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EstaPasta_de_trabalho"/>
  <bookViews>
    <workbookView xWindow="-120" yWindow="-120" windowWidth="20730" windowHeight="11160" tabRatio="616" firstSheet="7" activeTab="7"/>
  </bookViews>
  <sheets>
    <sheet name="MEMÓRIA DE CÁLCULO" sheetId="5384" state="hidden" r:id="rId1"/>
    <sheet name="PUZZI ENGENHARIA" sheetId="5383" state="hidden" r:id="rId2"/>
    <sheet name="CR ENGENHARIA" sheetId="5387" state="hidden" r:id="rId3"/>
    <sheet name="1.CONSTRUGUERRA" sheetId="5388" state="hidden" r:id="rId4"/>
    <sheet name="2.Val. Realinhados" sheetId="5389" state="hidden" r:id="rId5"/>
    <sheet name="3.TORREFORTE" sheetId="5390" state="hidden" r:id="rId6"/>
    <sheet name="4.GUERRA+TORRE" sheetId="5391" state="hidden" r:id="rId7"/>
    <sheet name="ORC" sheetId="5392" r:id="rId8"/>
    <sheet name="Cron. CEF" sheetId="5400" state="hidden" r:id="rId9"/>
    <sheet name="Anexo14" sheetId="5405" state="hidden" r:id="rId10"/>
    <sheet name="FORMULA BDI CAIXA" sheetId="5402" state="hidden" r:id="rId11"/>
    <sheet name="Plan1" sheetId="5403" state="hidden" r:id="rId12"/>
    <sheet name="Memo Orçamento" sheetId="5394" state="hidden" r:id="rId13"/>
    <sheet name="05.01.096" sheetId="5393" state="hidden" r:id="rId14"/>
  </sheets>
  <externalReferences>
    <externalReference r:id="rId15"/>
    <externalReference r:id="rId16"/>
    <externalReference r:id="rId17"/>
  </externalReferences>
  <definedNames>
    <definedName name="_Fill" hidden="1">#REF!</definedName>
    <definedName name="_xlnm._FilterDatabase" localSheetId="4" hidden="1">'2.Val. Realinhados'!$A$5:$HO$195</definedName>
    <definedName name="_xlnm._FilterDatabase" localSheetId="5" hidden="1">'3.TORREFORTE'!$A$5:$IP$195</definedName>
    <definedName name="_xlnm._FilterDatabase" localSheetId="6" hidden="1">'4.GUERRA+TORRE'!$A$5:$HS$195</definedName>
    <definedName name="_xlnm._FilterDatabase" localSheetId="7" hidden="1">ORC!$A$6:$GP$45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Sort" hidden="1">#REF!</definedName>
    <definedName name="ACRE" hidden="1">#REF!</definedName>
    <definedName name="ademir" hidden="1">{#N/A,#N/A,FALSE,"Cronograma";#N/A,#N/A,FALSE,"Cronogr. 2"}</definedName>
    <definedName name="_xlnm.Print_Area" localSheetId="3">'1.CONSTRUGUERRA'!$A$1:$AO$204</definedName>
    <definedName name="_xlnm.Print_Area" localSheetId="4">'2.Val. Realinhados'!$A$1:$R$204</definedName>
    <definedName name="_xlnm.Print_Area" localSheetId="5">'3.TORREFORTE'!$A$1:$AV$197</definedName>
    <definedName name="_xlnm.Print_Area" localSheetId="6">'4.GUERRA+TORRE'!$A$1:$Y$197</definedName>
    <definedName name="_xlnm.Print_Area" localSheetId="9">Anexo14!$A$1:$H$40</definedName>
    <definedName name="_xlnm.Print_Area" localSheetId="2">'CR ENGENHARIA'!$A$1:$X$115</definedName>
    <definedName name="_xlnm.Print_Area" localSheetId="8">'Cron. CEF'!$A$1:$J$55</definedName>
    <definedName name="_xlnm.Print_Area" localSheetId="12">'Memo Orçamento'!$A$1:$E$1111</definedName>
    <definedName name="_xlnm.Print_Area" localSheetId="0">'MEMÓRIA DE CÁLCULO'!$A$1:$P$555</definedName>
    <definedName name="_xlnm.Print_Area" localSheetId="7">ORC!$A$1:$H$107</definedName>
    <definedName name="_xlnm.Print_Area" localSheetId="1">'PUZZI ENGENHARIA'!$A$1:$AA$249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9">#REF!</definedName>
    <definedName name="_xlnm.Database" localSheetId="8">#REF!</definedName>
    <definedName name="_xlnm.Database" localSheetId="7">#REF!</definedName>
    <definedName name="_xlnm.Database">#REF!</definedName>
    <definedName name="bosta" hidden="1">{#N/A,#N/A,FALSE,"Cronograma";#N/A,#N/A,FALSE,"Cronogr. 2"}</definedName>
    <definedName name="CA´L" hidden="1">{#N/A,#N/A,FALSE,"Cronograma";#N/A,#N/A,FALSE,"Cronogr. 2"}</definedName>
    <definedName name="CONCATENAR" localSheetId="8">CONCATENATE(#REF!," ",#REF!)</definedName>
    <definedName name="CONCATENAR">CONCATENATE(#REF!," ",#REF!)</definedName>
    <definedName name="concorrentes" hidden="1">{#N/A,#N/A,FALSE,"Cronograma";#N/A,#N/A,FALSE,"Cronogr. 2"}</definedName>
    <definedName name="Popular" hidden="1">{#N/A,#N/A,FALSE,"Cronograma";#N/A,#N/A,FALSE,"Cronogr. 2"}</definedName>
    <definedName name="rio" hidden="1">{#N/A,#N/A,FALSE,"Cronograma";#N/A,#N/A,FALSE,"Cronogr. 2"}</definedName>
    <definedName name="SINAPI_AC" hidden="1">#REF!</definedName>
    <definedName name="ss" hidden="1">{#N/A,#N/A,FALSE,"Cronograma";#N/A,#N/A,FALSE,"Cronogr. 2"}</definedName>
    <definedName name="_xlnm.Print_Titles" localSheetId="3">'1.CONSTRUGUERRA'!$1:$5</definedName>
    <definedName name="_xlnm.Print_Titles" localSheetId="4">'2.Val. Realinhados'!$1:$5</definedName>
    <definedName name="_xlnm.Print_Titles" localSheetId="5">'3.TORREFORTE'!$1:$5</definedName>
    <definedName name="_xlnm.Print_Titles" localSheetId="6">'4.GUERRA+TORRE'!$1:$5</definedName>
    <definedName name="_xlnm.Print_Titles" localSheetId="9">Anexo14!$19:$19</definedName>
    <definedName name="_xlnm.Print_Titles" localSheetId="2">'CR ENGENHARIA'!$1:$5</definedName>
    <definedName name="_xlnm.Print_Titles" localSheetId="8">'Cron. CEF'!$1:$15</definedName>
    <definedName name="_xlnm.Print_Titles" localSheetId="0">'MEMÓRIA DE CÁLCULO'!$1:$15</definedName>
    <definedName name="_xlnm.Print_Titles" localSheetId="7">ORC!$6:$6</definedName>
    <definedName name="_xlnm.Print_Titles" localSheetId="1">'PUZZI ENGENHARIA'!$1:$5</definedName>
    <definedName name="wrn.Cronograma." hidden="1">{#N/A,#N/A,FALSE,"Cronograma";#N/A,#N/A,FALSE,"Cronogr. 2"}</definedName>
    <definedName name="wrn.GERAL." hidden="1">{#N/A,#N/A,FALSE,"ET-CAPA";#N/A,#N/A,FALSE,"ET-PAG1";#N/A,#N/A,FALSE,"ET-PAG2";#N/A,#N/A,FALSE,"ET-PAG3";#N/A,#N/A,FALSE,"ET-PAG4";#N/A,#N/A,FALSE,"ET-PAG5"}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</definedNames>
  <calcPr calcId="124519"/>
  <fileRecoveryPr repairLoad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16" i="5402"/>
  <c r="D21" s="1"/>
  <c r="K47" i="5400" l="1"/>
  <c r="J40"/>
  <c r="J36"/>
  <c r="J38"/>
  <c r="C44"/>
  <c r="C42"/>
  <c r="C36"/>
  <c r="C34"/>
  <c r="C32"/>
  <c r="C30"/>
  <c r="C28"/>
  <c r="C26"/>
  <c r="C24"/>
  <c r="C22"/>
  <c r="C20"/>
  <c r="C18"/>
  <c r="C16"/>
  <c r="B44"/>
  <c r="B42"/>
  <c r="B40"/>
  <c r="B38"/>
  <c r="B36"/>
  <c r="B34"/>
  <c r="B32"/>
  <c r="B30"/>
  <c r="B28"/>
  <c r="B26"/>
  <c r="B24"/>
  <c r="B22"/>
  <c r="B20"/>
  <c r="B18"/>
  <c r="B16"/>
  <c r="J44" l="1"/>
  <c r="J42" l="1"/>
  <c r="J32" l="1"/>
  <c r="J28" l="1"/>
  <c r="J39" l="1"/>
  <c r="H39" s="1"/>
  <c r="F39" l="1"/>
  <c r="D39"/>
  <c r="J30"/>
  <c r="J41" l="1"/>
  <c r="H41" s="1"/>
  <c r="J37"/>
  <c r="J34"/>
  <c r="D41" l="1"/>
  <c r="F41"/>
  <c r="J35"/>
  <c r="H37"/>
  <c r="F37"/>
  <c r="D37"/>
  <c r="J33"/>
  <c r="D35" l="1"/>
  <c r="D34" s="1"/>
  <c r="F35"/>
  <c r="F34" s="1"/>
  <c r="H35"/>
  <c r="H34" s="1"/>
  <c r="D33"/>
  <c r="D32" s="1"/>
  <c r="F33"/>
  <c r="F32" s="1"/>
  <c r="H33"/>
  <c r="H32" s="1"/>
  <c r="J31" l="1"/>
  <c r="H31" l="1"/>
  <c r="H30" s="1"/>
  <c r="F31"/>
  <c r="F30" s="1"/>
  <c r="D31"/>
  <c r="D30" s="1"/>
  <c r="J26" l="1"/>
  <c r="J29"/>
  <c r="J27" l="1"/>
  <c r="F27" s="1"/>
  <c r="F26" s="1"/>
  <c r="F29"/>
  <c r="F28" s="1"/>
  <c r="D29"/>
  <c r="D28" s="1"/>
  <c r="H29"/>
  <c r="H28" s="1"/>
  <c r="H27" l="1"/>
  <c r="H26" s="1"/>
  <c r="D27"/>
  <c r="D26" s="1"/>
  <c r="J24"/>
  <c r="J25" l="1"/>
  <c r="J16" l="1"/>
  <c r="J18"/>
  <c r="H25"/>
  <c r="H24" s="1"/>
  <c r="F25"/>
  <c r="F24" s="1"/>
  <c r="D25"/>
  <c r="D24" s="1"/>
  <c r="J22"/>
  <c r="J20" l="1"/>
  <c r="J23" l="1"/>
  <c r="H23" l="1"/>
  <c r="H22" s="1"/>
  <c r="F23"/>
  <c r="F22" s="1"/>
  <c r="D23"/>
  <c r="D22" s="1"/>
  <c r="J21"/>
  <c r="F21" l="1"/>
  <c r="F20" s="1"/>
  <c r="H21"/>
  <c r="H20" s="1"/>
  <c r="D21"/>
  <c r="D20" s="1"/>
  <c r="J17" l="1"/>
  <c r="H17" l="1"/>
  <c r="F17"/>
  <c r="D17"/>
  <c r="J19" l="1"/>
  <c r="H19" s="1"/>
  <c r="H18" s="1"/>
  <c r="D16"/>
  <c r="F16"/>
  <c r="H16"/>
  <c r="AM30" i="5388"/>
  <c r="F19" i="5400" l="1"/>
  <c r="F18" s="1"/>
  <c r="D19"/>
  <c r="D18" s="1"/>
  <c r="J43"/>
  <c r="AR35" i="5388"/>
  <c r="AR32"/>
  <c r="AR29"/>
  <c r="AR20"/>
  <c r="F43" i="5400" l="1"/>
  <c r="H43"/>
  <c r="D43"/>
  <c r="AJ41" i="5388"/>
  <c r="F42" i="5400" l="1"/>
  <c r="D42"/>
  <c r="H42"/>
  <c r="J45" l="1"/>
  <c r="H45" s="1"/>
  <c r="R192" i="5390"/>
  <c r="R190"/>
  <c r="R189"/>
  <c r="R188"/>
  <c r="R181"/>
  <c r="R177"/>
  <c r="D45" i="5400" l="1"/>
  <c r="D49" s="1"/>
  <c r="F45"/>
  <c r="F44" s="1"/>
  <c r="H44"/>
  <c r="H49"/>
  <c r="E39" i="5394"/>
  <c r="A36"/>
  <c r="A35"/>
  <c r="A33"/>
  <c r="E38"/>
  <c r="A28"/>
  <c r="A27"/>
  <c r="E30"/>
  <c r="E31" s="1"/>
  <c r="A22"/>
  <c r="A21"/>
  <c r="A19"/>
  <c r="E24"/>
  <c r="E25" s="1"/>
  <c r="A11"/>
  <c r="A14"/>
  <c r="A13"/>
  <c r="E16"/>
  <c r="E17" s="1"/>
  <c r="E8"/>
  <c r="E9" s="1"/>
  <c r="A6"/>
  <c r="A5"/>
  <c r="A3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C1335"/>
  <c r="E1335" s="1"/>
  <c r="E1334"/>
  <c r="E1333"/>
  <c r="C1332"/>
  <c r="E1332" s="1"/>
  <c r="C1331"/>
  <c r="E1331" s="1"/>
  <c r="C1330"/>
  <c r="E1330" s="1"/>
  <c r="C1329"/>
  <c r="E1329" s="1"/>
  <c r="C1328"/>
  <c r="E1328" s="1"/>
  <c r="C1327"/>
  <c r="E1327" s="1"/>
  <c r="C1326"/>
  <c r="E1326" s="1"/>
  <c r="C1325"/>
  <c r="E1325" s="1"/>
  <c r="C1324"/>
  <c r="E1324" s="1"/>
  <c r="C1323"/>
  <c r="E1323" s="1"/>
  <c r="C1322"/>
  <c r="E1322" s="1"/>
  <c r="C1321"/>
  <c r="E1321" s="1"/>
  <c r="C1320"/>
  <c r="E1320" s="1"/>
  <c r="C1319"/>
  <c r="E1319" s="1"/>
  <c r="C1318"/>
  <c r="E1318" s="1"/>
  <c r="C1317"/>
  <c r="E1317" s="1"/>
  <c r="C1316"/>
  <c r="E1316" s="1"/>
  <c r="C1315"/>
  <c r="E1315" s="1"/>
  <c r="C1314"/>
  <c r="E1314" s="1"/>
  <c r="C1313"/>
  <c r="E1313" s="1"/>
  <c r="A1311"/>
  <c r="A1310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C1247"/>
  <c r="E1247" s="1"/>
  <c r="E1246"/>
  <c r="E1245"/>
  <c r="C1244"/>
  <c r="E1244" s="1"/>
  <c r="C1243"/>
  <c r="E1243" s="1"/>
  <c r="C1242"/>
  <c r="E1242" s="1"/>
  <c r="C1241"/>
  <c r="E1241" s="1"/>
  <c r="C1240"/>
  <c r="E1240" s="1"/>
  <c r="C1239"/>
  <c r="E1239" s="1"/>
  <c r="C1238"/>
  <c r="E1238" s="1"/>
  <c r="C1237"/>
  <c r="E1237" s="1"/>
  <c r="C1236"/>
  <c r="E1236" s="1"/>
  <c r="C1235"/>
  <c r="E1235" s="1"/>
  <c r="C1234"/>
  <c r="E1234" s="1"/>
  <c r="C1233"/>
  <c r="E1233" s="1"/>
  <c r="C1232"/>
  <c r="E1232" s="1"/>
  <c r="C1231"/>
  <c r="E1231" s="1"/>
  <c r="C1230"/>
  <c r="E1230" s="1"/>
  <c r="C1229"/>
  <c r="E1229" s="1"/>
  <c r="C1228"/>
  <c r="E1228" s="1"/>
  <c r="C1227"/>
  <c r="E1227" s="1"/>
  <c r="C1226"/>
  <c r="E1226" s="1"/>
  <c r="C1225"/>
  <c r="E1225" s="1"/>
  <c r="A1223"/>
  <c r="A1222"/>
  <c r="E1219"/>
  <c r="E1218"/>
  <c r="E1217"/>
  <c r="E1216"/>
  <c r="A1214"/>
  <c r="A1213"/>
  <c r="E1210"/>
  <c r="E1209"/>
  <c r="E1208"/>
  <c r="E1207"/>
  <c r="A1205"/>
  <c r="A1204"/>
  <c r="E1201"/>
  <c r="E1200"/>
  <c r="E1199"/>
  <c r="E1198"/>
  <c r="A1196"/>
  <c r="A1195"/>
  <c r="C1191"/>
  <c r="E1191" s="1"/>
  <c r="C1190"/>
  <c r="E1190" s="1"/>
  <c r="C1189"/>
  <c r="E1189" s="1"/>
  <c r="C1188"/>
  <c r="E1188" s="1"/>
  <c r="C1187"/>
  <c r="E1187" s="1"/>
  <c r="C1186"/>
  <c r="E1186" s="1"/>
  <c r="C1185"/>
  <c r="E1185" s="1"/>
  <c r="C1184"/>
  <c r="E1184" s="1"/>
  <c r="A1182"/>
  <c r="A1181"/>
  <c r="E1177"/>
  <c r="E1176"/>
  <c r="E1175"/>
  <c r="E1174"/>
  <c r="A1172"/>
  <c r="A1171"/>
  <c r="E1167"/>
  <c r="E1168" s="1"/>
  <c r="A1165"/>
  <c r="A1164"/>
  <c r="E1110"/>
  <c r="E1111" s="1"/>
  <c r="A1108"/>
  <c r="A1107"/>
  <c r="E1104"/>
  <c r="E1105" s="1"/>
  <c r="A1102"/>
  <c r="A1101"/>
  <c r="E1098"/>
  <c r="E1099" s="1"/>
  <c r="A1096"/>
  <c r="A1095"/>
  <c r="C1090"/>
  <c r="B1090"/>
  <c r="C1089"/>
  <c r="E1089" s="1"/>
  <c r="A1087"/>
  <c r="A1086"/>
  <c r="E1083"/>
  <c r="E1082"/>
  <c r="E1081"/>
  <c r="E1080"/>
  <c r="E1079"/>
  <c r="C1078"/>
  <c r="B1078"/>
  <c r="C1077"/>
  <c r="B1077"/>
  <c r="C1076"/>
  <c r="B1076"/>
  <c r="C1075"/>
  <c r="B1075"/>
  <c r="C1074"/>
  <c r="B1074"/>
  <c r="C1073"/>
  <c r="B1073"/>
  <c r="C1072"/>
  <c r="B1072"/>
  <c r="C1071"/>
  <c r="B1071"/>
  <c r="C1070"/>
  <c r="B1070"/>
  <c r="C1069"/>
  <c r="B1069"/>
  <c r="C1068"/>
  <c r="B1068"/>
  <c r="C1067"/>
  <c r="B1067"/>
  <c r="C1066"/>
  <c r="B1066"/>
  <c r="C1065"/>
  <c r="B1065"/>
  <c r="C1064"/>
  <c r="B1064"/>
  <c r="C1063"/>
  <c r="E1063" s="1"/>
  <c r="A1061"/>
  <c r="A1060"/>
  <c r="E1057"/>
  <c r="E1056"/>
  <c r="E1055"/>
  <c r="E1054"/>
  <c r="E1053"/>
  <c r="C1052"/>
  <c r="B1052"/>
  <c r="C1051"/>
  <c r="B1051"/>
  <c r="C1050"/>
  <c r="B1050"/>
  <c r="C1049"/>
  <c r="B1049"/>
  <c r="C1048"/>
  <c r="B1048"/>
  <c r="C1047"/>
  <c r="B1047"/>
  <c r="C1046"/>
  <c r="B1046"/>
  <c r="C1045"/>
  <c r="B1045"/>
  <c r="C1044"/>
  <c r="B1044"/>
  <c r="C1043"/>
  <c r="B1043"/>
  <c r="C1042"/>
  <c r="B1042"/>
  <c r="C1041"/>
  <c r="B1041"/>
  <c r="C1040"/>
  <c r="B1040"/>
  <c r="C1039"/>
  <c r="B1039"/>
  <c r="C1038"/>
  <c r="B1038"/>
  <c r="C1037"/>
  <c r="E1037" s="1"/>
  <c r="A1035"/>
  <c r="A1034"/>
  <c r="E1031"/>
  <c r="E1032" s="1"/>
  <c r="A1029"/>
  <c r="A1028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A1001"/>
  <c r="A1000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A975"/>
  <c r="A974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A949"/>
  <c r="A948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A924"/>
  <c r="A923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A899"/>
  <c r="A898"/>
  <c r="E895"/>
  <c r="E894"/>
  <c r="A892"/>
  <c r="A891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C828"/>
  <c r="E828" s="1"/>
  <c r="E827"/>
  <c r="E826"/>
  <c r="C825"/>
  <c r="E825" s="1"/>
  <c r="C824"/>
  <c r="E824" s="1"/>
  <c r="C823"/>
  <c r="E823" s="1"/>
  <c r="C822"/>
  <c r="E822" s="1"/>
  <c r="C821"/>
  <c r="E821" s="1"/>
  <c r="C820"/>
  <c r="E820" s="1"/>
  <c r="C819"/>
  <c r="E819" s="1"/>
  <c r="C818"/>
  <c r="E818" s="1"/>
  <c r="C817"/>
  <c r="E817" s="1"/>
  <c r="C816"/>
  <c r="E816" s="1"/>
  <c r="C815"/>
  <c r="E815" s="1"/>
  <c r="C814"/>
  <c r="E814" s="1"/>
  <c r="C813"/>
  <c r="E813" s="1"/>
  <c r="C812"/>
  <c r="E812" s="1"/>
  <c r="C811"/>
  <c r="E811" s="1"/>
  <c r="C810"/>
  <c r="E810" s="1"/>
  <c r="C809"/>
  <c r="E809" s="1"/>
  <c r="C808"/>
  <c r="E808" s="1"/>
  <c r="C807"/>
  <c r="E807" s="1"/>
  <c r="C806"/>
  <c r="E806" s="1"/>
  <c r="A804"/>
  <c r="A803"/>
  <c r="G794"/>
  <c r="H794" s="1"/>
  <c r="E794" s="1"/>
  <c r="E792"/>
  <c r="E791"/>
  <c r="E790"/>
  <c r="A787"/>
  <c r="A786"/>
  <c r="E783"/>
  <c r="E782"/>
  <c r="E781"/>
  <c r="E780"/>
  <c r="E779"/>
  <c r="E778"/>
  <c r="E777"/>
  <c r="E776"/>
  <c r="E775"/>
  <c r="E774"/>
  <c r="E773"/>
  <c r="E772"/>
  <c r="A770"/>
  <c r="A769"/>
  <c r="E766"/>
  <c r="E765"/>
  <c r="E764"/>
  <c r="E763"/>
  <c r="E762"/>
  <c r="E761"/>
  <c r="E760"/>
  <c r="E759"/>
  <c r="A757"/>
  <c r="A756"/>
  <c r="E753"/>
  <c r="E754" s="1"/>
  <c r="A751"/>
  <c r="A750"/>
  <c r="E747"/>
  <c r="E746"/>
  <c r="E745"/>
  <c r="E744"/>
  <c r="E743"/>
  <c r="E742"/>
  <c r="E741"/>
  <c r="E740"/>
  <c r="A738"/>
  <c r="A737"/>
  <c r="E732"/>
  <c r="E733" s="1"/>
  <c r="A730"/>
  <c r="A729"/>
  <c r="C726"/>
  <c r="E726" s="1"/>
  <c r="E725"/>
  <c r="E724"/>
  <c r="A722"/>
  <c r="A721"/>
  <c r="E718"/>
  <c r="E717"/>
  <c r="E716"/>
  <c r="E715"/>
  <c r="E714"/>
  <c r="A712"/>
  <c r="A711"/>
  <c r="C706"/>
  <c r="E706" s="1"/>
  <c r="C705"/>
  <c r="E705" s="1"/>
  <c r="C704"/>
  <c r="E704" s="1"/>
  <c r="C703"/>
  <c r="E703" s="1"/>
  <c r="E702"/>
  <c r="C701"/>
  <c r="E701" s="1"/>
  <c r="C700"/>
  <c r="E700" s="1"/>
  <c r="C699"/>
  <c r="E699" s="1"/>
  <c r="C698"/>
  <c r="E698" s="1"/>
  <c r="A696"/>
  <c r="A695"/>
  <c r="E692"/>
  <c r="C691"/>
  <c r="E691" s="1"/>
  <c r="E690"/>
  <c r="C689"/>
  <c r="E689" s="1"/>
  <c r="E688"/>
  <c r="C687"/>
  <c r="E687" s="1"/>
  <c r="D686"/>
  <c r="E686" s="1"/>
  <c r="C685"/>
  <c r="E685" s="1"/>
  <c r="E684"/>
  <c r="A682"/>
  <c r="A681"/>
  <c r="E678"/>
  <c r="E677"/>
  <c r="E676"/>
  <c r="E675"/>
  <c r="A673"/>
  <c r="A672"/>
  <c r="E669"/>
  <c r="E668"/>
  <c r="E667"/>
  <c r="E666"/>
  <c r="E665"/>
  <c r="E664"/>
  <c r="E663"/>
  <c r="E662"/>
  <c r="C661"/>
  <c r="E661" s="1"/>
  <c r="C660"/>
  <c r="E660" s="1"/>
  <c r="A658"/>
  <c r="A657"/>
  <c r="E654"/>
  <c r="C653"/>
  <c r="E653" s="1"/>
  <c r="E652"/>
  <c r="E651"/>
  <c r="E650"/>
  <c r="E649"/>
  <c r="C648"/>
  <c r="E648" s="1"/>
  <c r="C647"/>
  <c r="E647" s="1"/>
  <c r="C646"/>
  <c r="E646" s="1"/>
  <c r="C645"/>
  <c r="E645" s="1"/>
  <c r="E644"/>
  <c r="C643"/>
  <c r="E643" s="1"/>
  <c r="C642"/>
  <c r="E642" s="1"/>
  <c r="C641"/>
  <c r="E641" s="1"/>
  <c r="C640"/>
  <c r="E640" s="1"/>
  <c r="A638"/>
  <c r="A637"/>
  <c r="E634"/>
  <c r="C633"/>
  <c r="E633" s="1"/>
  <c r="E632"/>
  <c r="E631"/>
  <c r="E630"/>
  <c r="C629"/>
  <c r="E629" s="1"/>
  <c r="C628"/>
  <c r="E628" s="1"/>
  <c r="C627"/>
  <c r="E627" s="1"/>
  <c r="C626"/>
  <c r="E626" s="1"/>
  <c r="E625"/>
  <c r="C624"/>
  <c r="E624" s="1"/>
  <c r="C623"/>
  <c r="E623" s="1"/>
  <c r="C622"/>
  <c r="E622" s="1"/>
  <c r="C621"/>
  <c r="E621" s="1"/>
  <c r="A619"/>
  <c r="A618"/>
  <c r="G607"/>
  <c r="H607" s="1"/>
  <c r="B607" s="1"/>
  <c r="E607" s="1"/>
  <c r="E608" s="1"/>
  <c r="E610" s="1"/>
  <c r="E612" s="1"/>
  <c r="G599"/>
  <c r="H599" s="1"/>
  <c r="B599" s="1"/>
  <c r="E599" s="1"/>
  <c r="E600" s="1"/>
  <c r="E602" s="1"/>
  <c r="E604" s="1"/>
  <c r="G591"/>
  <c r="H591" s="1"/>
  <c r="B591" s="1"/>
  <c r="E591" s="1"/>
  <c r="E592" s="1"/>
  <c r="E594" s="1"/>
  <c r="E596" s="1"/>
  <c r="E583"/>
  <c r="E584" s="1"/>
  <c r="E586" s="1"/>
  <c r="E588" s="1"/>
  <c r="G577"/>
  <c r="H577" s="1"/>
  <c r="B577" s="1"/>
  <c r="E577" s="1"/>
  <c r="E578" s="1"/>
  <c r="E580" s="1"/>
  <c r="E582" s="1"/>
  <c r="G569"/>
  <c r="H569" s="1"/>
  <c r="B569" s="1"/>
  <c r="E569" s="1"/>
  <c r="E570" s="1"/>
  <c r="E572" s="1"/>
  <c r="E574" s="1"/>
  <c r="G561"/>
  <c r="H561" s="1"/>
  <c r="B561" s="1"/>
  <c r="E561" s="1"/>
  <c r="E562" s="1"/>
  <c r="E564" s="1"/>
  <c r="E566" s="1"/>
  <c r="H553"/>
  <c r="B553" s="1"/>
  <c r="E553" s="1"/>
  <c r="E554" s="1"/>
  <c r="E556" s="1"/>
  <c r="E558" s="1"/>
  <c r="G553"/>
  <c r="G545"/>
  <c r="H545" s="1"/>
  <c r="B545" s="1"/>
  <c r="C545"/>
  <c r="G544"/>
  <c r="H544" s="1"/>
  <c r="B544" s="1"/>
  <c r="C544"/>
  <c r="G543"/>
  <c r="H543" s="1"/>
  <c r="B543" s="1"/>
  <c r="C543"/>
  <c r="A540"/>
  <c r="A539"/>
  <c r="E534"/>
  <c r="E535" s="1"/>
  <c r="A532"/>
  <c r="A531"/>
  <c r="E528"/>
  <c r="E529" s="1"/>
  <c r="A526"/>
  <c r="A525"/>
  <c r="E522"/>
  <c r="E521"/>
  <c r="E520"/>
  <c r="E519"/>
  <c r="E518"/>
  <c r="E517"/>
  <c r="E516"/>
  <c r="E515"/>
  <c r="A513"/>
  <c r="A512"/>
  <c r="E509"/>
  <c r="E508"/>
  <c r="E507"/>
  <c r="E506"/>
  <c r="E505"/>
  <c r="E504"/>
  <c r="E503"/>
  <c r="E502"/>
  <c r="E501"/>
  <c r="A499"/>
  <c r="A498"/>
  <c r="E495"/>
  <c r="E496" s="1"/>
  <c r="A493"/>
  <c r="A492"/>
  <c r="E487"/>
  <c r="E488" s="1"/>
  <c r="A485"/>
  <c r="A484"/>
  <c r="E481"/>
  <c r="E482" s="1"/>
  <c r="A479"/>
  <c r="A478"/>
  <c r="E475"/>
  <c r="E476" s="1"/>
  <c r="A473"/>
  <c r="A472"/>
  <c r="E469"/>
  <c r="E470" s="1"/>
  <c r="A467"/>
  <c r="A466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A438"/>
  <c r="A437"/>
  <c r="E433"/>
  <c r="E434" s="1"/>
  <c r="A431"/>
  <c r="A430"/>
  <c r="G422"/>
  <c r="H422" s="1"/>
  <c r="E422" s="1"/>
  <c r="E420"/>
  <c r="E421" s="1"/>
  <c r="G414"/>
  <c r="H414" s="1"/>
  <c r="E414" s="1"/>
  <c r="E412"/>
  <c r="E413" s="1"/>
  <c r="G405"/>
  <c r="H405" s="1"/>
  <c r="E405" s="1"/>
  <c r="E403"/>
  <c r="E404" s="1"/>
  <c r="A400"/>
  <c r="A399"/>
  <c r="B396"/>
  <c r="E396" s="1"/>
  <c r="E397" s="1"/>
  <c r="A394"/>
  <c r="A393"/>
  <c r="E390"/>
  <c r="E391" s="1"/>
  <c r="A388"/>
  <c r="A387"/>
  <c r="E384"/>
  <c r="E383"/>
  <c r="E382"/>
  <c r="A380"/>
  <c r="A379"/>
  <c r="A374"/>
  <c r="A373"/>
  <c r="E370"/>
  <c r="E369"/>
  <c r="A367"/>
  <c r="A366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A341"/>
  <c r="A340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A315"/>
  <c r="A314"/>
  <c r="E311"/>
  <c r="E312" s="1"/>
  <c r="A309"/>
  <c r="A308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A283"/>
  <c r="A282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A257"/>
  <c r="A256"/>
  <c r="E253"/>
  <c r="E254" s="1"/>
  <c r="A251"/>
  <c r="A250"/>
  <c r="E247"/>
  <c r="E248" s="1"/>
  <c r="A245"/>
  <c r="A244"/>
  <c r="E241"/>
  <c r="E242" s="1"/>
  <c r="A239"/>
  <c r="A238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A213"/>
  <c r="A212"/>
  <c r="E203"/>
  <c r="E202"/>
  <c r="E201"/>
  <c r="E200"/>
  <c r="E199"/>
  <c r="I197"/>
  <c r="I198" s="1"/>
  <c r="A197"/>
  <c r="A196"/>
  <c r="E193"/>
  <c r="E192"/>
  <c r="E191"/>
  <c r="E190"/>
  <c r="E189"/>
  <c r="E188"/>
  <c r="E187"/>
  <c r="E186"/>
  <c r="E185"/>
  <c r="E184"/>
  <c r="E183"/>
  <c r="A181"/>
  <c r="A180"/>
  <c r="E177"/>
  <c r="E178" s="1"/>
  <c r="A175"/>
  <c r="A174"/>
  <c r="E171"/>
  <c r="E172" s="1"/>
  <c r="A169"/>
  <c r="A168"/>
  <c r="E165"/>
  <c r="E164"/>
  <c r="E163"/>
  <c r="E162"/>
  <c r="E161"/>
  <c r="E160"/>
  <c r="E159"/>
  <c r="E158"/>
  <c r="A156"/>
  <c r="A155"/>
  <c r="E152"/>
  <c r="E153" s="1"/>
  <c r="A150"/>
  <c r="A149"/>
  <c r="E146"/>
  <c r="E145"/>
  <c r="E144"/>
  <c r="E143"/>
  <c r="E142"/>
  <c r="E141"/>
  <c r="E140"/>
  <c r="E139"/>
  <c r="A137"/>
  <c r="A136"/>
  <c r="E133"/>
  <c r="E134" s="1"/>
  <c r="A131"/>
  <c r="A130"/>
  <c r="E127"/>
  <c r="E126"/>
  <c r="E125"/>
  <c r="E124"/>
  <c r="E123"/>
  <c r="E122"/>
  <c r="E121"/>
  <c r="E120"/>
  <c r="A118"/>
  <c r="A117"/>
  <c r="E114"/>
  <c r="E113"/>
  <c r="E112"/>
  <c r="E111"/>
  <c r="E110"/>
  <c r="E109"/>
  <c r="E108"/>
  <c r="E107"/>
  <c r="A105"/>
  <c r="A104"/>
  <c r="E101"/>
  <c r="E100"/>
  <c r="A98"/>
  <c r="A97"/>
  <c r="E94"/>
  <c r="E93"/>
  <c r="E92"/>
  <c r="E91"/>
  <c r="E90"/>
  <c r="E89"/>
  <c r="E88"/>
  <c r="E87"/>
  <c r="E86"/>
  <c r="A84"/>
  <c r="A83"/>
  <c r="E80"/>
  <c r="C79"/>
  <c r="E79" s="1"/>
  <c r="A77"/>
  <c r="A76"/>
  <c r="E73"/>
  <c r="E72"/>
  <c r="E71"/>
  <c r="E70"/>
  <c r="E69"/>
  <c r="E68"/>
  <c r="E67"/>
  <c r="E66"/>
  <c r="E65"/>
  <c r="E64"/>
  <c r="C63"/>
  <c r="E63" s="1"/>
  <c r="C62"/>
  <c r="E62" s="1"/>
  <c r="A60"/>
  <c r="A59"/>
  <c r="E56"/>
  <c r="E55"/>
  <c r="E54"/>
  <c r="A52"/>
  <c r="A51"/>
  <c r="E48"/>
  <c r="E49" s="1"/>
  <c r="A46"/>
  <c r="A45"/>
  <c r="D44" i="5400" l="1"/>
  <c r="F49"/>
  <c r="F47" s="1"/>
  <c r="H47"/>
  <c r="H48"/>
  <c r="D47"/>
  <c r="D48"/>
  <c r="J48" s="1"/>
  <c r="J49"/>
  <c r="E40" i="5394"/>
  <c r="E1039"/>
  <c r="E1064"/>
  <c r="E1068"/>
  <c r="E543"/>
  <c r="E679"/>
  <c r="E1038"/>
  <c r="E1048"/>
  <c r="E1050"/>
  <c r="E1052"/>
  <c r="E793"/>
  <c r="E796" s="1"/>
  <c r="E798" s="1"/>
  <c r="E896"/>
  <c r="E1043"/>
  <c r="E1072"/>
  <c r="E1076"/>
  <c r="E719"/>
  <c r="E1047"/>
  <c r="E1051"/>
  <c r="E464"/>
  <c r="E523"/>
  <c r="E748"/>
  <c r="E1041"/>
  <c r="E1073"/>
  <c r="E1075"/>
  <c r="E1077"/>
  <c r="E1178"/>
  <c r="E1202"/>
  <c r="E74"/>
  <c r="E102"/>
  <c r="E306"/>
  <c r="E371"/>
  <c r="E385"/>
  <c r="E946"/>
  <c r="E1024"/>
  <c r="E364"/>
  <c r="E424"/>
  <c r="E426" s="1"/>
  <c r="E1042"/>
  <c r="E1049"/>
  <c r="E1065"/>
  <c r="E1074"/>
  <c r="E1090"/>
  <c r="E1091" s="1"/>
  <c r="E81"/>
  <c r="E115"/>
  <c r="E166"/>
  <c r="E204"/>
  <c r="E338"/>
  <c r="E767"/>
  <c r="E1044"/>
  <c r="E1046"/>
  <c r="E1069"/>
  <c r="E1071"/>
  <c r="E1211"/>
  <c r="E1308"/>
  <c r="E416"/>
  <c r="E418" s="1"/>
  <c r="E57"/>
  <c r="E236"/>
  <c r="E280"/>
  <c r="E510"/>
  <c r="E635"/>
  <c r="E1067"/>
  <c r="E95"/>
  <c r="E727"/>
  <c r="E889"/>
  <c r="E998"/>
  <c r="E1396"/>
  <c r="E407"/>
  <c r="E409" s="1"/>
  <c r="E655"/>
  <c r="E921"/>
  <c r="E972"/>
  <c r="E1040"/>
  <c r="E1045"/>
  <c r="E1066"/>
  <c r="E1220"/>
  <c r="E707"/>
  <c r="E1078"/>
  <c r="E128"/>
  <c r="E147"/>
  <c r="E194"/>
  <c r="E544"/>
  <c r="E545"/>
  <c r="E670"/>
  <c r="E693"/>
  <c r="E784"/>
  <c r="E1070"/>
  <c r="F48" i="5400" l="1"/>
  <c r="B376" i="5394"/>
  <c r="E376" s="1"/>
  <c r="E377" s="1"/>
  <c r="E427"/>
  <c r="E546"/>
  <c r="E548" s="1"/>
  <c r="E550" s="1"/>
  <c r="E613" s="1"/>
  <c r="E1058"/>
  <c r="E1084"/>
  <c r="R135" i="5390" l="1"/>
  <c r="R116"/>
  <c r="R70"/>
  <c r="R65"/>
  <c r="R62"/>
  <c r="F26" i="5393" l="1"/>
  <c r="F25"/>
  <c r="F24"/>
  <c r="F23"/>
  <c r="F22"/>
  <c r="F21"/>
  <c r="F20"/>
  <c r="F19"/>
  <c r="F18"/>
  <c r="F17"/>
  <c r="F16"/>
  <c r="F15"/>
  <c r="F8"/>
  <c r="F7"/>
  <c r="F6"/>
  <c r="F5"/>
  <c r="F36" l="1"/>
  <c r="I11"/>
  <c r="K11" s="1"/>
  <c r="M11" s="1"/>
  <c r="I12"/>
  <c r="H69" i="5391"/>
  <c r="P180"/>
  <c r="P173"/>
  <c r="P142"/>
  <c r="P136"/>
  <c r="P114"/>
  <c r="P72"/>
  <c r="P63"/>
  <c r="P57"/>
  <c r="P51"/>
  <c r="P46"/>
  <c r="P43"/>
  <c r="P37"/>
  <c r="P28"/>
  <c r="P19"/>
  <c r="P13"/>
  <c r="V1"/>
  <c r="AO35" i="5388"/>
  <c r="AO32"/>
  <c r="AO29"/>
  <c r="AO24"/>
  <c r="AO20"/>
  <c r="H192" i="5391"/>
  <c r="F192"/>
  <c r="H191"/>
  <c r="F191"/>
  <c r="H190"/>
  <c r="F190"/>
  <c r="H189"/>
  <c r="F189"/>
  <c r="H188"/>
  <c r="F188"/>
  <c r="H187"/>
  <c r="F187"/>
  <c r="H186"/>
  <c r="F186"/>
  <c r="H185"/>
  <c r="F185"/>
  <c r="H184"/>
  <c r="F184"/>
  <c r="H183"/>
  <c r="F183"/>
  <c r="H181"/>
  <c r="F181"/>
  <c r="H179"/>
  <c r="F179"/>
  <c r="H178"/>
  <c r="F178"/>
  <c r="H177"/>
  <c r="F177"/>
  <c r="H176"/>
  <c r="F176"/>
  <c r="H175"/>
  <c r="F175"/>
  <c r="H174"/>
  <c r="F174"/>
  <c r="H170"/>
  <c r="F170"/>
  <c r="H141"/>
  <c r="F141"/>
  <c r="H140"/>
  <c r="F140"/>
  <c r="H139"/>
  <c r="F139"/>
  <c r="H138"/>
  <c r="F138"/>
  <c r="H137"/>
  <c r="F137"/>
  <c r="H135"/>
  <c r="F135"/>
  <c r="H129"/>
  <c r="F129"/>
  <c r="H120"/>
  <c r="F120"/>
  <c r="H116"/>
  <c r="F116"/>
  <c r="H113"/>
  <c r="F113"/>
  <c r="H112"/>
  <c r="F112"/>
  <c r="H71"/>
  <c r="F71"/>
  <c r="H70"/>
  <c r="F70"/>
  <c r="F69"/>
  <c r="H67"/>
  <c r="F67"/>
  <c r="H66"/>
  <c r="F66"/>
  <c r="H65"/>
  <c r="F65"/>
  <c r="H64"/>
  <c r="F64"/>
  <c r="H62"/>
  <c r="F62"/>
  <c r="H61"/>
  <c r="F61"/>
  <c r="H60"/>
  <c r="F60"/>
  <c r="H56"/>
  <c r="F56"/>
  <c r="H55"/>
  <c r="F55"/>
  <c r="H48"/>
  <c r="F48"/>
  <c r="H47"/>
  <c r="F47"/>
  <c r="AV35" i="5390"/>
  <c r="AV32"/>
  <c r="AV29"/>
  <c r="AV24"/>
  <c r="AV20"/>
  <c r="AR35"/>
  <c r="AR32"/>
  <c r="AR29"/>
  <c r="AR24"/>
  <c r="AR20"/>
  <c r="AN35"/>
  <c r="AN32"/>
  <c r="AN29"/>
  <c r="AN24"/>
  <c r="AN20"/>
  <c r="AJ35"/>
  <c r="AJ32"/>
  <c r="AJ29"/>
  <c r="AJ24"/>
  <c r="AJ20"/>
  <c r="AF35"/>
  <c r="AF32"/>
  <c r="AF29"/>
  <c r="AF24"/>
  <c r="AF20"/>
  <c r="AB35"/>
  <c r="AB32"/>
  <c r="AB29"/>
  <c r="AB24"/>
  <c r="AB20"/>
  <c r="X35"/>
  <c r="X32"/>
  <c r="X29"/>
  <c r="X24"/>
  <c r="X20"/>
  <c r="T35"/>
  <c r="T32"/>
  <c r="T29"/>
  <c r="T24"/>
  <c r="T20"/>
  <c r="P35"/>
  <c r="P32"/>
  <c r="P29"/>
  <c r="P24"/>
  <c r="P20"/>
  <c r="AP192"/>
  <c r="AP191"/>
  <c r="AP190"/>
  <c r="AP189"/>
  <c r="AP188"/>
  <c r="AP187"/>
  <c r="AP186"/>
  <c r="AP185"/>
  <c r="AP184"/>
  <c r="AP183"/>
  <c r="AP182"/>
  <c r="AP181"/>
  <c r="AP179"/>
  <c r="AP178"/>
  <c r="AP177"/>
  <c r="AP176"/>
  <c r="AP175"/>
  <c r="AP174"/>
  <c r="AP172"/>
  <c r="AP171"/>
  <c r="AP170"/>
  <c r="AP169"/>
  <c r="AP168"/>
  <c r="AP167"/>
  <c r="AP166"/>
  <c r="AP165"/>
  <c r="AP164"/>
  <c r="AP163"/>
  <c r="AP162"/>
  <c r="AP161"/>
  <c r="AP160"/>
  <c r="AP159"/>
  <c r="AP158"/>
  <c r="AP157"/>
  <c r="AP156"/>
  <c r="AP155"/>
  <c r="AP154"/>
  <c r="AP153"/>
  <c r="AP152"/>
  <c r="AP151"/>
  <c r="AP150"/>
  <c r="AP149"/>
  <c r="AP148"/>
  <c r="AP147"/>
  <c r="AP146"/>
  <c r="AP145"/>
  <c r="AP144"/>
  <c r="AP143"/>
  <c r="AP141"/>
  <c r="AP140"/>
  <c r="AP139"/>
  <c r="AP138"/>
  <c r="AP137"/>
  <c r="AP135"/>
  <c r="AP134"/>
  <c r="AP133"/>
  <c r="AP132"/>
  <c r="AP131"/>
  <c r="AP130"/>
  <c r="AP129"/>
  <c r="AP128"/>
  <c r="AP127"/>
  <c r="AP126"/>
  <c r="AP125"/>
  <c r="AP124"/>
  <c r="AP123"/>
  <c r="AP122"/>
  <c r="AP121"/>
  <c r="AP120"/>
  <c r="AP119"/>
  <c r="AP118"/>
  <c r="AP117"/>
  <c r="AP116"/>
  <c r="AP115"/>
  <c r="AP113"/>
  <c r="AP112"/>
  <c r="AP111"/>
  <c r="AP110"/>
  <c r="AP109"/>
  <c r="AP108"/>
  <c r="AP107"/>
  <c r="AP106"/>
  <c r="AP105"/>
  <c r="AP104"/>
  <c r="AP103"/>
  <c r="AP102"/>
  <c r="AP101"/>
  <c r="AP100"/>
  <c r="AP99"/>
  <c r="AP98"/>
  <c r="AP97"/>
  <c r="AP96"/>
  <c r="AP95"/>
  <c r="AP94"/>
  <c r="AP93"/>
  <c r="AP92"/>
  <c r="AP91"/>
  <c r="AP90"/>
  <c r="AP89"/>
  <c r="AP88"/>
  <c r="AP87"/>
  <c r="AP86"/>
  <c r="AP85"/>
  <c r="AP84"/>
  <c r="AP83"/>
  <c r="AP82"/>
  <c r="AP81"/>
  <c r="AP80"/>
  <c r="AP79"/>
  <c r="AP78"/>
  <c r="AP77"/>
  <c r="AP76"/>
  <c r="AP75"/>
  <c r="AP74"/>
  <c r="AP73"/>
  <c r="AP71"/>
  <c r="AP70"/>
  <c r="AP69"/>
  <c r="AP68"/>
  <c r="AP67"/>
  <c r="AP66"/>
  <c r="AP65"/>
  <c r="AP64"/>
  <c r="AP62"/>
  <c r="AP61"/>
  <c r="AP60"/>
  <c r="AP59"/>
  <c r="AP58"/>
  <c r="AP56"/>
  <c r="AP55"/>
  <c r="AP54"/>
  <c r="AP53"/>
  <c r="AP52"/>
  <c r="AP50"/>
  <c r="AP49"/>
  <c r="AP48"/>
  <c r="AP47"/>
  <c r="AP45"/>
  <c r="AP44"/>
  <c r="AP42"/>
  <c r="AP41"/>
  <c r="AP40"/>
  <c r="AP39"/>
  <c r="P39" i="5391" s="1"/>
  <c r="AP38" i="5390"/>
  <c r="AP36"/>
  <c r="AP34"/>
  <c r="AP33"/>
  <c r="AP31"/>
  <c r="AP30"/>
  <c r="AP27"/>
  <c r="AP26"/>
  <c r="AP25"/>
  <c r="AP23"/>
  <c r="AP22"/>
  <c r="AP21"/>
  <c r="AP18"/>
  <c r="AP17"/>
  <c r="AP16"/>
  <c r="AP15"/>
  <c r="AP14"/>
  <c r="AP12"/>
  <c r="AP11"/>
  <c r="AP10"/>
  <c r="AP9"/>
  <c r="AP8"/>
  <c r="AP7"/>
  <c r="AM182"/>
  <c r="AM172"/>
  <c r="AM171"/>
  <c r="AM169"/>
  <c r="AM168"/>
  <c r="AM167"/>
  <c r="AM166"/>
  <c r="AM165"/>
  <c r="AM164"/>
  <c r="AM163"/>
  <c r="AM162"/>
  <c r="AM161"/>
  <c r="AM160"/>
  <c r="AM159"/>
  <c r="AM158"/>
  <c r="AM157"/>
  <c r="AM156"/>
  <c r="AM155"/>
  <c r="AM154"/>
  <c r="AM153"/>
  <c r="AM152"/>
  <c r="AM151"/>
  <c r="AM150"/>
  <c r="AM149"/>
  <c r="AM148"/>
  <c r="AM147"/>
  <c r="AM146"/>
  <c r="AM145"/>
  <c r="AM144"/>
  <c r="AM143"/>
  <c r="AM134"/>
  <c r="AM133"/>
  <c r="AM132"/>
  <c r="AM131"/>
  <c r="AM130"/>
  <c r="AM128"/>
  <c r="AM127"/>
  <c r="AM126"/>
  <c r="AM125"/>
  <c r="AM124"/>
  <c r="AM123"/>
  <c r="AM122"/>
  <c r="AM121"/>
  <c r="AM119"/>
  <c r="AM118"/>
  <c r="AM117"/>
  <c r="AM115"/>
  <c r="AM111"/>
  <c r="AM110"/>
  <c r="AM109"/>
  <c r="AM108"/>
  <c r="AM107"/>
  <c r="AM106"/>
  <c r="AM105"/>
  <c r="AM104"/>
  <c r="AM103"/>
  <c r="AM102"/>
  <c r="AM101"/>
  <c r="AM100"/>
  <c r="AM99"/>
  <c r="AM98"/>
  <c r="AM97"/>
  <c r="AM96"/>
  <c r="AM95"/>
  <c r="AM94"/>
  <c r="AM93"/>
  <c r="AM92"/>
  <c r="AM91"/>
  <c r="AM90"/>
  <c r="AM89"/>
  <c r="AM88"/>
  <c r="AM87"/>
  <c r="AM86"/>
  <c r="AM85"/>
  <c r="AM84"/>
  <c r="AM83"/>
  <c r="AM82"/>
  <c r="AM81"/>
  <c r="AM80"/>
  <c r="AM79"/>
  <c r="AM78"/>
  <c r="AM77"/>
  <c r="AM76"/>
  <c r="AM75"/>
  <c r="AM74"/>
  <c r="AM73"/>
  <c r="AM68"/>
  <c r="AM59"/>
  <c r="AM58"/>
  <c r="AM54"/>
  <c r="AM53"/>
  <c r="AM52"/>
  <c r="AM50"/>
  <c r="AM49"/>
  <c r="AM45"/>
  <c r="AM44"/>
  <c r="AM42"/>
  <c r="AM41"/>
  <c r="AM40"/>
  <c r="AM39"/>
  <c r="AM38"/>
  <c r="AM36"/>
  <c r="AM34"/>
  <c r="AM33"/>
  <c r="AM31"/>
  <c r="AM30"/>
  <c r="AM27"/>
  <c r="AM26"/>
  <c r="AM25"/>
  <c r="AM23"/>
  <c r="AM22"/>
  <c r="AM21"/>
  <c r="AM18"/>
  <c r="AM17"/>
  <c r="AM16"/>
  <c r="AM15"/>
  <c r="AM14"/>
  <c r="AM12"/>
  <c r="AM11"/>
  <c r="AM10"/>
  <c r="AM9"/>
  <c r="AM8"/>
  <c r="AM7"/>
  <c r="AI182"/>
  <c r="AI172"/>
  <c r="AI171"/>
  <c r="AI169"/>
  <c r="AI168"/>
  <c r="AI167"/>
  <c r="AI166"/>
  <c r="AI165"/>
  <c r="AI164"/>
  <c r="AI163"/>
  <c r="AI16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34"/>
  <c r="AI133"/>
  <c r="AI132"/>
  <c r="AI131"/>
  <c r="AI130"/>
  <c r="AI128"/>
  <c r="AI127"/>
  <c r="AI126"/>
  <c r="AI125"/>
  <c r="AI124"/>
  <c r="AI123"/>
  <c r="AI122"/>
  <c r="AI121"/>
  <c r="AI119"/>
  <c r="AI118"/>
  <c r="AI117"/>
  <c r="AI115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89"/>
  <c r="AI88"/>
  <c r="AI87"/>
  <c r="AI86"/>
  <c r="AI85"/>
  <c r="AI84"/>
  <c r="AI83"/>
  <c r="AI82"/>
  <c r="AI81"/>
  <c r="AI80"/>
  <c r="AI79"/>
  <c r="AI78"/>
  <c r="AI77"/>
  <c r="AI76"/>
  <c r="AI75"/>
  <c r="AI74"/>
  <c r="AI73"/>
  <c r="AI68"/>
  <c r="AI59"/>
  <c r="AI58"/>
  <c r="AI54"/>
  <c r="AI53"/>
  <c r="AI52"/>
  <c r="AI50"/>
  <c r="AI49"/>
  <c r="AI45"/>
  <c r="AI44"/>
  <c r="AI42"/>
  <c r="AI41"/>
  <c r="AI40"/>
  <c r="AI39"/>
  <c r="AI38"/>
  <c r="AI36"/>
  <c r="AI34"/>
  <c r="AI33"/>
  <c r="AI31"/>
  <c r="AI30"/>
  <c r="AI27"/>
  <c r="AI26"/>
  <c r="AI25"/>
  <c r="AI23"/>
  <c r="AI22"/>
  <c r="AI21"/>
  <c r="AI18"/>
  <c r="AI17"/>
  <c r="AI16"/>
  <c r="AI15"/>
  <c r="AI14"/>
  <c r="AI12"/>
  <c r="AI11"/>
  <c r="AI10"/>
  <c r="AI9"/>
  <c r="AI8"/>
  <c r="AI7"/>
  <c r="AE182"/>
  <c r="AE172"/>
  <c r="AE171"/>
  <c r="AE169"/>
  <c r="AE168"/>
  <c r="AE167"/>
  <c r="AE166"/>
  <c r="AE165"/>
  <c r="AE164"/>
  <c r="AE163"/>
  <c r="AE162"/>
  <c r="AE161"/>
  <c r="AE160"/>
  <c r="AE159"/>
  <c r="AE158"/>
  <c r="AE157"/>
  <c r="AE156"/>
  <c r="AE155"/>
  <c r="AE154"/>
  <c r="AE153"/>
  <c r="AE152"/>
  <c r="AE151"/>
  <c r="AE150"/>
  <c r="AE149"/>
  <c r="AE148"/>
  <c r="AE147"/>
  <c r="AE146"/>
  <c r="AE145"/>
  <c r="AE144"/>
  <c r="AE143"/>
  <c r="AE134"/>
  <c r="AE133"/>
  <c r="AE132"/>
  <c r="AE131"/>
  <c r="AE130"/>
  <c r="AE128"/>
  <c r="AE127"/>
  <c r="AE126"/>
  <c r="AE125"/>
  <c r="AE124"/>
  <c r="AE123"/>
  <c r="AE122"/>
  <c r="AE121"/>
  <c r="AE119"/>
  <c r="AE118"/>
  <c r="AE117"/>
  <c r="AE115"/>
  <c r="AE111"/>
  <c r="AE110"/>
  <c r="AE109"/>
  <c r="AE108"/>
  <c r="AE107"/>
  <c r="AE106"/>
  <c r="AE105"/>
  <c r="AE104"/>
  <c r="AE103"/>
  <c r="AE102"/>
  <c r="AE101"/>
  <c r="AE100"/>
  <c r="AE99"/>
  <c r="AE98"/>
  <c r="AE97"/>
  <c r="AE96"/>
  <c r="AE95"/>
  <c r="AE94"/>
  <c r="AE93"/>
  <c r="AE92"/>
  <c r="AE91"/>
  <c r="AE90"/>
  <c r="AE89"/>
  <c r="AE88"/>
  <c r="AE87"/>
  <c r="AE86"/>
  <c r="AE85"/>
  <c r="AE84"/>
  <c r="AE83"/>
  <c r="AE82"/>
  <c r="AE81"/>
  <c r="AE80"/>
  <c r="AE79"/>
  <c r="AE78"/>
  <c r="AE77"/>
  <c r="AE76"/>
  <c r="AE75"/>
  <c r="AE74"/>
  <c r="AE73"/>
  <c r="AE68"/>
  <c r="AE59"/>
  <c r="AE58"/>
  <c r="AE54"/>
  <c r="AE53"/>
  <c r="AE52"/>
  <c r="AE50"/>
  <c r="AE49"/>
  <c r="AE45"/>
  <c r="AE44"/>
  <c r="AE42"/>
  <c r="AE41"/>
  <c r="AE40"/>
  <c r="AE39"/>
  <c r="AE38"/>
  <c r="AE36"/>
  <c r="AE34"/>
  <c r="AE33"/>
  <c r="AE31"/>
  <c r="AE30"/>
  <c r="AE27"/>
  <c r="AE26"/>
  <c r="AE25"/>
  <c r="AE23"/>
  <c r="AE22"/>
  <c r="AE21"/>
  <c r="AE18"/>
  <c r="AE17"/>
  <c r="AE16"/>
  <c r="AE15"/>
  <c r="AE14"/>
  <c r="AE12"/>
  <c r="AE11"/>
  <c r="AE10"/>
  <c r="AE9"/>
  <c r="AE8"/>
  <c r="AE7"/>
  <c r="AA182"/>
  <c r="AA172"/>
  <c r="AA171"/>
  <c r="AA169"/>
  <c r="AA168"/>
  <c r="AA167"/>
  <c r="AA166"/>
  <c r="AA165"/>
  <c r="AA164"/>
  <c r="AA163"/>
  <c r="AA162"/>
  <c r="AA161"/>
  <c r="AA160"/>
  <c r="AA159"/>
  <c r="AA158"/>
  <c r="AA157"/>
  <c r="AA156"/>
  <c r="AA155"/>
  <c r="AA154"/>
  <c r="AA153"/>
  <c r="AA152"/>
  <c r="AA151"/>
  <c r="AA150"/>
  <c r="AA149"/>
  <c r="AA148"/>
  <c r="AA147"/>
  <c r="AA146"/>
  <c r="AA145"/>
  <c r="AA144"/>
  <c r="AA143"/>
  <c r="AA134"/>
  <c r="AA133"/>
  <c r="AA132"/>
  <c r="AA131"/>
  <c r="AA130"/>
  <c r="AA128"/>
  <c r="AA127"/>
  <c r="AA126"/>
  <c r="AA125"/>
  <c r="AA124"/>
  <c r="AA123"/>
  <c r="AA122"/>
  <c r="AA121"/>
  <c r="AA119"/>
  <c r="AA118"/>
  <c r="AA117"/>
  <c r="AA115"/>
  <c r="AA111"/>
  <c r="AA110"/>
  <c r="AA109"/>
  <c r="AA108"/>
  <c r="AA107"/>
  <c r="AA106"/>
  <c r="AA105"/>
  <c r="AA104"/>
  <c r="AA103"/>
  <c r="AA102"/>
  <c r="AA101"/>
  <c r="AA100"/>
  <c r="AA99"/>
  <c r="AA98"/>
  <c r="AA97"/>
  <c r="AA96"/>
  <c r="AA95"/>
  <c r="AA94"/>
  <c r="AA93"/>
  <c r="AA92"/>
  <c r="AA91"/>
  <c r="AA90"/>
  <c r="AA89"/>
  <c r="AA88"/>
  <c r="AA87"/>
  <c r="AA86"/>
  <c r="AA85"/>
  <c r="AA84"/>
  <c r="AA83"/>
  <c r="AA82"/>
  <c r="AA81"/>
  <c r="AA80"/>
  <c r="AA79"/>
  <c r="AA78"/>
  <c r="AA77"/>
  <c r="AA76"/>
  <c r="AA75"/>
  <c r="AA74"/>
  <c r="AA73"/>
  <c r="AA68"/>
  <c r="AA59"/>
  <c r="AA58"/>
  <c r="AA54"/>
  <c r="AA53"/>
  <c r="AA52"/>
  <c r="AA50"/>
  <c r="AA49"/>
  <c r="AA45"/>
  <c r="AA44"/>
  <c r="AA42"/>
  <c r="AA41"/>
  <c r="AA40"/>
  <c r="AA39"/>
  <c r="AA38"/>
  <c r="AA36"/>
  <c r="AA34"/>
  <c r="AA33"/>
  <c r="AA31"/>
  <c r="AA30"/>
  <c r="AA27"/>
  <c r="AA26"/>
  <c r="AA25"/>
  <c r="AA23"/>
  <c r="AA22"/>
  <c r="AA21"/>
  <c r="AA18"/>
  <c r="AA17"/>
  <c r="AA16"/>
  <c r="AA15"/>
  <c r="AA14"/>
  <c r="AA12"/>
  <c r="AA11"/>
  <c r="AA10"/>
  <c r="AA9"/>
  <c r="AA8"/>
  <c r="AA7"/>
  <c r="W182"/>
  <c r="W172"/>
  <c r="W171"/>
  <c r="W169"/>
  <c r="W168"/>
  <c r="W167"/>
  <c r="W166"/>
  <c r="W165"/>
  <c r="W164"/>
  <c r="W163"/>
  <c r="W162"/>
  <c r="W161"/>
  <c r="W160"/>
  <c r="W159"/>
  <c r="W158"/>
  <c r="W157"/>
  <c r="W156"/>
  <c r="W155"/>
  <c r="W154"/>
  <c r="W153"/>
  <c r="W152"/>
  <c r="W151"/>
  <c r="W150"/>
  <c r="W149"/>
  <c r="W148"/>
  <c r="W147"/>
  <c r="W146"/>
  <c r="W145"/>
  <c r="W144"/>
  <c r="W143"/>
  <c r="W134"/>
  <c r="W133"/>
  <c r="W132"/>
  <c r="W131"/>
  <c r="W130"/>
  <c r="W128"/>
  <c r="W127"/>
  <c r="W126"/>
  <c r="W125"/>
  <c r="W124"/>
  <c r="W123"/>
  <c r="W122"/>
  <c r="W121"/>
  <c r="W119"/>
  <c r="W118"/>
  <c r="W117"/>
  <c r="W115"/>
  <c r="W111"/>
  <c r="W110"/>
  <c r="W109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4"/>
  <c r="W83"/>
  <c r="W82"/>
  <c r="W81"/>
  <c r="W80"/>
  <c r="W79"/>
  <c r="W78"/>
  <c r="W77"/>
  <c r="W76"/>
  <c r="W75"/>
  <c r="W74"/>
  <c r="W73"/>
  <c r="W68"/>
  <c r="W59"/>
  <c r="W58"/>
  <c r="W54"/>
  <c r="W53"/>
  <c r="W52"/>
  <c r="W50"/>
  <c r="W49"/>
  <c r="W45"/>
  <c r="W44"/>
  <c r="W42"/>
  <c r="W41"/>
  <c r="W40"/>
  <c r="W39"/>
  <c r="W38"/>
  <c r="W36"/>
  <c r="W34"/>
  <c r="W33"/>
  <c r="W31"/>
  <c r="W30"/>
  <c r="W27"/>
  <c r="W26"/>
  <c r="W25"/>
  <c r="W23"/>
  <c r="W22"/>
  <c r="W21"/>
  <c r="W18"/>
  <c r="W17"/>
  <c r="W16"/>
  <c r="W15"/>
  <c r="W14"/>
  <c r="W12"/>
  <c r="W11"/>
  <c r="W10"/>
  <c r="W9"/>
  <c r="W8"/>
  <c r="W7"/>
  <c r="S182"/>
  <c r="S172"/>
  <c r="S171"/>
  <c r="S169"/>
  <c r="S168"/>
  <c r="S167"/>
  <c r="S166"/>
  <c r="S165"/>
  <c r="S164"/>
  <c r="S163"/>
  <c r="S162"/>
  <c r="S161"/>
  <c r="S160"/>
  <c r="S159"/>
  <c r="S158"/>
  <c r="S157"/>
  <c r="S156"/>
  <c r="S155"/>
  <c r="S154"/>
  <c r="S153"/>
  <c r="S152"/>
  <c r="S151"/>
  <c r="S150"/>
  <c r="S149"/>
  <c r="S148"/>
  <c r="S147"/>
  <c r="S146"/>
  <c r="S145"/>
  <c r="S144"/>
  <c r="S143"/>
  <c r="S134"/>
  <c r="S133"/>
  <c r="S132"/>
  <c r="S131"/>
  <c r="S130"/>
  <c r="S128"/>
  <c r="S127"/>
  <c r="S126"/>
  <c r="S125"/>
  <c r="S124"/>
  <c r="S123"/>
  <c r="S122"/>
  <c r="S121"/>
  <c r="S119"/>
  <c r="S118"/>
  <c r="S117"/>
  <c r="S115"/>
  <c r="S111"/>
  <c r="S110"/>
  <c r="S109"/>
  <c r="S108"/>
  <c r="S107"/>
  <c r="S106"/>
  <c r="S105"/>
  <c r="S104"/>
  <c r="S103"/>
  <c r="S102"/>
  <c r="S101"/>
  <c r="S100"/>
  <c r="S99"/>
  <c r="S98"/>
  <c r="S97"/>
  <c r="S96"/>
  <c r="S95"/>
  <c r="S94"/>
  <c r="S93"/>
  <c r="S92"/>
  <c r="S91"/>
  <c r="S90"/>
  <c r="S89"/>
  <c r="S88"/>
  <c r="S87"/>
  <c r="S86"/>
  <c r="S85"/>
  <c r="S84"/>
  <c r="S83"/>
  <c r="S82"/>
  <c r="S81"/>
  <c r="S80"/>
  <c r="S79"/>
  <c r="S78"/>
  <c r="S77"/>
  <c r="S76"/>
  <c r="S75"/>
  <c r="S74"/>
  <c r="S73"/>
  <c r="S68"/>
  <c r="S59"/>
  <c r="S58"/>
  <c r="S54"/>
  <c r="S53"/>
  <c r="S52"/>
  <c r="S50"/>
  <c r="S49"/>
  <c r="S45"/>
  <c r="S44"/>
  <c r="S42"/>
  <c r="S41"/>
  <c r="S40"/>
  <c r="S39"/>
  <c r="S38"/>
  <c r="S36"/>
  <c r="S34"/>
  <c r="S33"/>
  <c r="S31"/>
  <c r="S30"/>
  <c r="S27"/>
  <c r="S26"/>
  <c r="S25"/>
  <c r="S23"/>
  <c r="S22"/>
  <c r="S21"/>
  <c r="S18"/>
  <c r="S17"/>
  <c r="S16"/>
  <c r="S15"/>
  <c r="S14"/>
  <c r="S12"/>
  <c r="S11"/>
  <c r="S10"/>
  <c r="S9"/>
  <c r="S8"/>
  <c r="S7"/>
  <c r="O182"/>
  <c r="O172"/>
  <c r="O171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34"/>
  <c r="O133"/>
  <c r="O132"/>
  <c r="O131"/>
  <c r="O130"/>
  <c r="O128"/>
  <c r="O127"/>
  <c r="O126"/>
  <c r="O125"/>
  <c r="O124"/>
  <c r="O123"/>
  <c r="O122"/>
  <c r="O121"/>
  <c r="O119"/>
  <c r="O118"/>
  <c r="O117"/>
  <c r="O115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6"/>
  <c r="O75"/>
  <c r="O74"/>
  <c r="O73"/>
  <c r="O68"/>
  <c r="O59"/>
  <c r="O58"/>
  <c r="O54"/>
  <c r="O53"/>
  <c r="O52"/>
  <c r="O50"/>
  <c r="O49"/>
  <c r="O45"/>
  <c r="O44"/>
  <c r="O42"/>
  <c r="O41"/>
  <c r="O40"/>
  <c r="O39"/>
  <c r="O38"/>
  <c r="O36"/>
  <c r="O34"/>
  <c r="O33"/>
  <c r="O31"/>
  <c r="O30"/>
  <c r="O27"/>
  <c r="O26"/>
  <c r="O25"/>
  <c r="O23"/>
  <c r="O22"/>
  <c r="O21"/>
  <c r="O18"/>
  <c r="O17"/>
  <c r="O16"/>
  <c r="O15"/>
  <c r="O14"/>
  <c r="O12"/>
  <c r="O11"/>
  <c r="O10"/>
  <c r="O9"/>
  <c r="O8"/>
  <c r="O7"/>
  <c r="K12" i="5393" l="1"/>
  <c r="M12" s="1"/>
  <c r="P70" i="5391"/>
  <c r="P99"/>
  <c r="P146"/>
  <c r="P154"/>
  <c r="P170"/>
  <c r="P159"/>
  <c r="P54"/>
  <c r="P130"/>
  <c r="P182"/>
  <c r="P82"/>
  <c r="P98"/>
  <c r="P115"/>
  <c r="P131"/>
  <c r="P83"/>
  <c r="P162"/>
  <c r="AT9" i="5390"/>
  <c r="P9" i="5391"/>
  <c r="AT18" i="5390"/>
  <c r="P18" i="5391"/>
  <c r="AT31" i="5390"/>
  <c r="P31" i="5391"/>
  <c r="AT38" i="5390"/>
  <c r="P38" i="5391"/>
  <c r="AT48" i="5390"/>
  <c r="P48" i="5391"/>
  <c r="AT62" i="5390"/>
  <c r="AT67"/>
  <c r="P67" i="5391"/>
  <c r="AT76" i="5390"/>
  <c r="P76" i="5391"/>
  <c r="AT84" i="5390"/>
  <c r="P84" i="5391"/>
  <c r="AT88" i="5390"/>
  <c r="P88" i="5391"/>
  <c r="AT96" i="5390"/>
  <c r="P96" i="5391"/>
  <c r="AT104" i="5390"/>
  <c r="P104" i="5391"/>
  <c r="AT112" i="5390"/>
  <c r="P112" i="5391"/>
  <c r="AT117" i="5390"/>
  <c r="P117" i="5391"/>
  <c r="AT129" i="5390"/>
  <c r="P129" i="5391"/>
  <c r="AT138" i="5390"/>
  <c r="P138" i="5391"/>
  <c r="AT143" i="5390"/>
  <c r="AT151"/>
  <c r="P151" i="5391"/>
  <c r="AT159" i="5390"/>
  <c r="AT163"/>
  <c r="P163" i="5391"/>
  <c r="AT171" i="5390"/>
  <c r="P171" i="5391"/>
  <c r="AT176" i="5390"/>
  <c r="P176" i="5391"/>
  <c r="AT185" i="5390"/>
  <c r="P185" i="5391"/>
  <c r="AT10" i="5390"/>
  <c r="P10" i="5391"/>
  <c r="AT15" i="5390"/>
  <c r="P15" i="5391"/>
  <c r="AT21" i="5390"/>
  <c r="P21" i="5391"/>
  <c r="AT26" i="5390"/>
  <c r="P26" i="5391"/>
  <c r="AT33" i="5390"/>
  <c r="AT39"/>
  <c r="AT44"/>
  <c r="P44" i="5391"/>
  <c r="AT49" i="5390"/>
  <c r="P49" i="5391"/>
  <c r="AT54" i="5390"/>
  <c r="AT59"/>
  <c r="AT64"/>
  <c r="P64" i="5391"/>
  <c r="AT68" i="5390"/>
  <c r="P68" i="5391"/>
  <c r="AT73" i="5390"/>
  <c r="P73" i="5391"/>
  <c r="AT77" i="5390"/>
  <c r="P77" i="5391"/>
  <c r="AT81" i="5390"/>
  <c r="P81" i="5391"/>
  <c r="AT85" i="5390"/>
  <c r="P85" i="5391"/>
  <c r="AT89" i="5390"/>
  <c r="P89" i="5391"/>
  <c r="AT93" i="5390"/>
  <c r="P93" i="5391"/>
  <c r="AT97" i="5390"/>
  <c r="P97" i="5391"/>
  <c r="AT101" i="5390"/>
  <c r="P101" i="5391"/>
  <c r="AT105" i="5390"/>
  <c r="P105" i="5391"/>
  <c r="AT109" i="5390"/>
  <c r="P109" i="5391"/>
  <c r="AT113" i="5390"/>
  <c r="P113" i="5391"/>
  <c r="AT118" i="5390"/>
  <c r="P118" i="5391"/>
  <c r="AT122" i="5390"/>
  <c r="P122" i="5391"/>
  <c r="AT126" i="5390"/>
  <c r="P126" i="5391"/>
  <c r="AT130" i="5390"/>
  <c r="AT134"/>
  <c r="P134" i="5391"/>
  <c r="AT139" i="5390"/>
  <c r="P139" i="5391"/>
  <c r="AT144" i="5390"/>
  <c r="P144" i="5391"/>
  <c r="AT148" i="5390"/>
  <c r="P148" i="5391"/>
  <c r="AT152" i="5390"/>
  <c r="P152" i="5391"/>
  <c r="AT156" i="5390"/>
  <c r="P156" i="5391"/>
  <c r="AT160" i="5390"/>
  <c r="P160" i="5391"/>
  <c r="AT164" i="5390"/>
  <c r="P164" i="5391"/>
  <c r="AT168" i="5390"/>
  <c r="P168" i="5391"/>
  <c r="AT172" i="5390"/>
  <c r="P172" i="5391"/>
  <c r="AT177" i="5390"/>
  <c r="P177" i="5391"/>
  <c r="AT182" i="5390"/>
  <c r="AT186"/>
  <c r="P186" i="5391"/>
  <c r="AT190" i="5390"/>
  <c r="P190" i="5391"/>
  <c r="P33"/>
  <c r="P59"/>
  <c r="AT14" i="5390"/>
  <c r="AT25"/>
  <c r="P25" i="5391"/>
  <c r="AT42" i="5390"/>
  <c r="P42" i="5391"/>
  <c r="AT53" i="5390"/>
  <c r="P53" i="5391"/>
  <c r="AT58" i="5390"/>
  <c r="P58" i="5391"/>
  <c r="AT71" i="5390"/>
  <c r="P71" i="5391"/>
  <c r="AT80" i="5390"/>
  <c r="P80" i="5391"/>
  <c r="AT92" i="5390"/>
  <c r="P92" i="5391"/>
  <c r="AT100" i="5390"/>
  <c r="P100" i="5391"/>
  <c r="AT108" i="5390"/>
  <c r="P108" i="5391"/>
  <c r="AT121" i="5390"/>
  <c r="P121" i="5391"/>
  <c r="AT125" i="5390"/>
  <c r="P125" i="5391"/>
  <c r="AT133" i="5390"/>
  <c r="P133" i="5391"/>
  <c r="AT147" i="5390"/>
  <c r="P147" i="5391"/>
  <c r="AT155" i="5390"/>
  <c r="P155" i="5391"/>
  <c r="AT167" i="5390"/>
  <c r="P167" i="5391"/>
  <c r="AT181" i="5390"/>
  <c r="P181" i="5391"/>
  <c r="AT189" i="5390"/>
  <c r="P189" i="5391"/>
  <c r="P143"/>
  <c r="P14"/>
  <c r="P62"/>
  <c r="AT7" i="5390"/>
  <c r="P7" i="5391"/>
  <c r="AT11" i="5390"/>
  <c r="P11" i="5391"/>
  <c r="AT16" i="5390"/>
  <c r="P16" i="5391"/>
  <c r="AT22" i="5390"/>
  <c r="AT27"/>
  <c r="P27" i="5391"/>
  <c r="AT34" i="5390"/>
  <c r="P34" i="5391"/>
  <c r="AT40" i="5390"/>
  <c r="P40" i="5391"/>
  <c r="AT45" i="5390"/>
  <c r="P45" i="5391"/>
  <c r="AT50" i="5390"/>
  <c r="P50" i="5391"/>
  <c r="AT55" i="5390"/>
  <c r="AT60"/>
  <c r="P60" i="5391"/>
  <c r="AT65" i="5390"/>
  <c r="P65" i="5391"/>
  <c r="AT69" i="5390"/>
  <c r="P69" i="5391"/>
  <c r="AT74" i="5390"/>
  <c r="AT78"/>
  <c r="P78" i="5391"/>
  <c r="AT82" i="5390"/>
  <c r="AT86"/>
  <c r="P86" i="5391"/>
  <c r="AT90" i="5390"/>
  <c r="AT94"/>
  <c r="P94" i="5391"/>
  <c r="AT98" i="5390"/>
  <c r="AT102"/>
  <c r="P102" i="5391"/>
  <c r="AT106" i="5390"/>
  <c r="AT110"/>
  <c r="P110" i="5391"/>
  <c r="AT115" i="5390"/>
  <c r="AT119"/>
  <c r="P119" i="5391"/>
  <c r="AT123" i="5390"/>
  <c r="AT127"/>
  <c r="P127" i="5391"/>
  <c r="AT131" i="5390"/>
  <c r="AT135"/>
  <c r="P135" i="5391"/>
  <c r="AT140" i="5390"/>
  <c r="P140" i="5391"/>
  <c r="AT145" i="5390"/>
  <c r="P145" i="5391"/>
  <c r="AT149" i="5390"/>
  <c r="P149" i="5391"/>
  <c r="AT153" i="5390"/>
  <c r="P153" i="5391"/>
  <c r="AT157" i="5390"/>
  <c r="P157" i="5391"/>
  <c r="AT161" i="5390"/>
  <c r="P161" i="5391"/>
  <c r="AT165" i="5390"/>
  <c r="P165" i="5391"/>
  <c r="AT169" i="5390"/>
  <c r="P169" i="5391"/>
  <c r="AT174" i="5390"/>
  <c r="AT178"/>
  <c r="P178" i="5391"/>
  <c r="AT183" i="5390"/>
  <c r="P183" i="5391"/>
  <c r="AT187" i="5390"/>
  <c r="AT191"/>
  <c r="P191" i="5391"/>
  <c r="P55"/>
  <c r="P74"/>
  <c r="P90"/>
  <c r="P106"/>
  <c r="P174"/>
  <c r="P187"/>
  <c r="AT8" i="5390"/>
  <c r="P8" i="5391"/>
  <c r="AT12" i="5390"/>
  <c r="P12" i="5391"/>
  <c r="AT17" i="5390"/>
  <c r="P17" i="5391"/>
  <c r="AT23" i="5390"/>
  <c r="P23" i="5391"/>
  <c r="AT30" i="5390"/>
  <c r="P30" i="5391"/>
  <c r="AT36" i="5390"/>
  <c r="P36" i="5391"/>
  <c r="AT41" i="5390"/>
  <c r="P41" i="5391"/>
  <c r="AT47" i="5390"/>
  <c r="AT52"/>
  <c r="P52" i="5391"/>
  <c r="AT56" i="5390"/>
  <c r="P56" i="5391"/>
  <c r="AT61" i="5390"/>
  <c r="P61" i="5391"/>
  <c r="AT66" i="5390"/>
  <c r="P66" i="5391"/>
  <c r="AT70" i="5390"/>
  <c r="AT75"/>
  <c r="AT79"/>
  <c r="P79" i="5391"/>
  <c r="AT83" i="5390"/>
  <c r="AT87"/>
  <c r="P87" i="5391"/>
  <c r="AT91" i="5390"/>
  <c r="AT95"/>
  <c r="P95" i="5391"/>
  <c r="AT99" i="5390"/>
  <c r="AT103"/>
  <c r="P103" i="5391"/>
  <c r="AT107" i="5390"/>
  <c r="AT111"/>
  <c r="P111" i="5391"/>
  <c r="AT116" i="5390"/>
  <c r="P116" i="5391"/>
  <c r="AT120" i="5390"/>
  <c r="P120" i="5391"/>
  <c r="AT124" i="5390"/>
  <c r="P124" i="5391"/>
  <c r="AT128" i="5390"/>
  <c r="P128" i="5391"/>
  <c r="AT132" i="5390"/>
  <c r="P132" i="5391"/>
  <c r="AT137" i="5390"/>
  <c r="P137" i="5391"/>
  <c r="AT141" i="5390"/>
  <c r="P141" i="5391"/>
  <c r="AT146" i="5390"/>
  <c r="AT150"/>
  <c r="P150" i="5391"/>
  <c r="AT154" i="5390"/>
  <c r="AT158"/>
  <c r="P158" i="5391"/>
  <c r="AT162" i="5390"/>
  <c r="AT166"/>
  <c r="P166" i="5391"/>
  <c r="AT170" i="5390"/>
  <c r="AT175"/>
  <c r="AT179"/>
  <c r="P179" i="5391"/>
  <c r="AT184" i="5390"/>
  <c r="P184" i="5391"/>
  <c r="AT188" i="5390"/>
  <c r="P188" i="5391"/>
  <c r="AT192" i="5390"/>
  <c r="P192" i="5391"/>
  <c r="P22"/>
  <c r="P47"/>
  <c r="P75"/>
  <c r="P91"/>
  <c r="P107"/>
  <c r="P123"/>
  <c r="P175"/>
  <c r="AE19" i="5390"/>
  <c r="AQ38"/>
  <c r="AQ50"/>
  <c r="AQ118"/>
  <c r="AQ148"/>
  <c r="AQ156"/>
  <c r="AQ26"/>
  <c r="AQ59"/>
  <c r="AQ91"/>
  <c r="AE13"/>
  <c r="AQ25"/>
  <c r="AE37"/>
  <c r="AQ82"/>
  <c r="AQ94"/>
  <c r="AQ106"/>
  <c r="AQ168"/>
  <c r="AQ33"/>
  <c r="AQ39"/>
  <c r="AQ75"/>
  <c r="AQ87"/>
  <c r="AQ99"/>
  <c r="AQ103"/>
  <c r="AQ111"/>
  <c r="AQ119"/>
  <c r="AQ124"/>
  <c r="AQ133"/>
  <c r="AQ149"/>
  <c r="AQ153"/>
  <c r="AQ161"/>
  <c r="AQ9"/>
  <c r="AQ31"/>
  <c r="AQ42"/>
  <c r="AQ78"/>
  <c r="AQ160"/>
  <c r="AQ15"/>
  <c r="AQ7"/>
  <c r="AQ36"/>
  <c r="AQ49"/>
  <c r="AQ77"/>
  <c r="AQ101"/>
  <c r="AQ14"/>
  <c r="AQ18"/>
  <c r="AE6"/>
  <c r="AQ17"/>
  <c r="AQ23"/>
  <c r="AQ41"/>
  <c r="AQ54"/>
  <c r="AQ73"/>
  <c r="AQ89"/>
  <c r="AQ93"/>
  <c r="AQ126"/>
  <c r="AQ131"/>
  <c r="AQ143"/>
  <c r="AQ151"/>
  <c r="AQ155"/>
  <c r="AQ163"/>
  <c r="AQ11"/>
  <c r="AQ16"/>
  <c r="AQ22"/>
  <c r="AQ27"/>
  <c r="AQ34"/>
  <c r="AQ40"/>
  <c r="AM43"/>
  <c r="AQ45"/>
  <c r="AQ53"/>
  <c r="AQ68"/>
  <c r="AQ76"/>
  <c r="AQ80"/>
  <c r="AQ84"/>
  <c r="AQ96"/>
  <c r="AQ108"/>
  <c r="AQ121"/>
  <c r="AQ146"/>
  <c r="AQ158"/>
  <c r="AQ166"/>
  <c r="AQ92"/>
  <c r="AQ100"/>
  <c r="AQ125"/>
  <c r="AQ134"/>
  <c r="AQ150"/>
  <c r="AQ171"/>
  <c r="AM6"/>
  <c r="AQ8"/>
  <c r="AQ81"/>
  <c r="AQ109"/>
  <c r="AQ122"/>
  <c r="AQ147"/>
  <c r="AQ159"/>
  <c r="AQ172"/>
  <c r="AI37"/>
  <c r="AQ10"/>
  <c r="AM19"/>
  <c r="AQ44"/>
  <c r="AQ52"/>
  <c r="AQ79"/>
  <c r="AQ83"/>
  <c r="AQ95"/>
  <c r="AQ107"/>
  <c r="AQ128"/>
  <c r="AQ145"/>
  <c r="AQ157"/>
  <c r="AQ165"/>
  <c r="AQ169"/>
  <c r="AQ21"/>
  <c r="AQ88"/>
  <c r="AQ104"/>
  <c r="AQ115"/>
  <c r="AQ130"/>
  <c r="AQ154"/>
  <c r="AQ162"/>
  <c r="AI6"/>
  <c r="AI43"/>
  <c r="AQ12"/>
  <c r="AQ30"/>
  <c r="AQ85"/>
  <c r="AQ97"/>
  <c r="AQ105"/>
  <c r="AQ117"/>
  <c r="AQ167"/>
  <c r="AQ58"/>
  <c r="AQ74"/>
  <c r="AQ86"/>
  <c r="AQ90"/>
  <c r="AQ98"/>
  <c r="AQ102"/>
  <c r="AQ110"/>
  <c r="AQ123"/>
  <c r="AQ127"/>
  <c r="AQ132"/>
  <c r="AQ144"/>
  <c r="AQ152"/>
  <c r="AQ164"/>
  <c r="AQ182"/>
  <c r="S6"/>
  <c r="S43"/>
  <c r="AA13"/>
  <c r="AI28"/>
  <c r="AE28"/>
  <c r="AE43"/>
  <c r="AI19"/>
  <c r="AM37"/>
  <c r="AI13"/>
  <c r="AM13"/>
  <c r="AM28"/>
  <c r="W13"/>
  <c r="W43"/>
  <c r="S37"/>
  <c r="AA19"/>
  <c r="S19"/>
  <c r="W19"/>
  <c r="W6"/>
  <c r="S28"/>
  <c r="W28"/>
  <c r="AA6"/>
  <c r="AA37"/>
  <c r="W37"/>
  <c r="AA28"/>
  <c r="AA43"/>
  <c r="S13"/>
  <c r="O6"/>
  <c r="O13"/>
  <c r="O28"/>
  <c r="O43"/>
  <c r="O19"/>
  <c r="O37"/>
  <c r="Q110" i="5391" l="1"/>
  <c r="Q117"/>
  <c r="Q162"/>
  <c r="Q165"/>
  <c r="Q52"/>
  <c r="Q122"/>
  <c r="Q125"/>
  <c r="Q96"/>
  <c r="Q40"/>
  <c r="Q151"/>
  <c r="Q93"/>
  <c r="Q18"/>
  <c r="Q160"/>
  <c r="Q133"/>
  <c r="Q39"/>
  <c r="Q156"/>
  <c r="Q132"/>
  <c r="Q74"/>
  <c r="Q12"/>
  <c r="Q88"/>
  <c r="Q95"/>
  <c r="Q44"/>
  <c r="Q109"/>
  <c r="Q100"/>
  <c r="Q84"/>
  <c r="Q34"/>
  <c r="Q143"/>
  <c r="Q23"/>
  <c r="Q14"/>
  <c r="Q78"/>
  <c r="Q124"/>
  <c r="Q99"/>
  <c r="Q82"/>
  <c r="Q148"/>
  <c r="Q164"/>
  <c r="Q127"/>
  <c r="Q98"/>
  <c r="Q58"/>
  <c r="Q97"/>
  <c r="Q130"/>
  <c r="Q21"/>
  <c r="Q145"/>
  <c r="Q83"/>
  <c r="Q159"/>
  <c r="Q81"/>
  <c r="Q150"/>
  <c r="Q92"/>
  <c r="Q121"/>
  <c r="Q80"/>
  <c r="Q45"/>
  <c r="Q27"/>
  <c r="Q163"/>
  <c r="Q131"/>
  <c r="Q73"/>
  <c r="Q17"/>
  <c r="Q101"/>
  <c r="Q7"/>
  <c r="Q42"/>
  <c r="Q153"/>
  <c r="Q119"/>
  <c r="Q87"/>
  <c r="Q168"/>
  <c r="Q59"/>
  <c r="Q118"/>
  <c r="Q144"/>
  <c r="Q86"/>
  <c r="Q30"/>
  <c r="Q104"/>
  <c r="Q107"/>
  <c r="Q158"/>
  <c r="Q68"/>
  <c r="Q16"/>
  <c r="Q41"/>
  <c r="Q49"/>
  <c r="Q9"/>
  <c r="Q103"/>
  <c r="Q94"/>
  <c r="Q38"/>
  <c r="Q182"/>
  <c r="Q102"/>
  <c r="Q105"/>
  <c r="Q154"/>
  <c r="Q157"/>
  <c r="Q172"/>
  <c r="Q171"/>
  <c r="Q146"/>
  <c r="Q53"/>
  <c r="Q11"/>
  <c r="Q89"/>
  <c r="Q36"/>
  <c r="Q161"/>
  <c r="Q33"/>
  <c r="Q91"/>
  <c r="Q152"/>
  <c r="Q123"/>
  <c r="Q90"/>
  <c r="Q167"/>
  <c r="Q85"/>
  <c r="Q115"/>
  <c r="Q169"/>
  <c r="Q128"/>
  <c r="Q79"/>
  <c r="Q10"/>
  <c r="Q147"/>
  <c r="Q8"/>
  <c r="Q134"/>
  <c r="Q166"/>
  <c r="Q108"/>
  <c r="Q76"/>
  <c r="Q22"/>
  <c r="Q155"/>
  <c r="Q126"/>
  <c r="Q54"/>
  <c r="Q77"/>
  <c r="Q15"/>
  <c r="Q31"/>
  <c r="Q149"/>
  <c r="Q111"/>
  <c r="Q75"/>
  <c r="Q106"/>
  <c r="Q25"/>
  <c r="Q26"/>
  <c r="Q50"/>
  <c r="H69" i="5390" l="1"/>
  <c r="H188"/>
  <c r="H192"/>
  <c r="H191"/>
  <c r="H190"/>
  <c r="H189"/>
  <c r="H187"/>
  <c r="H186"/>
  <c r="H185"/>
  <c r="H184"/>
  <c r="H183"/>
  <c r="K183" s="1"/>
  <c r="H181"/>
  <c r="H179"/>
  <c r="H178"/>
  <c r="H177"/>
  <c r="H176"/>
  <c r="H175"/>
  <c r="H174"/>
  <c r="H170"/>
  <c r="K170" s="1"/>
  <c r="H141"/>
  <c r="H140"/>
  <c r="K140" s="1"/>
  <c r="H139"/>
  <c r="H138"/>
  <c r="K138" s="1"/>
  <c r="H137"/>
  <c r="H135"/>
  <c r="H129"/>
  <c r="H120"/>
  <c r="K120" s="1"/>
  <c r="H116"/>
  <c r="K116" s="1"/>
  <c r="H113"/>
  <c r="H112"/>
  <c r="H71"/>
  <c r="H70"/>
  <c r="K70" s="1"/>
  <c r="H67"/>
  <c r="H66"/>
  <c r="H65"/>
  <c r="H64"/>
  <c r="K64" s="1"/>
  <c r="H62"/>
  <c r="H61"/>
  <c r="H60"/>
  <c r="H56"/>
  <c r="K56" s="1"/>
  <c r="H55"/>
  <c r="K55" s="1"/>
  <c r="H48"/>
  <c r="F192"/>
  <c r="F191"/>
  <c r="F190"/>
  <c r="F189"/>
  <c r="F188"/>
  <c r="F187"/>
  <c r="F186"/>
  <c r="F185"/>
  <c r="F184"/>
  <c r="F183"/>
  <c r="F181"/>
  <c r="F179"/>
  <c r="F178"/>
  <c r="F177"/>
  <c r="F176"/>
  <c r="F175"/>
  <c r="F174"/>
  <c r="F170"/>
  <c r="F141"/>
  <c r="F140"/>
  <c r="F139"/>
  <c r="F138"/>
  <c r="F137"/>
  <c r="F135"/>
  <c r="F129"/>
  <c r="F120"/>
  <c r="F116"/>
  <c r="F113"/>
  <c r="F112"/>
  <c r="F71"/>
  <c r="F70"/>
  <c r="F69"/>
  <c r="F67"/>
  <c r="F66"/>
  <c r="F65"/>
  <c r="F64"/>
  <c r="F62"/>
  <c r="F61"/>
  <c r="F60"/>
  <c r="F56"/>
  <c r="F55"/>
  <c r="F48"/>
  <c r="F47"/>
  <c r="H47"/>
  <c r="K187"/>
  <c r="K182"/>
  <c r="K175"/>
  <c r="K172"/>
  <c r="K171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34"/>
  <c r="K133"/>
  <c r="K132"/>
  <c r="K131"/>
  <c r="K130"/>
  <c r="K128"/>
  <c r="K127"/>
  <c r="K126"/>
  <c r="K125"/>
  <c r="K124"/>
  <c r="K123"/>
  <c r="K122"/>
  <c r="K121"/>
  <c r="K119"/>
  <c r="K118"/>
  <c r="K117"/>
  <c r="K115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6"/>
  <c r="K75"/>
  <c r="K74"/>
  <c r="K73"/>
  <c r="K71"/>
  <c r="K68"/>
  <c r="K59"/>
  <c r="K58"/>
  <c r="K54"/>
  <c r="K53"/>
  <c r="K52"/>
  <c r="K50"/>
  <c r="K49"/>
  <c r="K45"/>
  <c r="K44"/>
  <c r="K42"/>
  <c r="K41"/>
  <c r="K40"/>
  <c r="K39"/>
  <c r="K38"/>
  <c r="K36"/>
  <c r="K34"/>
  <c r="K33"/>
  <c r="K31"/>
  <c r="K30"/>
  <c r="K27"/>
  <c r="K26"/>
  <c r="K25"/>
  <c r="K23"/>
  <c r="K22"/>
  <c r="K21"/>
  <c r="K18"/>
  <c r="K17"/>
  <c r="K16"/>
  <c r="K15"/>
  <c r="K14"/>
  <c r="K12"/>
  <c r="K11"/>
  <c r="K10"/>
  <c r="K9"/>
  <c r="K8"/>
  <c r="K7"/>
  <c r="O62" l="1"/>
  <c r="S62"/>
  <c r="AR14"/>
  <c r="AN14"/>
  <c r="AF14"/>
  <c r="AB14"/>
  <c r="AJ14"/>
  <c r="X14"/>
  <c r="P14"/>
  <c r="AU14"/>
  <c r="T14"/>
  <c r="AR18"/>
  <c r="AF18"/>
  <c r="AJ18"/>
  <c r="AB18"/>
  <c r="T18"/>
  <c r="X18"/>
  <c r="P18"/>
  <c r="AN18"/>
  <c r="AU18"/>
  <c r="AJ31"/>
  <c r="AB31"/>
  <c r="AR31"/>
  <c r="AN31"/>
  <c r="P31"/>
  <c r="T31"/>
  <c r="X31"/>
  <c r="AF31"/>
  <c r="AU31"/>
  <c r="AR42"/>
  <c r="AN42"/>
  <c r="AF42"/>
  <c r="AB42"/>
  <c r="X42"/>
  <c r="AJ42"/>
  <c r="P42"/>
  <c r="AU42"/>
  <c r="T42"/>
  <c r="AR50"/>
  <c r="AF50"/>
  <c r="AN50"/>
  <c r="AJ50"/>
  <c r="AB50"/>
  <c r="X50"/>
  <c r="P50"/>
  <c r="T50"/>
  <c r="AU50"/>
  <c r="AR73"/>
  <c r="AJ73"/>
  <c r="AB73"/>
  <c r="AN73"/>
  <c r="X73"/>
  <c r="AF73"/>
  <c r="T73"/>
  <c r="AU73"/>
  <c r="P73"/>
  <c r="AR77"/>
  <c r="AB77"/>
  <c r="AF77"/>
  <c r="X77"/>
  <c r="P77"/>
  <c r="AN77"/>
  <c r="T77"/>
  <c r="AU77"/>
  <c r="AJ77"/>
  <c r="AB81"/>
  <c r="AN81"/>
  <c r="AJ81"/>
  <c r="AF81"/>
  <c r="X81"/>
  <c r="AR81"/>
  <c r="T81"/>
  <c r="P81"/>
  <c r="AU81"/>
  <c r="AR85"/>
  <c r="AN85"/>
  <c r="AB85"/>
  <c r="X85"/>
  <c r="AJ85"/>
  <c r="AU85"/>
  <c r="P85"/>
  <c r="AF85"/>
  <c r="T85"/>
  <c r="AR89"/>
  <c r="AJ89"/>
  <c r="AB89"/>
  <c r="X89"/>
  <c r="T89"/>
  <c r="AF89"/>
  <c r="AU89"/>
  <c r="P89"/>
  <c r="AN89"/>
  <c r="AN93"/>
  <c r="AB93"/>
  <c r="AF93"/>
  <c r="AJ93"/>
  <c r="X93"/>
  <c r="P93"/>
  <c r="AR93"/>
  <c r="T93"/>
  <c r="AU93"/>
  <c r="AN97"/>
  <c r="AB97"/>
  <c r="AR97"/>
  <c r="AF97"/>
  <c r="X97"/>
  <c r="P97"/>
  <c r="AU97"/>
  <c r="AJ97"/>
  <c r="T97"/>
  <c r="AR101"/>
  <c r="AN101"/>
  <c r="AB101"/>
  <c r="AJ101"/>
  <c r="X101"/>
  <c r="P101"/>
  <c r="AF101"/>
  <c r="AU101"/>
  <c r="T101"/>
  <c r="AN105"/>
  <c r="AR105"/>
  <c r="AJ105"/>
  <c r="AB105"/>
  <c r="X105"/>
  <c r="AF105"/>
  <c r="T105"/>
  <c r="AU105"/>
  <c r="P105"/>
  <c r="AN109"/>
  <c r="AR109"/>
  <c r="AB109"/>
  <c r="AJ109"/>
  <c r="AF109"/>
  <c r="X109"/>
  <c r="P109"/>
  <c r="T109"/>
  <c r="AU109"/>
  <c r="AN121"/>
  <c r="AR121"/>
  <c r="AJ121"/>
  <c r="AB121"/>
  <c r="X121"/>
  <c r="T121"/>
  <c r="AF121"/>
  <c r="AU121"/>
  <c r="P121"/>
  <c r="AN125"/>
  <c r="AB125"/>
  <c r="AF125"/>
  <c r="AR125"/>
  <c r="X125"/>
  <c r="P125"/>
  <c r="T125"/>
  <c r="AJ125"/>
  <c r="AU125"/>
  <c r="AR130"/>
  <c r="AN130"/>
  <c r="AF130"/>
  <c r="AJ130"/>
  <c r="X130"/>
  <c r="AB130"/>
  <c r="P130"/>
  <c r="T130"/>
  <c r="AU130"/>
  <c r="AR134"/>
  <c r="AF134"/>
  <c r="X134"/>
  <c r="P134"/>
  <c r="AU134"/>
  <c r="AN134"/>
  <c r="AB134"/>
  <c r="T134"/>
  <c r="AJ134"/>
  <c r="AR144"/>
  <c r="AN144"/>
  <c r="AJ144"/>
  <c r="T144"/>
  <c r="AB144"/>
  <c r="P144"/>
  <c r="AF144"/>
  <c r="AU144"/>
  <c r="X144"/>
  <c r="AR148"/>
  <c r="AN148"/>
  <c r="AJ148"/>
  <c r="T148"/>
  <c r="AF148"/>
  <c r="AB148"/>
  <c r="X148"/>
  <c r="AU148"/>
  <c r="P148"/>
  <c r="AN152"/>
  <c r="AR152"/>
  <c r="AJ152"/>
  <c r="AF152"/>
  <c r="AB152"/>
  <c r="T152"/>
  <c r="P152"/>
  <c r="AU152"/>
  <c r="X152"/>
  <c r="AN156"/>
  <c r="AR156"/>
  <c r="AF156"/>
  <c r="AB156"/>
  <c r="T156"/>
  <c r="AJ156"/>
  <c r="X156"/>
  <c r="P156"/>
  <c r="AU156"/>
  <c r="AR160"/>
  <c r="AN160"/>
  <c r="AJ160"/>
  <c r="T160"/>
  <c r="AB160"/>
  <c r="P160"/>
  <c r="AU160"/>
  <c r="AF160"/>
  <c r="X160"/>
  <c r="AR164"/>
  <c r="AN164"/>
  <c r="AJ164"/>
  <c r="T164"/>
  <c r="AF164"/>
  <c r="X164"/>
  <c r="AU164"/>
  <c r="AB164"/>
  <c r="P164"/>
  <c r="AN168"/>
  <c r="AF168"/>
  <c r="AB168"/>
  <c r="AR168"/>
  <c r="T168"/>
  <c r="P168"/>
  <c r="AJ168"/>
  <c r="AU168"/>
  <c r="X168"/>
  <c r="AN172"/>
  <c r="AR172"/>
  <c r="AJ172"/>
  <c r="AF172"/>
  <c r="AB172"/>
  <c r="T172"/>
  <c r="X172"/>
  <c r="P172"/>
  <c r="AU172"/>
  <c r="AR10"/>
  <c r="AF10"/>
  <c r="AB10"/>
  <c r="AN10"/>
  <c r="AJ10"/>
  <c r="AU10"/>
  <c r="T10"/>
  <c r="X10"/>
  <c r="P10"/>
  <c r="AJ15"/>
  <c r="AR15"/>
  <c r="AN15"/>
  <c r="AB15"/>
  <c r="P15"/>
  <c r="AF15"/>
  <c r="AU15"/>
  <c r="T15"/>
  <c r="X15"/>
  <c r="AR21"/>
  <c r="AJ21"/>
  <c r="AN21"/>
  <c r="X21"/>
  <c r="AF21"/>
  <c r="T21"/>
  <c r="AU21"/>
  <c r="AB21"/>
  <c r="P21"/>
  <c r="AR26"/>
  <c r="AJ26"/>
  <c r="AF26"/>
  <c r="AN26"/>
  <c r="AB26"/>
  <c r="T26"/>
  <c r="AU26"/>
  <c r="X26"/>
  <c r="P26"/>
  <c r="AR33"/>
  <c r="AJ33"/>
  <c r="AF33"/>
  <c r="X33"/>
  <c r="AN33"/>
  <c r="AB33"/>
  <c r="AU33"/>
  <c r="T33"/>
  <c r="P33"/>
  <c r="AJ39"/>
  <c r="AB39"/>
  <c r="AF39"/>
  <c r="P39"/>
  <c r="X39"/>
  <c r="AR39"/>
  <c r="AN39"/>
  <c r="T39"/>
  <c r="AU39"/>
  <c r="AN44"/>
  <c r="AR44"/>
  <c r="AJ44"/>
  <c r="AF44"/>
  <c r="T44"/>
  <c r="X44"/>
  <c r="P44"/>
  <c r="AU44"/>
  <c r="AB44"/>
  <c r="AR52"/>
  <c r="AN52"/>
  <c r="AJ52"/>
  <c r="T52"/>
  <c r="AF52"/>
  <c r="X52"/>
  <c r="AU52"/>
  <c r="AB52"/>
  <c r="P52"/>
  <c r="AR68"/>
  <c r="AN68"/>
  <c r="AJ68"/>
  <c r="T68"/>
  <c r="AF68"/>
  <c r="X68"/>
  <c r="AU68"/>
  <c r="P68"/>
  <c r="AB68"/>
  <c r="AR74"/>
  <c r="AN74"/>
  <c r="AF74"/>
  <c r="AJ74"/>
  <c r="X74"/>
  <c r="AB74"/>
  <c r="P74"/>
  <c r="AU74"/>
  <c r="T74"/>
  <c r="AR78"/>
  <c r="AJ78"/>
  <c r="AF78"/>
  <c r="AB78"/>
  <c r="X78"/>
  <c r="AN78"/>
  <c r="T78"/>
  <c r="P78"/>
  <c r="AU78"/>
  <c r="AR82"/>
  <c r="AF82"/>
  <c r="X82"/>
  <c r="AB82"/>
  <c r="P82"/>
  <c r="AJ82"/>
  <c r="AN82"/>
  <c r="T82"/>
  <c r="AU82"/>
  <c r="AR86"/>
  <c r="AF86"/>
  <c r="X86"/>
  <c r="AN86"/>
  <c r="AJ86"/>
  <c r="AB86"/>
  <c r="P86"/>
  <c r="T86"/>
  <c r="AU86"/>
  <c r="AR90"/>
  <c r="AN90"/>
  <c r="AF90"/>
  <c r="X90"/>
  <c r="AJ90"/>
  <c r="P90"/>
  <c r="T90"/>
  <c r="AB90"/>
  <c r="AU90"/>
  <c r="AR94"/>
  <c r="AJ94"/>
  <c r="AF94"/>
  <c r="AB94"/>
  <c r="X94"/>
  <c r="AN94"/>
  <c r="T94"/>
  <c r="AU94"/>
  <c r="P94"/>
  <c r="AR98"/>
  <c r="AN98"/>
  <c r="AF98"/>
  <c r="X98"/>
  <c r="AB98"/>
  <c r="P98"/>
  <c r="AJ98"/>
  <c r="T98"/>
  <c r="AU98"/>
  <c r="AR102"/>
  <c r="AF102"/>
  <c r="AJ102"/>
  <c r="X102"/>
  <c r="AN102"/>
  <c r="AB102"/>
  <c r="T102"/>
  <c r="P102"/>
  <c r="AU102"/>
  <c r="AR106"/>
  <c r="AN106"/>
  <c r="AF106"/>
  <c r="X106"/>
  <c r="AB106"/>
  <c r="P106"/>
  <c r="T106"/>
  <c r="AU106"/>
  <c r="AJ106"/>
  <c r="AR110"/>
  <c r="AJ110"/>
  <c r="AF110"/>
  <c r="AB110"/>
  <c r="X110"/>
  <c r="T110"/>
  <c r="P110"/>
  <c r="AN110"/>
  <c r="AU110"/>
  <c r="AR117"/>
  <c r="AN117"/>
  <c r="AB117"/>
  <c r="AJ117"/>
  <c r="X117"/>
  <c r="P117"/>
  <c r="AU117"/>
  <c r="AF117"/>
  <c r="T117"/>
  <c r="AR122"/>
  <c r="AN122"/>
  <c r="AF122"/>
  <c r="X122"/>
  <c r="AJ122"/>
  <c r="P122"/>
  <c r="AU122"/>
  <c r="AB122"/>
  <c r="T122"/>
  <c r="AR126"/>
  <c r="AJ126"/>
  <c r="AF126"/>
  <c r="AB126"/>
  <c r="X126"/>
  <c r="AN126"/>
  <c r="T126"/>
  <c r="AU126"/>
  <c r="P126"/>
  <c r="AJ131"/>
  <c r="AR131"/>
  <c r="AF131"/>
  <c r="AB131"/>
  <c r="P131"/>
  <c r="T131"/>
  <c r="X131"/>
  <c r="AN131"/>
  <c r="AU131"/>
  <c r="AN145"/>
  <c r="AB145"/>
  <c r="AR145"/>
  <c r="AJ145"/>
  <c r="AF145"/>
  <c r="X145"/>
  <c r="P145"/>
  <c r="T145"/>
  <c r="AU145"/>
  <c r="AR149"/>
  <c r="AN149"/>
  <c r="AB149"/>
  <c r="X149"/>
  <c r="P149"/>
  <c r="AJ149"/>
  <c r="AU149"/>
  <c r="T149"/>
  <c r="AF149"/>
  <c r="AN153"/>
  <c r="AR153"/>
  <c r="AJ153"/>
  <c r="AB153"/>
  <c r="X153"/>
  <c r="T153"/>
  <c r="AF153"/>
  <c r="P153"/>
  <c r="AU153"/>
  <c r="AN157"/>
  <c r="AB157"/>
  <c r="AR157"/>
  <c r="AF157"/>
  <c r="AJ157"/>
  <c r="X157"/>
  <c r="P157"/>
  <c r="T157"/>
  <c r="AU157"/>
  <c r="AN161"/>
  <c r="AB161"/>
  <c r="AF161"/>
  <c r="X161"/>
  <c r="AJ161"/>
  <c r="T161"/>
  <c r="AR161"/>
  <c r="P161"/>
  <c r="AU161"/>
  <c r="AR165"/>
  <c r="AN165"/>
  <c r="AB165"/>
  <c r="AJ165"/>
  <c r="X165"/>
  <c r="AF165"/>
  <c r="P165"/>
  <c r="AU165"/>
  <c r="T165"/>
  <c r="AN169"/>
  <c r="AR169"/>
  <c r="AJ169"/>
  <c r="AB169"/>
  <c r="X169"/>
  <c r="AF169"/>
  <c r="T169"/>
  <c r="P169"/>
  <c r="AU169"/>
  <c r="AR7"/>
  <c r="AJ7"/>
  <c r="AN7"/>
  <c r="AB7"/>
  <c r="AF7"/>
  <c r="P7"/>
  <c r="T7"/>
  <c r="X7"/>
  <c r="AU7"/>
  <c r="AJ11"/>
  <c r="AB11"/>
  <c r="P11"/>
  <c r="X11"/>
  <c r="AN11"/>
  <c r="T11"/>
  <c r="AR11"/>
  <c r="AF11"/>
  <c r="AU11"/>
  <c r="AN16"/>
  <c r="AJ16"/>
  <c r="AR16"/>
  <c r="T16"/>
  <c r="AF16"/>
  <c r="AB16"/>
  <c r="X16"/>
  <c r="P16"/>
  <c r="AU16"/>
  <c r="AR22"/>
  <c r="AF22"/>
  <c r="AB22"/>
  <c r="T22"/>
  <c r="X22"/>
  <c r="AN22"/>
  <c r="AJ22"/>
  <c r="P22"/>
  <c r="AU22"/>
  <c r="AJ27"/>
  <c r="AN27"/>
  <c r="AR27"/>
  <c r="AB27"/>
  <c r="P27"/>
  <c r="X27"/>
  <c r="AF27"/>
  <c r="T27"/>
  <c r="AU27"/>
  <c r="AR34"/>
  <c r="AF34"/>
  <c r="AB34"/>
  <c r="AJ34"/>
  <c r="X34"/>
  <c r="T34"/>
  <c r="P34"/>
  <c r="AU34"/>
  <c r="AN34"/>
  <c r="AN40"/>
  <c r="AF40"/>
  <c r="AR40"/>
  <c r="T40"/>
  <c r="P40"/>
  <c r="AB40"/>
  <c r="AJ40"/>
  <c r="AU40"/>
  <c r="X40"/>
  <c r="AR45"/>
  <c r="AN45"/>
  <c r="AJ45"/>
  <c r="AF45"/>
  <c r="X45"/>
  <c r="P45"/>
  <c r="AB45"/>
  <c r="T45"/>
  <c r="AU45"/>
  <c r="AR53"/>
  <c r="AN53"/>
  <c r="AJ53"/>
  <c r="X53"/>
  <c r="AB53"/>
  <c r="P53"/>
  <c r="AU53"/>
  <c r="AF53"/>
  <c r="T53"/>
  <c r="AR58"/>
  <c r="AN58"/>
  <c r="AF58"/>
  <c r="X58"/>
  <c r="AJ58"/>
  <c r="AB58"/>
  <c r="P58"/>
  <c r="AU58"/>
  <c r="T58"/>
  <c r="AR75"/>
  <c r="AJ75"/>
  <c r="P75"/>
  <c r="AB75"/>
  <c r="AU75"/>
  <c r="X75"/>
  <c r="T75"/>
  <c r="AF75"/>
  <c r="AN75"/>
  <c r="AR79"/>
  <c r="AJ79"/>
  <c r="AN79"/>
  <c r="P79"/>
  <c r="X79"/>
  <c r="AU79"/>
  <c r="AF79"/>
  <c r="AB79"/>
  <c r="T79"/>
  <c r="AJ83"/>
  <c r="AF83"/>
  <c r="AB83"/>
  <c r="AR83"/>
  <c r="P83"/>
  <c r="AN83"/>
  <c r="T83"/>
  <c r="X83"/>
  <c r="AU83"/>
  <c r="AJ87"/>
  <c r="AR87"/>
  <c r="AN87"/>
  <c r="AF87"/>
  <c r="AB87"/>
  <c r="P87"/>
  <c r="X87"/>
  <c r="T87"/>
  <c r="AU87"/>
  <c r="AR91"/>
  <c r="AJ91"/>
  <c r="P91"/>
  <c r="T91"/>
  <c r="AF91"/>
  <c r="AU91"/>
  <c r="AN91"/>
  <c r="AB91"/>
  <c r="X91"/>
  <c r="AR95"/>
  <c r="AJ95"/>
  <c r="AN95"/>
  <c r="P95"/>
  <c r="AF95"/>
  <c r="X95"/>
  <c r="AB95"/>
  <c r="AU95"/>
  <c r="T95"/>
  <c r="AJ99"/>
  <c r="AR99"/>
  <c r="AF99"/>
  <c r="AB99"/>
  <c r="P99"/>
  <c r="T99"/>
  <c r="X99"/>
  <c r="AN99"/>
  <c r="AU99"/>
  <c r="AJ103"/>
  <c r="AR103"/>
  <c r="AN103"/>
  <c r="AF103"/>
  <c r="AB103"/>
  <c r="P103"/>
  <c r="X103"/>
  <c r="T103"/>
  <c r="AU103"/>
  <c r="AR107"/>
  <c r="AJ107"/>
  <c r="AN107"/>
  <c r="P107"/>
  <c r="AB107"/>
  <c r="AU107"/>
  <c r="X107"/>
  <c r="T107"/>
  <c r="AF107"/>
  <c r="AR111"/>
  <c r="AJ111"/>
  <c r="P111"/>
  <c r="X111"/>
  <c r="AN111"/>
  <c r="AF111"/>
  <c r="AU111"/>
  <c r="T111"/>
  <c r="AB111"/>
  <c r="AR118"/>
  <c r="AF118"/>
  <c r="AN118"/>
  <c r="X118"/>
  <c r="AJ118"/>
  <c r="AB118"/>
  <c r="P118"/>
  <c r="AU118"/>
  <c r="T118"/>
  <c r="AR123"/>
  <c r="AJ123"/>
  <c r="P123"/>
  <c r="AN123"/>
  <c r="AB123"/>
  <c r="AF123"/>
  <c r="X123"/>
  <c r="T123"/>
  <c r="AU123"/>
  <c r="AR127"/>
  <c r="AJ127"/>
  <c r="AN127"/>
  <c r="P127"/>
  <c r="AF127"/>
  <c r="X127"/>
  <c r="AB127"/>
  <c r="T127"/>
  <c r="AU127"/>
  <c r="AR132"/>
  <c r="AN132"/>
  <c r="AJ132"/>
  <c r="T132"/>
  <c r="AF132"/>
  <c r="X132"/>
  <c r="AU132"/>
  <c r="P132"/>
  <c r="AB132"/>
  <c r="AR146"/>
  <c r="AN146"/>
  <c r="AF146"/>
  <c r="X146"/>
  <c r="AB146"/>
  <c r="AJ146"/>
  <c r="P146"/>
  <c r="T146"/>
  <c r="AU146"/>
  <c r="AR150"/>
  <c r="AF150"/>
  <c r="AN150"/>
  <c r="X150"/>
  <c r="AJ150"/>
  <c r="AB150"/>
  <c r="T150"/>
  <c r="P150"/>
  <c r="AU150"/>
  <c r="AR154"/>
  <c r="AN154"/>
  <c r="AF154"/>
  <c r="X154"/>
  <c r="AU154"/>
  <c r="AJ154"/>
  <c r="P154"/>
  <c r="T154"/>
  <c r="AB154"/>
  <c r="AR158"/>
  <c r="AJ158"/>
  <c r="AF158"/>
  <c r="AB158"/>
  <c r="X158"/>
  <c r="AN158"/>
  <c r="T158"/>
  <c r="AU158"/>
  <c r="P158"/>
  <c r="AR162"/>
  <c r="AN162"/>
  <c r="AF162"/>
  <c r="X162"/>
  <c r="AB162"/>
  <c r="P162"/>
  <c r="T162"/>
  <c r="AU162"/>
  <c r="AJ162"/>
  <c r="AR166"/>
  <c r="AF166"/>
  <c r="AJ166"/>
  <c r="X166"/>
  <c r="AN166"/>
  <c r="AB166"/>
  <c r="P166"/>
  <c r="AU166"/>
  <c r="T166"/>
  <c r="AR182"/>
  <c r="AF182"/>
  <c r="AN182"/>
  <c r="X182"/>
  <c r="AB182"/>
  <c r="T182"/>
  <c r="P182"/>
  <c r="AU182"/>
  <c r="AJ182"/>
  <c r="AR9"/>
  <c r="AN9"/>
  <c r="X9"/>
  <c r="P9"/>
  <c r="AB9"/>
  <c r="AJ9"/>
  <c r="T9"/>
  <c r="AU9"/>
  <c r="AF9"/>
  <c r="AR25"/>
  <c r="AN25"/>
  <c r="AJ25"/>
  <c r="X25"/>
  <c r="AF25"/>
  <c r="P25"/>
  <c r="AB25"/>
  <c r="T25"/>
  <c r="AU25"/>
  <c r="AR38"/>
  <c r="AF38"/>
  <c r="AN38"/>
  <c r="AJ38"/>
  <c r="AB38"/>
  <c r="T38"/>
  <c r="X38"/>
  <c r="P38"/>
  <c r="AU38"/>
  <c r="AN8"/>
  <c r="AJ8"/>
  <c r="AF8"/>
  <c r="T8"/>
  <c r="X8"/>
  <c r="P8"/>
  <c r="AU8"/>
  <c r="AB8"/>
  <c r="AR8"/>
  <c r="AN12"/>
  <c r="AR12"/>
  <c r="AJ12"/>
  <c r="AF12"/>
  <c r="T12"/>
  <c r="AB12"/>
  <c r="X12"/>
  <c r="AU12"/>
  <c r="P12"/>
  <c r="AR17"/>
  <c r="AF17"/>
  <c r="X17"/>
  <c r="AN17"/>
  <c r="P17"/>
  <c r="AB17"/>
  <c r="T17"/>
  <c r="AU17"/>
  <c r="AJ17"/>
  <c r="AJ23"/>
  <c r="AR23"/>
  <c r="AN23"/>
  <c r="AB23"/>
  <c r="AF23"/>
  <c r="P23"/>
  <c r="X23"/>
  <c r="AU23"/>
  <c r="T23"/>
  <c r="AR30"/>
  <c r="AF30"/>
  <c r="AB30"/>
  <c r="P30"/>
  <c r="AJ30"/>
  <c r="T30"/>
  <c r="AU30"/>
  <c r="AN30"/>
  <c r="X30"/>
  <c r="AN36"/>
  <c r="AR36"/>
  <c r="AJ36"/>
  <c r="T36"/>
  <c r="AU36"/>
  <c r="AF36"/>
  <c r="X36"/>
  <c r="P36"/>
  <c r="AB36"/>
  <c r="AR41"/>
  <c r="AJ41"/>
  <c r="X41"/>
  <c r="AN41"/>
  <c r="AF41"/>
  <c r="AB41"/>
  <c r="T41"/>
  <c r="AU41"/>
  <c r="P41"/>
  <c r="AF49"/>
  <c r="X49"/>
  <c r="AB49"/>
  <c r="AN49"/>
  <c r="T49"/>
  <c r="AR49"/>
  <c r="P49"/>
  <c r="AU49"/>
  <c r="AJ49"/>
  <c r="AR54"/>
  <c r="AF54"/>
  <c r="AB54"/>
  <c r="AJ54"/>
  <c r="AN54"/>
  <c r="X54"/>
  <c r="P54"/>
  <c r="AU54"/>
  <c r="T54"/>
  <c r="AR59"/>
  <c r="AJ59"/>
  <c r="AN59"/>
  <c r="AB59"/>
  <c r="P59"/>
  <c r="T59"/>
  <c r="AF59"/>
  <c r="AU59"/>
  <c r="X59"/>
  <c r="AN76"/>
  <c r="AF76"/>
  <c r="AB76"/>
  <c r="T76"/>
  <c r="AJ76"/>
  <c r="AR76"/>
  <c r="X76"/>
  <c r="P76"/>
  <c r="AU76"/>
  <c r="AR80"/>
  <c r="AN80"/>
  <c r="AJ80"/>
  <c r="T80"/>
  <c r="AB80"/>
  <c r="P80"/>
  <c r="AF80"/>
  <c r="AU80"/>
  <c r="X80"/>
  <c r="AR84"/>
  <c r="AN84"/>
  <c r="AJ84"/>
  <c r="T84"/>
  <c r="AF84"/>
  <c r="AB84"/>
  <c r="X84"/>
  <c r="AU84"/>
  <c r="P84"/>
  <c r="AN88"/>
  <c r="AR88"/>
  <c r="AJ88"/>
  <c r="AF88"/>
  <c r="AB88"/>
  <c r="T88"/>
  <c r="P88"/>
  <c r="X88"/>
  <c r="AU88"/>
  <c r="AN92"/>
  <c r="AF92"/>
  <c r="AB92"/>
  <c r="T92"/>
  <c r="X92"/>
  <c r="P92"/>
  <c r="AJ92"/>
  <c r="AU92"/>
  <c r="AR92"/>
  <c r="AR96"/>
  <c r="AN96"/>
  <c r="AJ96"/>
  <c r="T96"/>
  <c r="AB96"/>
  <c r="P96"/>
  <c r="AU96"/>
  <c r="AF96"/>
  <c r="X96"/>
  <c r="AR100"/>
  <c r="AN100"/>
  <c r="AJ100"/>
  <c r="T100"/>
  <c r="X100"/>
  <c r="AF100"/>
  <c r="AB100"/>
  <c r="AU100"/>
  <c r="P100"/>
  <c r="AN104"/>
  <c r="AF104"/>
  <c r="AB104"/>
  <c r="T104"/>
  <c r="AJ104"/>
  <c r="P104"/>
  <c r="AR104"/>
  <c r="AU104"/>
  <c r="X104"/>
  <c r="AN108"/>
  <c r="AJ108"/>
  <c r="AF108"/>
  <c r="AB108"/>
  <c r="T108"/>
  <c r="AR108"/>
  <c r="X108"/>
  <c r="P108"/>
  <c r="AU108"/>
  <c r="AJ115"/>
  <c r="AR115"/>
  <c r="AF115"/>
  <c r="AB115"/>
  <c r="AN115"/>
  <c r="P115"/>
  <c r="T115"/>
  <c r="X115"/>
  <c r="AU115"/>
  <c r="AJ119"/>
  <c r="AF119"/>
  <c r="AB119"/>
  <c r="P119"/>
  <c r="X119"/>
  <c r="AN119"/>
  <c r="T119"/>
  <c r="AR119"/>
  <c r="AU119"/>
  <c r="AN124"/>
  <c r="AJ124"/>
  <c r="AF124"/>
  <c r="AB124"/>
  <c r="T124"/>
  <c r="AR124"/>
  <c r="X124"/>
  <c r="P124"/>
  <c r="AU124"/>
  <c r="AR128"/>
  <c r="AN128"/>
  <c r="T128"/>
  <c r="AB128"/>
  <c r="AJ128"/>
  <c r="AU128"/>
  <c r="P128"/>
  <c r="AF128"/>
  <c r="X128"/>
  <c r="AR133"/>
  <c r="AN133"/>
  <c r="AB133"/>
  <c r="X133"/>
  <c r="AJ133"/>
  <c r="P133"/>
  <c r="AF133"/>
  <c r="T133"/>
  <c r="AU133"/>
  <c r="AR143"/>
  <c r="AJ143"/>
  <c r="P143"/>
  <c r="AN143"/>
  <c r="X143"/>
  <c r="AF143"/>
  <c r="AB143"/>
  <c r="AU143"/>
  <c r="T143"/>
  <c r="AJ147"/>
  <c r="AF147"/>
  <c r="AB147"/>
  <c r="AN147"/>
  <c r="P147"/>
  <c r="T147"/>
  <c r="X147"/>
  <c r="AR147"/>
  <c r="AU147"/>
  <c r="AJ151"/>
  <c r="AF151"/>
  <c r="AB151"/>
  <c r="P151"/>
  <c r="X151"/>
  <c r="AR151"/>
  <c r="T151"/>
  <c r="AN151"/>
  <c r="AU151"/>
  <c r="AR155"/>
  <c r="AJ155"/>
  <c r="P155"/>
  <c r="AN155"/>
  <c r="AF155"/>
  <c r="AB155"/>
  <c r="X155"/>
  <c r="T155"/>
  <c r="AU155"/>
  <c r="AR159"/>
  <c r="AJ159"/>
  <c r="AN159"/>
  <c r="P159"/>
  <c r="AF159"/>
  <c r="X159"/>
  <c r="AB159"/>
  <c r="AU159"/>
  <c r="T159"/>
  <c r="AJ163"/>
  <c r="AR163"/>
  <c r="AF163"/>
  <c r="AB163"/>
  <c r="P163"/>
  <c r="T163"/>
  <c r="X163"/>
  <c r="AN163"/>
  <c r="AU163"/>
  <c r="AJ167"/>
  <c r="AN167"/>
  <c r="AF167"/>
  <c r="AB167"/>
  <c r="P167"/>
  <c r="AR167"/>
  <c r="X167"/>
  <c r="T167"/>
  <c r="AU167"/>
  <c r="AR171"/>
  <c r="AJ171"/>
  <c r="AN171"/>
  <c r="P171"/>
  <c r="AB171"/>
  <c r="X171"/>
  <c r="T171"/>
  <c r="AF171"/>
  <c r="AU171"/>
  <c r="AM47"/>
  <c r="AI47"/>
  <c r="AE47"/>
  <c r="W47"/>
  <c r="AA47"/>
  <c r="S47"/>
  <c r="O47"/>
  <c r="AM48"/>
  <c r="S48"/>
  <c r="AI48"/>
  <c r="AA48"/>
  <c r="AE48"/>
  <c r="O48"/>
  <c r="W48"/>
  <c r="K61"/>
  <c r="AM61"/>
  <c r="AI61"/>
  <c r="S61"/>
  <c r="AA61"/>
  <c r="O61"/>
  <c r="W61"/>
  <c r="AE61"/>
  <c r="AM66"/>
  <c r="W66"/>
  <c r="O66"/>
  <c r="AE66"/>
  <c r="AI66"/>
  <c r="AA66"/>
  <c r="S66"/>
  <c r="K112"/>
  <c r="AM112"/>
  <c r="AI112"/>
  <c r="AE112"/>
  <c r="W112"/>
  <c r="AA112"/>
  <c r="S112"/>
  <c r="O112"/>
  <c r="K129"/>
  <c r="AM129"/>
  <c r="AI129"/>
  <c r="O129"/>
  <c r="AA129"/>
  <c r="W129"/>
  <c r="S129"/>
  <c r="AE129"/>
  <c r="AI139"/>
  <c r="AE139"/>
  <c r="AA139"/>
  <c r="S139"/>
  <c r="AM139"/>
  <c r="O139"/>
  <c r="W139"/>
  <c r="AI174"/>
  <c r="AA174"/>
  <c r="S174"/>
  <c r="AM174"/>
  <c r="O174"/>
  <c r="AE174"/>
  <c r="W174"/>
  <c r="AM178"/>
  <c r="AI178"/>
  <c r="W178"/>
  <c r="AE178"/>
  <c r="AA178"/>
  <c r="S178"/>
  <c r="O178"/>
  <c r="K184"/>
  <c r="AI184"/>
  <c r="AM184"/>
  <c r="AE184"/>
  <c r="W184"/>
  <c r="O184"/>
  <c r="AA184"/>
  <c r="S184"/>
  <c r="AI189"/>
  <c r="AM189"/>
  <c r="AE189"/>
  <c r="O189"/>
  <c r="AA189"/>
  <c r="W189"/>
  <c r="S189"/>
  <c r="AM188"/>
  <c r="AI188"/>
  <c r="W188"/>
  <c r="O188"/>
  <c r="AE188"/>
  <c r="AA188"/>
  <c r="S188"/>
  <c r="K66"/>
  <c r="AE55"/>
  <c r="AF55" s="1"/>
  <c r="W55"/>
  <c r="X55" s="1"/>
  <c r="O55"/>
  <c r="P55" s="1"/>
  <c r="AM55"/>
  <c r="AN55" s="1"/>
  <c r="S55"/>
  <c r="T55" s="1"/>
  <c r="AI55"/>
  <c r="AJ55" s="1"/>
  <c r="AA55"/>
  <c r="AB55" s="1"/>
  <c r="AM62"/>
  <c r="AI62"/>
  <c r="AA62"/>
  <c r="AE62"/>
  <c r="W62"/>
  <c r="AM67"/>
  <c r="AI67"/>
  <c r="AA67"/>
  <c r="S67"/>
  <c r="O67"/>
  <c r="AE67"/>
  <c r="W67"/>
  <c r="K113"/>
  <c r="AM113"/>
  <c r="AI113"/>
  <c r="AE113"/>
  <c r="AA113"/>
  <c r="S113"/>
  <c r="O113"/>
  <c r="W113"/>
  <c r="AM135"/>
  <c r="AI135"/>
  <c r="AE135"/>
  <c r="AA135"/>
  <c r="W135"/>
  <c r="S135"/>
  <c r="O135"/>
  <c r="AM140"/>
  <c r="AN140" s="1"/>
  <c r="AE140"/>
  <c r="AF140" s="1"/>
  <c r="O140"/>
  <c r="P140" s="1"/>
  <c r="AA140"/>
  <c r="AB140" s="1"/>
  <c r="W140"/>
  <c r="X140" s="1"/>
  <c r="S140"/>
  <c r="T140" s="1"/>
  <c r="AI140"/>
  <c r="AJ140" s="1"/>
  <c r="AM175"/>
  <c r="AN175" s="1"/>
  <c r="AE175"/>
  <c r="AF175" s="1"/>
  <c r="W175"/>
  <c r="X175" s="1"/>
  <c r="O175"/>
  <c r="P175" s="1"/>
  <c r="AI175"/>
  <c r="AJ175" s="1"/>
  <c r="AA175"/>
  <c r="AB175" s="1"/>
  <c r="S175"/>
  <c r="T175" s="1"/>
  <c r="AI179"/>
  <c r="AM179"/>
  <c r="W179"/>
  <c r="O179"/>
  <c r="AE179"/>
  <c r="AA179"/>
  <c r="S179"/>
  <c r="K185"/>
  <c r="AI185"/>
  <c r="AM185"/>
  <c r="AA185"/>
  <c r="W185"/>
  <c r="S185"/>
  <c r="AE185"/>
  <c r="O185"/>
  <c r="AM190"/>
  <c r="AA190"/>
  <c r="S190"/>
  <c r="AE190"/>
  <c r="W190"/>
  <c r="AI190"/>
  <c r="O190"/>
  <c r="K69"/>
  <c r="AE69"/>
  <c r="AI69"/>
  <c r="AM69"/>
  <c r="O69"/>
  <c r="W69"/>
  <c r="AA69"/>
  <c r="S69"/>
  <c r="K67"/>
  <c r="AM56"/>
  <c r="AN56" s="1"/>
  <c r="AI56"/>
  <c r="AJ56" s="1"/>
  <c r="S56"/>
  <c r="T56" s="1"/>
  <c r="O56"/>
  <c r="P56" s="1"/>
  <c r="AA56"/>
  <c r="AB56" s="1"/>
  <c r="W56"/>
  <c r="X56" s="1"/>
  <c r="AE56"/>
  <c r="AF56" s="1"/>
  <c r="AM64"/>
  <c r="AN64" s="1"/>
  <c r="AI64"/>
  <c r="AJ64" s="1"/>
  <c r="AA64"/>
  <c r="AB64" s="1"/>
  <c r="S64"/>
  <c r="T64" s="1"/>
  <c r="O64"/>
  <c r="P64" s="1"/>
  <c r="AE64"/>
  <c r="AF64" s="1"/>
  <c r="W64"/>
  <c r="X64" s="1"/>
  <c r="AM70"/>
  <c r="AN70" s="1"/>
  <c r="AI70"/>
  <c r="AJ70" s="1"/>
  <c r="AE70"/>
  <c r="AF70" s="1"/>
  <c r="W70"/>
  <c r="X70" s="1"/>
  <c r="O70"/>
  <c r="P70" s="1"/>
  <c r="AA70"/>
  <c r="AB70" s="1"/>
  <c r="S70"/>
  <c r="T70" s="1"/>
  <c r="AM116"/>
  <c r="AN116" s="1"/>
  <c r="AI116"/>
  <c r="AJ116" s="1"/>
  <c r="AE116"/>
  <c r="AF116" s="1"/>
  <c r="W116"/>
  <c r="X116" s="1"/>
  <c r="O116"/>
  <c r="P116" s="1"/>
  <c r="AA116"/>
  <c r="AB116" s="1"/>
  <c r="S116"/>
  <c r="T116" s="1"/>
  <c r="K137"/>
  <c r="W137"/>
  <c r="O137"/>
  <c r="AI137"/>
  <c r="AM137"/>
  <c r="AE137"/>
  <c r="AA137"/>
  <c r="S137"/>
  <c r="K141"/>
  <c r="AM141"/>
  <c r="AI141"/>
  <c r="AE141"/>
  <c r="W141"/>
  <c r="O141"/>
  <c r="AA141"/>
  <c r="S141"/>
  <c r="AI176"/>
  <c r="AE176"/>
  <c r="AM176"/>
  <c r="O176"/>
  <c r="W176"/>
  <c r="AA176"/>
  <c r="S176"/>
  <c r="K181"/>
  <c r="AI181"/>
  <c r="AM181"/>
  <c r="AE181"/>
  <c r="AA181"/>
  <c r="S181"/>
  <c r="O181"/>
  <c r="W181"/>
  <c r="AI186"/>
  <c r="AE186"/>
  <c r="AM186"/>
  <c r="AA186"/>
  <c r="S186"/>
  <c r="O186"/>
  <c r="W186"/>
  <c r="K191"/>
  <c r="AI191"/>
  <c r="AE191"/>
  <c r="AM191"/>
  <c r="AA191"/>
  <c r="S191"/>
  <c r="O191"/>
  <c r="W191"/>
  <c r="AI60"/>
  <c r="AE60"/>
  <c r="W60"/>
  <c r="O60"/>
  <c r="AM60"/>
  <c r="S60"/>
  <c r="AA60"/>
  <c r="AM65"/>
  <c r="AI65"/>
  <c r="AE65"/>
  <c r="W65"/>
  <c r="AA65"/>
  <c r="S65"/>
  <c r="O65"/>
  <c r="AM71"/>
  <c r="AN71" s="1"/>
  <c r="W71"/>
  <c r="X71" s="1"/>
  <c r="AE71"/>
  <c r="AF71" s="1"/>
  <c r="AA71"/>
  <c r="AB71" s="1"/>
  <c r="S71"/>
  <c r="T71" s="1"/>
  <c r="AI71"/>
  <c r="AJ71" s="1"/>
  <c r="O71"/>
  <c r="P71" s="1"/>
  <c r="AE120"/>
  <c r="AF120" s="1"/>
  <c r="W120"/>
  <c r="X120" s="1"/>
  <c r="O120"/>
  <c r="P120" s="1"/>
  <c r="AM120"/>
  <c r="AN120" s="1"/>
  <c r="AI120"/>
  <c r="AJ120" s="1"/>
  <c r="AA120"/>
  <c r="AB120" s="1"/>
  <c r="S120"/>
  <c r="T120" s="1"/>
  <c r="AM138"/>
  <c r="AN138" s="1"/>
  <c r="AI138"/>
  <c r="AJ138" s="1"/>
  <c r="AE138"/>
  <c r="AF138" s="1"/>
  <c r="AA138"/>
  <c r="AB138" s="1"/>
  <c r="S138"/>
  <c r="T138" s="1"/>
  <c r="O138"/>
  <c r="P138" s="1"/>
  <c r="W138"/>
  <c r="X138" s="1"/>
  <c r="AM170"/>
  <c r="AN170" s="1"/>
  <c r="W170"/>
  <c r="X170" s="1"/>
  <c r="O170"/>
  <c r="O142" s="1"/>
  <c r="AA170"/>
  <c r="AA142" s="1"/>
  <c r="S170"/>
  <c r="S142" s="1"/>
  <c r="AI170"/>
  <c r="AI142" s="1"/>
  <c r="AE170"/>
  <c r="AF170" s="1"/>
  <c r="K177"/>
  <c r="AI177"/>
  <c r="AM177"/>
  <c r="AA177"/>
  <c r="S177"/>
  <c r="O177"/>
  <c r="W177"/>
  <c r="AE177"/>
  <c r="AI183"/>
  <c r="AJ183" s="1"/>
  <c r="AE183"/>
  <c r="AF183" s="1"/>
  <c r="O183"/>
  <c r="P183" s="1"/>
  <c r="W183"/>
  <c r="X183" s="1"/>
  <c r="AA183"/>
  <c r="AB183" s="1"/>
  <c r="S183"/>
  <c r="T183" s="1"/>
  <c r="AM183"/>
  <c r="AN183" s="1"/>
  <c r="AM187"/>
  <c r="AN187" s="1"/>
  <c r="AE187"/>
  <c r="AF187" s="1"/>
  <c r="O187"/>
  <c r="P187" s="1"/>
  <c r="AI187"/>
  <c r="AJ187" s="1"/>
  <c r="W187"/>
  <c r="X187" s="1"/>
  <c r="AA187"/>
  <c r="AB187" s="1"/>
  <c r="S187"/>
  <c r="T187" s="1"/>
  <c r="K192"/>
  <c r="AI192"/>
  <c r="AM192"/>
  <c r="W192"/>
  <c r="O192"/>
  <c r="AE192"/>
  <c r="AA192"/>
  <c r="S192"/>
  <c r="K178"/>
  <c r="K47"/>
  <c r="K62"/>
  <c r="K179"/>
  <c r="K188"/>
  <c r="K48"/>
  <c r="K174"/>
  <c r="K190"/>
  <c r="K189"/>
  <c r="K135"/>
  <c r="K139"/>
  <c r="K176"/>
  <c r="K186"/>
  <c r="K60"/>
  <c r="K65"/>
  <c r="K142"/>
  <c r="K13"/>
  <c r="K28"/>
  <c r="K37"/>
  <c r="K6"/>
  <c r="K19"/>
  <c r="K43"/>
  <c r="K51"/>
  <c r="AP19" i="5388"/>
  <c r="AP24"/>
  <c r="AR24" s="1"/>
  <c r="AP28"/>
  <c r="P192" i="5389"/>
  <c r="P191"/>
  <c r="P190"/>
  <c r="P189"/>
  <c r="P188"/>
  <c r="P187"/>
  <c r="P186"/>
  <c r="P185"/>
  <c r="P184"/>
  <c r="P183"/>
  <c r="P181"/>
  <c r="P179"/>
  <c r="P178"/>
  <c r="P177"/>
  <c r="P176"/>
  <c r="P175"/>
  <c r="P174"/>
  <c r="P170"/>
  <c r="P141"/>
  <c r="P140"/>
  <c r="P139"/>
  <c r="P138"/>
  <c r="P137"/>
  <c r="P135"/>
  <c r="P129"/>
  <c r="P120"/>
  <c r="P116"/>
  <c r="P113"/>
  <c r="P112"/>
  <c r="P71"/>
  <c r="P70"/>
  <c r="P69"/>
  <c r="P67"/>
  <c r="P66"/>
  <c r="P65"/>
  <c r="P64"/>
  <c r="P62"/>
  <c r="P61"/>
  <c r="P60"/>
  <c r="P56"/>
  <c r="P55"/>
  <c r="P48"/>
  <c r="P47"/>
  <c r="O192"/>
  <c r="O191"/>
  <c r="O190"/>
  <c r="O189"/>
  <c r="O188"/>
  <c r="O187"/>
  <c r="O186"/>
  <c r="O185"/>
  <c r="O184"/>
  <c r="O183"/>
  <c r="O182"/>
  <c r="Q182" s="1"/>
  <c r="O181"/>
  <c r="O179"/>
  <c r="O178"/>
  <c r="O177"/>
  <c r="Q177" s="1"/>
  <c r="O176"/>
  <c r="O175"/>
  <c r="Q175" s="1"/>
  <c r="O174"/>
  <c r="Q174" s="1"/>
  <c r="O172"/>
  <c r="Q172" s="1"/>
  <c r="O171"/>
  <c r="Q171" s="1"/>
  <c r="O170"/>
  <c r="O169"/>
  <c r="Q169" s="1"/>
  <c r="O168"/>
  <c r="Q168" s="1"/>
  <c r="O167"/>
  <c r="Q167" s="1"/>
  <c r="O166"/>
  <c r="Q166" s="1"/>
  <c r="O165"/>
  <c r="Q165" s="1"/>
  <c r="O164"/>
  <c r="Q164" s="1"/>
  <c r="O163"/>
  <c r="Q163" s="1"/>
  <c r="O162"/>
  <c r="Q162" s="1"/>
  <c r="O161"/>
  <c r="Q161" s="1"/>
  <c r="O160"/>
  <c r="Q160" s="1"/>
  <c r="O159"/>
  <c r="Q159" s="1"/>
  <c r="O158"/>
  <c r="Q158" s="1"/>
  <c r="O157"/>
  <c r="Q157" s="1"/>
  <c r="O156"/>
  <c r="Q156" s="1"/>
  <c r="O155"/>
  <c r="Q155" s="1"/>
  <c r="O154"/>
  <c r="Q154" s="1"/>
  <c r="O153"/>
  <c r="Q153" s="1"/>
  <c r="O152"/>
  <c r="Q152" s="1"/>
  <c r="O151"/>
  <c r="Q151" s="1"/>
  <c r="O150"/>
  <c r="Q150" s="1"/>
  <c r="O149"/>
  <c r="Q149" s="1"/>
  <c r="O148"/>
  <c r="Q148" s="1"/>
  <c r="O147"/>
  <c r="Q147" s="1"/>
  <c r="O146"/>
  <c r="Q146" s="1"/>
  <c r="O145"/>
  <c r="Q145" s="1"/>
  <c r="O144"/>
  <c r="Q144" s="1"/>
  <c r="O143"/>
  <c r="Q143" s="1"/>
  <c r="O141"/>
  <c r="O140"/>
  <c r="O139"/>
  <c r="O138"/>
  <c r="O137"/>
  <c r="O135"/>
  <c r="O134"/>
  <c r="Q134" s="1"/>
  <c r="O133"/>
  <c r="Q133" s="1"/>
  <c r="O132"/>
  <c r="Q132" s="1"/>
  <c r="O131"/>
  <c r="Q131" s="1"/>
  <c r="O130"/>
  <c r="Q130" s="1"/>
  <c r="O129"/>
  <c r="O128"/>
  <c r="Q128" s="1"/>
  <c r="O127"/>
  <c r="Q127" s="1"/>
  <c r="O126"/>
  <c r="Q126" s="1"/>
  <c r="O125"/>
  <c r="Q125" s="1"/>
  <c r="O124"/>
  <c r="Q124" s="1"/>
  <c r="O123"/>
  <c r="Q123" s="1"/>
  <c r="O122"/>
  <c r="Q122" s="1"/>
  <c r="O121"/>
  <c r="Q121" s="1"/>
  <c r="O120"/>
  <c r="O119"/>
  <c r="Q119" s="1"/>
  <c r="O118"/>
  <c r="Q118" s="1"/>
  <c r="O117"/>
  <c r="Q117" s="1"/>
  <c r="O116"/>
  <c r="O115"/>
  <c r="Q115" s="1"/>
  <c r="O113"/>
  <c r="O112"/>
  <c r="O111"/>
  <c r="Q111" s="1"/>
  <c r="O110"/>
  <c r="Q110" s="1"/>
  <c r="O109"/>
  <c r="Q109" s="1"/>
  <c r="O108"/>
  <c r="Q108" s="1"/>
  <c r="O107"/>
  <c r="Q107" s="1"/>
  <c r="O106"/>
  <c r="Q106" s="1"/>
  <c r="O105"/>
  <c r="Q105" s="1"/>
  <c r="O104"/>
  <c r="Q104" s="1"/>
  <c r="O103"/>
  <c r="Q103" s="1"/>
  <c r="O102"/>
  <c r="Q102" s="1"/>
  <c r="O101"/>
  <c r="Q101" s="1"/>
  <c r="O100"/>
  <c r="Q100" s="1"/>
  <c r="O99"/>
  <c r="Q99" s="1"/>
  <c r="O98"/>
  <c r="Q98" s="1"/>
  <c r="O97"/>
  <c r="Q97" s="1"/>
  <c r="O96"/>
  <c r="Q96" s="1"/>
  <c r="O95"/>
  <c r="Q95" s="1"/>
  <c r="O94"/>
  <c r="Q94" s="1"/>
  <c r="O93"/>
  <c r="Q93" s="1"/>
  <c r="O92"/>
  <c r="Q92" s="1"/>
  <c r="O91"/>
  <c r="Q91" s="1"/>
  <c r="O90"/>
  <c r="Q90" s="1"/>
  <c r="O89"/>
  <c r="Q89" s="1"/>
  <c r="O88"/>
  <c r="Q88" s="1"/>
  <c r="O87"/>
  <c r="Q87" s="1"/>
  <c r="O86"/>
  <c r="Q86" s="1"/>
  <c r="O85"/>
  <c r="Q85" s="1"/>
  <c r="O84"/>
  <c r="Q84" s="1"/>
  <c r="O83"/>
  <c r="Q83" s="1"/>
  <c r="O82"/>
  <c r="Q82" s="1"/>
  <c r="O81"/>
  <c r="Q81" s="1"/>
  <c r="O80"/>
  <c r="Q80" s="1"/>
  <c r="O79"/>
  <c r="Q79" s="1"/>
  <c r="O78"/>
  <c r="Q78" s="1"/>
  <c r="O77"/>
  <c r="Q77" s="1"/>
  <c r="O76"/>
  <c r="Q76" s="1"/>
  <c r="O75"/>
  <c r="Q75" s="1"/>
  <c r="O74"/>
  <c r="Q74" s="1"/>
  <c r="O73"/>
  <c r="Q73" s="1"/>
  <c r="O71"/>
  <c r="O70"/>
  <c r="O69"/>
  <c r="O68"/>
  <c r="Q68" s="1"/>
  <c r="O67"/>
  <c r="O66"/>
  <c r="O65"/>
  <c r="O64"/>
  <c r="O62"/>
  <c r="O61"/>
  <c r="O60"/>
  <c r="O59"/>
  <c r="Q59" s="1"/>
  <c r="O58"/>
  <c r="Q58" s="1"/>
  <c r="O56"/>
  <c r="Q56" s="1"/>
  <c r="O55"/>
  <c r="Q55" s="1"/>
  <c r="O54"/>
  <c r="Q54" s="1"/>
  <c r="O53"/>
  <c r="Q53" s="1"/>
  <c r="O52"/>
  <c r="Q52" s="1"/>
  <c r="O50"/>
  <c r="Q50" s="1"/>
  <c r="O49"/>
  <c r="Q49" s="1"/>
  <c r="O48"/>
  <c r="O47"/>
  <c r="O45"/>
  <c r="Q45" s="1"/>
  <c r="O44"/>
  <c r="Q44" s="1"/>
  <c r="O42"/>
  <c r="Q42" s="1"/>
  <c r="O41"/>
  <c r="Q41" s="1"/>
  <c r="O40"/>
  <c r="Q40" s="1"/>
  <c r="O39"/>
  <c r="Q39" s="1"/>
  <c r="O38"/>
  <c r="Q38" s="1"/>
  <c r="O36"/>
  <c r="Q36" s="1"/>
  <c r="O34"/>
  <c r="Q34" s="1"/>
  <c r="O33"/>
  <c r="Q33" s="1"/>
  <c r="O31"/>
  <c r="Q31" s="1"/>
  <c r="O30"/>
  <c r="Q30" s="1"/>
  <c r="O27"/>
  <c r="Q27" s="1"/>
  <c r="O26"/>
  <c r="Q26" s="1"/>
  <c r="O25"/>
  <c r="Q25" s="1"/>
  <c r="O23"/>
  <c r="Q23" s="1"/>
  <c r="O22"/>
  <c r="Q22" s="1"/>
  <c r="O21"/>
  <c r="Q21" s="1"/>
  <c r="O18"/>
  <c r="Q18" s="1"/>
  <c r="O17"/>
  <c r="Q17" s="1"/>
  <c r="O16"/>
  <c r="Q16" s="1"/>
  <c r="O15"/>
  <c r="Q15" s="1"/>
  <c r="O14"/>
  <c r="Q14" s="1"/>
  <c r="O12"/>
  <c r="Q12" s="1"/>
  <c r="O11"/>
  <c r="Q11" s="1"/>
  <c r="O10"/>
  <c r="Q10" s="1"/>
  <c r="O9"/>
  <c r="Q9" s="1"/>
  <c r="O8"/>
  <c r="Q8" s="1"/>
  <c r="O7"/>
  <c r="Q7" s="1"/>
  <c r="M192"/>
  <c r="M191"/>
  <c r="M190"/>
  <c r="M189"/>
  <c r="M188"/>
  <c r="M187"/>
  <c r="M186"/>
  <c r="M185"/>
  <c r="M184"/>
  <c r="M183"/>
  <c r="M182"/>
  <c r="M181"/>
  <c r="M179"/>
  <c r="M178"/>
  <c r="M177"/>
  <c r="M176"/>
  <c r="M175"/>
  <c r="M174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1"/>
  <c r="M140"/>
  <c r="M139"/>
  <c r="M138"/>
  <c r="M137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1"/>
  <c r="M70"/>
  <c r="M69"/>
  <c r="M68"/>
  <c r="M67"/>
  <c r="M66"/>
  <c r="M65"/>
  <c r="M64"/>
  <c r="M62"/>
  <c r="M61"/>
  <c r="M60"/>
  <c r="M59"/>
  <c r="M58"/>
  <c r="M56"/>
  <c r="M55"/>
  <c r="M54"/>
  <c r="M53"/>
  <c r="M52"/>
  <c r="M50"/>
  <c r="M49"/>
  <c r="M48"/>
  <c r="M47"/>
  <c r="M45"/>
  <c r="M44"/>
  <c r="M42"/>
  <c r="M41"/>
  <c r="M40"/>
  <c r="M39"/>
  <c r="M38"/>
  <c r="M36"/>
  <c r="M34"/>
  <c r="M33"/>
  <c r="M31"/>
  <c r="M30"/>
  <c r="M27"/>
  <c r="M26"/>
  <c r="M25"/>
  <c r="M23"/>
  <c r="M22"/>
  <c r="M21"/>
  <c r="M18"/>
  <c r="M17"/>
  <c r="M16"/>
  <c r="M15"/>
  <c r="M14"/>
  <c r="M8"/>
  <c r="M9"/>
  <c r="M10"/>
  <c r="M11"/>
  <c r="M12"/>
  <c r="M7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1"/>
  <c r="H140"/>
  <c r="H139"/>
  <c r="H138"/>
  <c r="H137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6"/>
  <c r="H75"/>
  <c r="H74"/>
  <c r="H73"/>
  <c r="H71"/>
  <c r="H70"/>
  <c r="H69"/>
  <c r="H68"/>
  <c r="H67"/>
  <c r="H66"/>
  <c r="H65"/>
  <c r="H64"/>
  <c r="H62"/>
  <c r="H61"/>
  <c r="H60"/>
  <c r="H59"/>
  <c r="H58"/>
  <c r="H56"/>
  <c r="H55"/>
  <c r="H54"/>
  <c r="H53"/>
  <c r="H52"/>
  <c r="H50"/>
  <c r="H49"/>
  <c r="H48"/>
  <c r="H47"/>
  <c r="H45"/>
  <c r="H44"/>
  <c r="H42"/>
  <c r="H41"/>
  <c r="H40"/>
  <c r="H39"/>
  <c r="H38"/>
  <c r="H36"/>
  <c r="H34"/>
  <c r="H33"/>
  <c r="H31"/>
  <c r="H30"/>
  <c r="H27"/>
  <c r="H26"/>
  <c r="H25"/>
  <c r="H23"/>
  <c r="H22"/>
  <c r="H21"/>
  <c r="H18"/>
  <c r="H17"/>
  <c r="H16"/>
  <c r="H15"/>
  <c r="H14"/>
  <c r="H12"/>
  <c r="H11"/>
  <c r="H10"/>
  <c r="H9"/>
  <c r="H8"/>
  <c r="H7"/>
  <c r="AJ42" i="5388"/>
  <c r="AM192"/>
  <c r="AM191"/>
  <c r="AM190"/>
  <c r="AM189"/>
  <c r="AM188"/>
  <c r="AM187"/>
  <c r="AM186"/>
  <c r="AM185"/>
  <c r="AM184"/>
  <c r="AM183"/>
  <c r="AM182"/>
  <c r="AM181"/>
  <c r="AM179"/>
  <c r="AM178"/>
  <c r="AM177"/>
  <c r="AM176"/>
  <c r="AM175"/>
  <c r="AM174"/>
  <c r="AM172"/>
  <c r="AM171"/>
  <c r="AM170"/>
  <c r="AM169"/>
  <c r="AM168"/>
  <c r="AM167"/>
  <c r="AM166"/>
  <c r="AM165"/>
  <c r="AM164"/>
  <c r="AM163"/>
  <c r="AM162"/>
  <c r="AM161"/>
  <c r="AM160"/>
  <c r="AM159"/>
  <c r="AM158"/>
  <c r="AM157"/>
  <c r="AM156"/>
  <c r="AM155"/>
  <c r="AM154"/>
  <c r="AM153"/>
  <c r="AM152"/>
  <c r="AM151"/>
  <c r="AM150"/>
  <c r="AM149"/>
  <c r="AM148"/>
  <c r="AM147"/>
  <c r="AM146"/>
  <c r="AM145"/>
  <c r="AM144"/>
  <c r="AM143"/>
  <c r="AM141"/>
  <c r="AM140"/>
  <c r="AM139"/>
  <c r="AM138"/>
  <c r="AM137"/>
  <c r="AM135"/>
  <c r="AM134"/>
  <c r="AM133"/>
  <c r="AM132"/>
  <c r="AM131"/>
  <c r="AM130"/>
  <c r="AM129"/>
  <c r="AM128"/>
  <c r="AM127"/>
  <c r="AM126"/>
  <c r="AM125"/>
  <c r="AM124"/>
  <c r="AM123"/>
  <c r="AM122"/>
  <c r="AM121"/>
  <c r="AM120"/>
  <c r="AM119"/>
  <c r="AM118"/>
  <c r="AM117"/>
  <c r="AM116"/>
  <c r="AM115"/>
  <c r="AM113"/>
  <c r="AM112"/>
  <c r="AM111"/>
  <c r="AM110"/>
  <c r="AM109"/>
  <c r="AM108"/>
  <c r="AM107"/>
  <c r="AM106"/>
  <c r="AM105"/>
  <c r="AM104"/>
  <c r="AM103"/>
  <c r="AM102"/>
  <c r="AM101"/>
  <c r="AM100"/>
  <c r="AM99"/>
  <c r="AM98"/>
  <c r="AM97"/>
  <c r="AM96"/>
  <c r="AM95"/>
  <c r="AM94"/>
  <c r="AM93"/>
  <c r="AM92"/>
  <c r="AM91"/>
  <c r="AM90"/>
  <c r="AM89"/>
  <c r="AM88"/>
  <c r="AM87"/>
  <c r="AM86"/>
  <c r="AM85"/>
  <c r="AM84"/>
  <c r="AM83"/>
  <c r="AM82"/>
  <c r="AM81"/>
  <c r="AM80"/>
  <c r="AM79"/>
  <c r="AM78"/>
  <c r="AM77"/>
  <c r="AM76"/>
  <c r="AM75"/>
  <c r="AM74"/>
  <c r="AM73"/>
  <c r="AM71"/>
  <c r="AM70"/>
  <c r="AM69"/>
  <c r="AM68"/>
  <c r="AM67"/>
  <c r="AM66"/>
  <c r="AM65"/>
  <c r="AM64"/>
  <c r="AM62"/>
  <c r="AM61"/>
  <c r="AM60"/>
  <c r="AM59"/>
  <c r="AM58"/>
  <c r="AM56"/>
  <c r="AM55"/>
  <c r="AM54"/>
  <c r="AM53"/>
  <c r="AM52"/>
  <c r="AM50"/>
  <c r="AM49"/>
  <c r="AM48"/>
  <c r="AM47"/>
  <c r="AM45"/>
  <c r="AM44"/>
  <c r="AM42"/>
  <c r="AM41"/>
  <c r="AM40"/>
  <c r="AM39"/>
  <c r="AM38"/>
  <c r="AM36"/>
  <c r="AM34"/>
  <c r="AM33"/>
  <c r="AM31"/>
  <c r="AM27"/>
  <c r="AM26"/>
  <c r="AM25"/>
  <c r="AM23"/>
  <c r="AM22"/>
  <c r="AM21"/>
  <c r="AM18"/>
  <c r="AM17"/>
  <c r="AM16"/>
  <c r="AM15"/>
  <c r="AM14"/>
  <c r="AM12"/>
  <c r="AM11"/>
  <c r="AM10"/>
  <c r="AM9"/>
  <c r="AM8"/>
  <c r="AM7"/>
  <c r="AJ192"/>
  <c r="AJ191"/>
  <c r="AJ190"/>
  <c r="AJ189"/>
  <c r="AJ188"/>
  <c r="AJ187"/>
  <c r="AJ186"/>
  <c r="AJ185"/>
  <c r="AJ184"/>
  <c r="AJ183"/>
  <c r="AJ182"/>
  <c r="AJ181"/>
  <c r="AJ179"/>
  <c r="AJ178"/>
  <c r="AJ177"/>
  <c r="AJ176"/>
  <c r="AJ175"/>
  <c r="AJ174"/>
  <c r="AJ172"/>
  <c r="AJ171"/>
  <c r="AJ170"/>
  <c r="AJ169"/>
  <c r="AJ168"/>
  <c r="AJ167"/>
  <c r="AJ166"/>
  <c r="AJ165"/>
  <c r="AJ164"/>
  <c r="AJ163"/>
  <c r="AJ162"/>
  <c r="AJ161"/>
  <c r="AJ160"/>
  <c r="AJ159"/>
  <c r="AJ158"/>
  <c r="AJ157"/>
  <c r="AJ156"/>
  <c r="AJ155"/>
  <c r="AJ154"/>
  <c r="AJ153"/>
  <c r="AJ152"/>
  <c r="AJ151"/>
  <c r="AJ150"/>
  <c r="AJ149"/>
  <c r="AJ148"/>
  <c r="AJ147"/>
  <c r="AJ146"/>
  <c r="AJ145"/>
  <c r="AJ144"/>
  <c r="AJ143"/>
  <c r="AJ141"/>
  <c r="AJ140"/>
  <c r="AJ139"/>
  <c r="AJ138"/>
  <c r="AJ137"/>
  <c r="AJ135"/>
  <c r="AJ134"/>
  <c r="AJ133"/>
  <c r="AJ132"/>
  <c r="AJ131"/>
  <c r="AJ130"/>
  <c r="AJ129"/>
  <c r="AJ128"/>
  <c r="AJ127"/>
  <c r="AJ126"/>
  <c r="AJ125"/>
  <c r="AJ124"/>
  <c r="AJ123"/>
  <c r="AJ122"/>
  <c r="AJ121"/>
  <c r="AJ120"/>
  <c r="AJ119"/>
  <c r="AJ118"/>
  <c r="AJ117"/>
  <c r="AJ116"/>
  <c r="AJ115"/>
  <c r="AJ113"/>
  <c r="AJ112"/>
  <c r="AJ111"/>
  <c r="AJ110"/>
  <c r="AJ109"/>
  <c r="AJ108"/>
  <c r="AJ107"/>
  <c r="AJ106"/>
  <c r="AJ105"/>
  <c r="AJ104"/>
  <c r="AJ103"/>
  <c r="AJ102"/>
  <c r="AJ101"/>
  <c r="AJ100"/>
  <c r="AJ99"/>
  <c r="AJ98"/>
  <c r="AJ97"/>
  <c r="AJ96"/>
  <c r="AJ95"/>
  <c r="AJ94"/>
  <c r="AJ93"/>
  <c r="AJ92"/>
  <c r="AJ91"/>
  <c r="AJ90"/>
  <c r="AJ89"/>
  <c r="AJ88"/>
  <c r="AJ87"/>
  <c r="AJ86"/>
  <c r="AJ85"/>
  <c r="AJ84"/>
  <c r="AJ83"/>
  <c r="AJ82"/>
  <c r="AJ81"/>
  <c r="AJ80"/>
  <c r="AJ79"/>
  <c r="AJ78"/>
  <c r="AJ77"/>
  <c r="AJ76"/>
  <c r="AJ75"/>
  <c r="AJ74"/>
  <c r="AJ73"/>
  <c r="AJ71"/>
  <c r="AJ70"/>
  <c r="AJ69"/>
  <c r="AJ68"/>
  <c r="AJ67"/>
  <c r="AJ66"/>
  <c r="AJ65"/>
  <c r="AJ64"/>
  <c r="AJ62"/>
  <c r="AJ61"/>
  <c r="AJ60"/>
  <c r="AJ59"/>
  <c r="AJ58"/>
  <c r="AJ56"/>
  <c r="AJ55"/>
  <c r="AJ54"/>
  <c r="AJ53"/>
  <c r="AJ52"/>
  <c r="AJ50"/>
  <c r="AJ49"/>
  <c r="AJ48"/>
  <c r="AJ47"/>
  <c r="AJ45"/>
  <c r="AJ44"/>
  <c r="AJ40"/>
  <c r="AJ39"/>
  <c r="AJ38"/>
  <c r="AJ36"/>
  <c r="AJ34"/>
  <c r="AJ33"/>
  <c r="AJ31"/>
  <c r="AJ30"/>
  <c r="AJ27"/>
  <c r="AJ26"/>
  <c r="AJ25"/>
  <c r="AJ23"/>
  <c r="AJ22"/>
  <c r="AJ21"/>
  <c r="AJ18"/>
  <c r="AJ17"/>
  <c r="AJ16"/>
  <c r="AJ15"/>
  <c r="AJ14"/>
  <c r="AJ12"/>
  <c r="AJ11"/>
  <c r="AJ10"/>
  <c r="AJ9"/>
  <c r="AJ8"/>
  <c r="AJ7"/>
  <c r="AF56"/>
  <c r="AF42"/>
  <c r="AB42"/>
  <c r="X61"/>
  <c r="T115"/>
  <c r="T30"/>
  <c r="AF192"/>
  <c r="AF191"/>
  <c r="AF190"/>
  <c r="AF189"/>
  <c r="AF188"/>
  <c r="AF187"/>
  <c r="AF186"/>
  <c r="AF185"/>
  <c r="AF184"/>
  <c r="AF183"/>
  <c r="AF182"/>
  <c r="AF181"/>
  <c r="AF179"/>
  <c r="AF178"/>
  <c r="AF177"/>
  <c r="AF176"/>
  <c r="AF175"/>
  <c r="AF174"/>
  <c r="AF172"/>
  <c r="AF171"/>
  <c r="AF170"/>
  <c r="AF169"/>
  <c r="AF168"/>
  <c r="AF167"/>
  <c r="AF166"/>
  <c r="AF165"/>
  <c r="AF164"/>
  <c r="AF163"/>
  <c r="AF162"/>
  <c r="AF161"/>
  <c r="AF160"/>
  <c r="AF159"/>
  <c r="AF158"/>
  <c r="AF157"/>
  <c r="AF156"/>
  <c r="AF155"/>
  <c r="AF154"/>
  <c r="AF153"/>
  <c r="AF152"/>
  <c r="AF151"/>
  <c r="AF150"/>
  <c r="AF149"/>
  <c r="AF148"/>
  <c r="AF147"/>
  <c r="AF146"/>
  <c r="AF145"/>
  <c r="AF144"/>
  <c r="AF143"/>
  <c r="AF141"/>
  <c r="AF140"/>
  <c r="AF139"/>
  <c r="AF138"/>
  <c r="AF137"/>
  <c r="AF135"/>
  <c r="AF134"/>
  <c r="AF133"/>
  <c r="AF132"/>
  <c r="AF131"/>
  <c r="AF130"/>
  <c r="AF129"/>
  <c r="AF128"/>
  <c r="AF127"/>
  <c r="AF126"/>
  <c r="AF125"/>
  <c r="AF124"/>
  <c r="AF123"/>
  <c r="AF122"/>
  <c r="AF121"/>
  <c r="AF120"/>
  <c r="AF119"/>
  <c r="AF118"/>
  <c r="AF117"/>
  <c r="AF116"/>
  <c r="AF115"/>
  <c r="AF113"/>
  <c r="AF112"/>
  <c r="AF111"/>
  <c r="AF110"/>
  <c r="AF109"/>
  <c r="AF108"/>
  <c r="AF107"/>
  <c r="AF106"/>
  <c r="AF105"/>
  <c r="AF104"/>
  <c r="AF103"/>
  <c r="AF102"/>
  <c r="AF101"/>
  <c r="AF100"/>
  <c r="AF99"/>
  <c r="AF98"/>
  <c r="AF97"/>
  <c r="AF96"/>
  <c r="AF95"/>
  <c r="AF94"/>
  <c r="AF93"/>
  <c r="AF92"/>
  <c r="AF91"/>
  <c r="AF90"/>
  <c r="AF89"/>
  <c r="AF88"/>
  <c r="AF87"/>
  <c r="AF86"/>
  <c r="AF85"/>
  <c r="AF84"/>
  <c r="AF83"/>
  <c r="AF82"/>
  <c r="AF81"/>
  <c r="AF80"/>
  <c r="AF79"/>
  <c r="AF78"/>
  <c r="AF77"/>
  <c r="AF76"/>
  <c r="AF75"/>
  <c r="AF74"/>
  <c r="AF73"/>
  <c r="AF71"/>
  <c r="AF70"/>
  <c r="AF69"/>
  <c r="AF68"/>
  <c r="AF67"/>
  <c r="AF66"/>
  <c r="AF65"/>
  <c r="AF64"/>
  <c r="AF62"/>
  <c r="AF61"/>
  <c r="AF60"/>
  <c r="AF59"/>
  <c r="AF58"/>
  <c r="AF55"/>
  <c r="AF54"/>
  <c r="AF53"/>
  <c r="AF52"/>
  <c r="AF50"/>
  <c r="AF49"/>
  <c r="AF48"/>
  <c r="AF47"/>
  <c r="AF45"/>
  <c r="AF44"/>
  <c r="AF41"/>
  <c r="AF40"/>
  <c r="AF39"/>
  <c r="AF38"/>
  <c r="AF36"/>
  <c r="AF34"/>
  <c r="AF33"/>
  <c r="AF31"/>
  <c r="AF30"/>
  <c r="AF27"/>
  <c r="AF26"/>
  <c r="AF25"/>
  <c r="AF23"/>
  <c r="AF22"/>
  <c r="AF21"/>
  <c r="AF18"/>
  <c r="AF17"/>
  <c r="AF16"/>
  <c r="AF15"/>
  <c r="AF14"/>
  <c r="AF12"/>
  <c r="AF11"/>
  <c r="AF10"/>
  <c r="AF9"/>
  <c r="AF8"/>
  <c r="AF7"/>
  <c r="AB192"/>
  <c r="AB191"/>
  <c r="AB190"/>
  <c r="AB189"/>
  <c r="AB188"/>
  <c r="AB187"/>
  <c r="AB186"/>
  <c r="AB185"/>
  <c r="AB184"/>
  <c r="AB183"/>
  <c r="AB182"/>
  <c r="AB181"/>
  <c r="AB179"/>
  <c r="AB178"/>
  <c r="AB177"/>
  <c r="AB176"/>
  <c r="AB175"/>
  <c r="AB174"/>
  <c r="AB172"/>
  <c r="AB171"/>
  <c r="AB170"/>
  <c r="AB169"/>
  <c r="AB168"/>
  <c r="AB167"/>
  <c r="AB166"/>
  <c r="AB165"/>
  <c r="AB164"/>
  <c r="AB163"/>
  <c r="AB162"/>
  <c r="AB161"/>
  <c r="AB160"/>
  <c r="AB159"/>
  <c r="AB158"/>
  <c r="AB157"/>
  <c r="AB156"/>
  <c r="AB155"/>
  <c r="AB154"/>
  <c r="AB153"/>
  <c r="AB152"/>
  <c r="AB151"/>
  <c r="AB150"/>
  <c r="AB149"/>
  <c r="AB148"/>
  <c r="AB147"/>
  <c r="AB146"/>
  <c r="AB145"/>
  <c r="AB144"/>
  <c r="AB143"/>
  <c r="AB141"/>
  <c r="AB140"/>
  <c r="AB139"/>
  <c r="AB138"/>
  <c r="AB137"/>
  <c r="AB135"/>
  <c r="AB134"/>
  <c r="AB133"/>
  <c r="AB132"/>
  <c r="AB131"/>
  <c r="AB130"/>
  <c r="AB129"/>
  <c r="AB128"/>
  <c r="AB127"/>
  <c r="AB126"/>
  <c r="AB125"/>
  <c r="AB124"/>
  <c r="AB123"/>
  <c r="AB122"/>
  <c r="AB121"/>
  <c r="AB120"/>
  <c r="AB119"/>
  <c r="AB118"/>
  <c r="AB117"/>
  <c r="AB116"/>
  <c r="AB115"/>
  <c r="AB113"/>
  <c r="AB112"/>
  <c r="AB111"/>
  <c r="AB110"/>
  <c r="AB109"/>
  <c r="AB108"/>
  <c r="AB107"/>
  <c r="AB106"/>
  <c r="AB105"/>
  <c r="AB104"/>
  <c r="AB103"/>
  <c r="AB102"/>
  <c r="AB101"/>
  <c r="AB100"/>
  <c r="AB99"/>
  <c r="AB98"/>
  <c r="AB97"/>
  <c r="AB96"/>
  <c r="AB95"/>
  <c r="AB94"/>
  <c r="AB93"/>
  <c r="AB92"/>
  <c r="AB91"/>
  <c r="AB90"/>
  <c r="AB89"/>
  <c r="AB88"/>
  <c r="AB87"/>
  <c r="AB86"/>
  <c r="AB85"/>
  <c r="AB84"/>
  <c r="AB83"/>
  <c r="AB82"/>
  <c r="AB81"/>
  <c r="AB80"/>
  <c r="AB79"/>
  <c r="AB78"/>
  <c r="AB77"/>
  <c r="AB76"/>
  <c r="AB75"/>
  <c r="AB74"/>
  <c r="AB73"/>
  <c r="AB71"/>
  <c r="AB70"/>
  <c r="AB69"/>
  <c r="AB68"/>
  <c r="AB67"/>
  <c r="AB66"/>
  <c r="AB65"/>
  <c r="AB64"/>
  <c r="AB62"/>
  <c r="AB61"/>
  <c r="AB60"/>
  <c r="AB59"/>
  <c r="AB58"/>
  <c r="AB56"/>
  <c r="AB55"/>
  <c r="AB54"/>
  <c r="AB53"/>
  <c r="AB52"/>
  <c r="AB50"/>
  <c r="AB49"/>
  <c r="AB48"/>
  <c r="AB47"/>
  <c r="AB45"/>
  <c r="AB44"/>
  <c r="AB41"/>
  <c r="AB40"/>
  <c r="AB39"/>
  <c r="AB38"/>
  <c r="AB36"/>
  <c r="AB34"/>
  <c r="AB33"/>
  <c r="AB31"/>
  <c r="AB30"/>
  <c r="AB27"/>
  <c r="AB26"/>
  <c r="AB25"/>
  <c r="AB23"/>
  <c r="AB22"/>
  <c r="AB21"/>
  <c r="AB18"/>
  <c r="AB17"/>
  <c r="AB16"/>
  <c r="AB15"/>
  <c r="AB14"/>
  <c r="AB12"/>
  <c r="AB11"/>
  <c r="AB10"/>
  <c r="AB9"/>
  <c r="AB8"/>
  <c r="AB7"/>
  <c r="X192"/>
  <c r="X191"/>
  <c r="X190"/>
  <c r="X189"/>
  <c r="X188"/>
  <c r="X187"/>
  <c r="X186"/>
  <c r="X185"/>
  <c r="X184"/>
  <c r="X183"/>
  <c r="X182"/>
  <c r="X181"/>
  <c r="X179"/>
  <c r="X178"/>
  <c r="X177"/>
  <c r="X176"/>
  <c r="X175"/>
  <c r="X174"/>
  <c r="X172"/>
  <c r="X171"/>
  <c r="X170"/>
  <c r="X169"/>
  <c r="X168"/>
  <c r="X167"/>
  <c r="X166"/>
  <c r="X165"/>
  <c r="X164"/>
  <c r="X163"/>
  <c r="X162"/>
  <c r="X161"/>
  <c r="X160"/>
  <c r="X159"/>
  <c r="X158"/>
  <c r="X157"/>
  <c r="X156"/>
  <c r="X155"/>
  <c r="X154"/>
  <c r="X153"/>
  <c r="X152"/>
  <c r="X151"/>
  <c r="X150"/>
  <c r="X149"/>
  <c r="X148"/>
  <c r="X147"/>
  <c r="X146"/>
  <c r="X145"/>
  <c r="X144"/>
  <c r="X143"/>
  <c r="X141"/>
  <c r="X140"/>
  <c r="X139"/>
  <c r="X138"/>
  <c r="X137"/>
  <c r="X135"/>
  <c r="X134"/>
  <c r="X133"/>
  <c r="X132"/>
  <c r="X131"/>
  <c r="X130"/>
  <c r="X129"/>
  <c r="X128"/>
  <c r="X127"/>
  <c r="X126"/>
  <c r="X125"/>
  <c r="X124"/>
  <c r="X123"/>
  <c r="X122"/>
  <c r="X121"/>
  <c r="X120"/>
  <c r="X119"/>
  <c r="X118"/>
  <c r="X117"/>
  <c r="X116"/>
  <c r="X115"/>
  <c r="X113"/>
  <c r="X112"/>
  <c r="X111"/>
  <c r="X110"/>
  <c r="X109"/>
  <c r="X108"/>
  <c r="X107"/>
  <c r="X106"/>
  <c r="X105"/>
  <c r="X104"/>
  <c r="X103"/>
  <c r="X102"/>
  <c r="X101"/>
  <c r="X100"/>
  <c r="X99"/>
  <c r="X98"/>
  <c r="X97"/>
  <c r="X96"/>
  <c r="X95"/>
  <c r="X94"/>
  <c r="X93"/>
  <c r="X92"/>
  <c r="X91"/>
  <c r="X90"/>
  <c r="X89"/>
  <c r="X88"/>
  <c r="X87"/>
  <c r="X86"/>
  <c r="X85"/>
  <c r="X84"/>
  <c r="X83"/>
  <c r="X82"/>
  <c r="X81"/>
  <c r="X80"/>
  <c r="X79"/>
  <c r="X78"/>
  <c r="X77"/>
  <c r="X76"/>
  <c r="X75"/>
  <c r="X74"/>
  <c r="X73"/>
  <c r="X71"/>
  <c r="X70"/>
  <c r="X69"/>
  <c r="X68"/>
  <c r="X67"/>
  <c r="X66"/>
  <c r="X65"/>
  <c r="X64"/>
  <c r="X62"/>
  <c r="X60"/>
  <c r="X59"/>
  <c r="X58"/>
  <c r="X56"/>
  <c r="X55"/>
  <c r="X54"/>
  <c r="X53"/>
  <c r="X52"/>
  <c r="X50"/>
  <c r="X49"/>
  <c r="X48"/>
  <c r="X47"/>
  <c r="X45"/>
  <c r="X44"/>
  <c r="X42"/>
  <c r="X41"/>
  <c r="X40"/>
  <c r="X39"/>
  <c r="X38"/>
  <c r="X36"/>
  <c r="X34"/>
  <c r="X33"/>
  <c r="X31"/>
  <c r="X30"/>
  <c r="X27"/>
  <c r="X26"/>
  <c r="X25"/>
  <c r="X23"/>
  <c r="X22"/>
  <c r="X21"/>
  <c r="X18"/>
  <c r="X17"/>
  <c r="X16"/>
  <c r="X15"/>
  <c r="X14"/>
  <c r="X12"/>
  <c r="X11"/>
  <c r="X10"/>
  <c r="X9"/>
  <c r="X8"/>
  <c r="X7"/>
  <c r="T192"/>
  <c r="T191"/>
  <c r="T190"/>
  <c r="T189"/>
  <c r="T188"/>
  <c r="T187"/>
  <c r="T186"/>
  <c r="T185"/>
  <c r="T184"/>
  <c r="T183"/>
  <c r="T182"/>
  <c r="T181"/>
  <c r="T179"/>
  <c r="T178"/>
  <c r="T177"/>
  <c r="T176"/>
  <c r="T175"/>
  <c r="T174"/>
  <c r="T172"/>
  <c r="T171"/>
  <c r="T170"/>
  <c r="T169"/>
  <c r="T168"/>
  <c r="T167"/>
  <c r="T166"/>
  <c r="T165"/>
  <c r="T164"/>
  <c r="T163"/>
  <c r="T162"/>
  <c r="T161"/>
  <c r="T160"/>
  <c r="T159"/>
  <c r="T158"/>
  <c r="T157"/>
  <c r="T156"/>
  <c r="T155"/>
  <c r="T154"/>
  <c r="T153"/>
  <c r="T152"/>
  <c r="T151"/>
  <c r="T150"/>
  <c r="T149"/>
  <c r="T148"/>
  <c r="T147"/>
  <c r="T146"/>
  <c r="T145"/>
  <c r="T144"/>
  <c r="T143"/>
  <c r="T141"/>
  <c r="T140"/>
  <c r="T139"/>
  <c r="T138"/>
  <c r="T137"/>
  <c r="T135"/>
  <c r="T134"/>
  <c r="T133"/>
  <c r="T132"/>
  <c r="T131"/>
  <c r="T130"/>
  <c r="T129"/>
  <c r="T128"/>
  <c r="T127"/>
  <c r="T126"/>
  <c r="T125"/>
  <c r="T124"/>
  <c r="T123"/>
  <c r="T122"/>
  <c r="T121"/>
  <c r="T120"/>
  <c r="T119"/>
  <c r="T118"/>
  <c r="T117"/>
  <c r="T116"/>
  <c r="T113"/>
  <c r="T112"/>
  <c r="T111"/>
  <c r="T110"/>
  <c r="T109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4"/>
  <c r="T83"/>
  <c r="T82"/>
  <c r="T81"/>
  <c r="T80"/>
  <c r="T79"/>
  <c r="T78"/>
  <c r="T77"/>
  <c r="T76"/>
  <c r="T75"/>
  <c r="T74"/>
  <c r="T73"/>
  <c r="T71"/>
  <c r="T70"/>
  <c r="T69"/>
  <c r="T68"/>
  <c r="T67"/>
  <c r="T66"/>
  <c r="T65"/>
  <c r="T64"/>
  <c r="T62"/>
  <c r="T61"/>
  <c r="T60"/>
  <c r="T59"/>
  <c r="T58"/>
  <c r="T56"/>
  <c r="T55"/>
  <c r="T54"/>
  <c r="T53"/>
  <c r="T52"/>
  <c r="T50"/>
  <c r="T49"/>
  <c r="T48"/>
  <c r="T47"/>
  <c r="T45"/>
  <c r="T44"/>
  <c r="T42"/>
  <c r="T41"/>
  <c r="T40"/>
  <c r="T39"/>
  <c r="T38"/>
  <c r="T36"/>
  <c r="T34"/>
  <c r="T33"/>
  <c r="T31"/>
  <c r="T27"/>
  <c r="T26"/>
  <c r="T25"/>
  <c r="T23"/>
  <c r="T22"/>
  <c r="T21"/>
  <c r="T18"/>
  <c r="T17"/>
  <c r="T16"/>
  <c r="T15"/>
  <c r="T14"/>
  <c r="T12"/>
  <c r="T11"/>
  <c r="T10"/>
  <c r="T9"/>
  <c r="T8"/>
  <c r="T7"/>
  <c r="P192"/>
  <c r="P191"/>
  <c r="P190"/>
  <c r="P189"/>
  <c r="P188"/>
  <c r="P187"/>
  <c r="P186"/>
  <c r="P185"/>
  <c r="P184"/>
  <c r="P183"/>
  <c r="P182"/>
  <c r="P181"/>
  <c r="P179"/>
  <c r="P178"/>
  <c r="P177"/>
  <c r="P176"/>
  <c r="P175"/>
  <c r="P174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1"/>
  <c r="P140"/>
  <c r="P139"/>
  <c r="P138"/>
  <c r="P137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6"/>
  <c r="P75"/>
  <c r="P74"/>
  <c r="P73"/>
  <c r="P71"/>
  <c r="P70"/>
  <c r="P69"/>
  <c r="P68"/>
  <c r="P67"/>
  <c r="P66"/>
  <c r="P65"/>
  <c r="P64"/>
  <c r="P62"/>
  <c r="P61"/>
  <c r="P60"/>
  <c r="P59"/>
  <c r="P58"/>
  <c r="P56"/>
  <c r="P55"/>
  <c r="P54"/>
  <c r="P53"/>
  <c r="P52"/>
  <c r="P50"/>
  <c r="P49"/>
  <c r="P48"/>
  <c r="P47"/>
  <c r="P45"/>
  <c r="P44"/>
  <c r="P42"/>
  <c r="P41"/>
  <c r="P40"/>
  <c r="P39"/>
  <c r="P38"/>
  <c r="P36"/>
  <c r="P34"/>
  <c r="P33"/>
  <c r="P31"/>
  <c r="P30"/>
  <c r="P27"/>
  <c r="P26"/>
  <c r="P25"/>
  <c r="P23"/>
  <c r="P22"/>
  <c r="P21"/>
  <c r="P18"/>
  <c r="P17"/>
  <c r="P16"/>
  <c r="P15"/>
  <c r="P14"/>
  <c r="P12"/>
  <c r="P11"/>
  <c r="P10"/>
  <c r="P9"/>
  <c r="P8"/>
  <c r="P7"/>
  <c r="L192"/>
  <c r="L191"/>
  <c r="L190"/>
  <c r="L189"/>
  <c r="L188"/>
  <c r="L187"/>
  <c r="L186"/>
  <c r="L185"/>
  <c r="L184"/>
  <c r="L183"/>
  <c r="L182"/>
  <c r="L181"/>
  <c r="L179"/>
  <c r="L178"/>
  <c r="L177"/>
  <c r="L176"/>
  <c r="L175"/>
  <c r="L174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1"/>
  <c r="L140"/>
  <c r="L139"/>
  <c r="L138"/>
  <c r="L137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6"/>
  <c r="L75"/>
  <c r="L74"/>
  <c r="L73"/>
  <c r="L71"/>
  <c r="L70"/>
  <c r="L69"/>
  <c r="L68"/>
  <c r="L67"/>
  <c r="L66"/>
  <c r="L65"/>
  <c r="L64"/>
  <c r="L62"/>
  <c r="L61"/>
  <c r="L60"/>
  <c r="L59"/>
  <c r="L58"/>
  <c r="L56"/>
  <c r="L55"/>
  <c r="L54"/>
  <c r="L53"/>
  <c r="L52"/>
  <c r="L50"/>
  <c r="L49"/>
  <c r="L48"/>
  <c r="L47"/>
  <c r="L45"/>
  <c r="L44"/>
  <c r="L42"/>
  <c r="L41"/>
  <c r="L40"/>
  <c r="L39"/>
  <c r="L38"/>
  <c r="L36"/>
  <c r="L34"/>
  <c r="L33"/>
  <c r="L31"/>
  <c r="L30"/>
  <c r="L27"/>
  <c r="L26"/>
  <c r="L25"/>
  <c r="L23"/>
  <c r="L22"/>
  <c r="L21"/>
  <c r="L18"/>
  <c r="L17"/>
  <c r="L16"/>
  <c r="L15"/>
  <c r="L14"/>
  <c r="L12"/>
  <c r="L11"/>
  <c r="L10"/>
  <c r="L9"/>
  <c r="L8"/>
  <c r="L7"/>
  <c r="Q179" i="5389" l="1"/>
  <c r="T51" i="5388"/>
  <c r="AQ62" i="5390"/>
  <c r="Q62" i="5391" s="1"/>
  <c r="AP104" i="5388"/>
  <c r="AR104" s="1"/>
  <c r="L66" i="5391"/>
  <c r="T66" s="1"/>
  <c r="L70"/>
  <c r="T70" s="1"/>
  <c r="L48"/>
  <c r="T48" s="1"/>
  <c r="X48" s="1"/>
  <c r="L53"/>
  <c r="T53" s="1"/>
  <c r="X53" s="1"/>
  <c r="L62"/>
  <c r="T62" s="1"/>
  <c r="X62" s="1"/>
  <c r="L67"/>
  <c r="T67" s="1"/>
  <c r="AP76" i="5388"/>
  <c r="AR76" s="1"/>
  <c r="AP84"/>
  <c r="AR84" s="1"/>
  <c r="AP88"/>
  <c r="AR88" s="1"/>
  <c r="AP92"/>
  <c r="AR92" s="1"/>
  <c r="AP100"/>
  <c r="AR100" s="1"/>
  <c r="AP108"/>
  <c r="AR108" s="1"/>
  <c r="L112" i="5391"/>
  <c r="T112" s="1"/>
  <c r="V112" s="1"/>
  <c r="Y112" s="1"/>
  <c r="AP121" i="5388"/>
  <c r="AR121" s="1"/>
  <c r="AP125"/>
  <c r="AR125" s="1"/>
  <c r="L129" i="5391"/>
  <c r="T129" s="1"/>
  <c r="X129" s="1"/>
  <c r="AP133" i="5388"/>
  <c r="AR133" s="1"/>
  <c r="L181" i="5391"/>
  <c r="T181" s="1"/>
  <c r="X181" s="1"/>
  <c r="L185"/>
  <c r="T185" s="1"/>
  <c r="X185" s="1"/>
  <c r="L189"/>
  <c r="T189" s="1"/>
  <c r="V189" s="1"/>
  <c r="Y189" s="1"/>
  <c r="Q69" i="5389"/>
  <c r="Q140"/>
  <c r="AP44" i="5388"/>
  <c r="AR44" s="1"/>
  <c r="L54" i="5391"/>
  <c r="T54" s="1"/>
  <c r="X54" s="1"/>
  <c r="L59"/>
  <c r="T59" s="1"/>
  <c r="X59" s="1"/>
  <c r="AP68" i="5388"/>
  <c r="AR68" s="1"/>
  <c r="L139" i="5391"/>
  <c r="T139" s="1"/>
  <c r="V139" s="1"/>
  <c r="Y139" s="1"/>
  <c r="AP152" i="5388"/>
  <c r="AR152" s="1"/>
  <c r="AP156"/>
  <c r="AR156" s="1"/>
  <c r="AP168"/>
  <c r="AR168" s="1"/>
  <c r="AP172"/>
  <c r="AR172" s="1"/>
  <c r="L177" i="5391"/>
  <c r="T177" s="1"/>
  <c r="X177" s="1"/>
  <c r="L65"/>
  <c r="T65" s="1"/>
  <c r="L69"/>
  <c r="T69" s="1"/>
  <c r="Q185" i="5389"/>
  <c r="Q189"/>
  <c r="AP71" i="5388"/>
  <c r="AR71" s="1"/>
  <c r="L26" i="5391"/>
  <c r="T26" s="1"/>
  <c r="V26" s="1"/>
  <c r="Y26" s="1"/>
  <c r="L33"/>
  <c r="T33" s="1"/>
  <c r="V33" s="1"/>
  <c r="Y33" s="1"/>
  <c r="L64"/>
  <c r="T64" s="1"/>
  <c r="V64" s="1"/>
  <c r="Y64" s="1"/>
  <c r="AP139" i="5388"/>
  <c r="AR139" s="1"/>
  <c r="L7" i="5391"/>
  <c r="T7" s="1"/>
  <c r="V7" s="1"/>
  <c r="Y7" s="1"/>
  <c r="Q113" i="5389"/>
  <c r="Q139"/>
  <c r="Q186"/>
  <c r="Q190"/>
  <c r="AP33" i="5388"/>
  <c r="AR33" s="1"/>
  <c r="L44" i="5391"/>
  <c r="T44" s="1"/>
  <c r="V44" s="1"/>
  <c r="Y44" s="1"/>
  <c r="L49"/>
  <c r="T49" s="1"/>
  <c r="V49" s="1"/>
  <c r="Y49" s="1"/>
  <c r="L68"/>
  <c r="T68" s="1"/>
  <c r="L8"/>
  <c r="T8" s="1"/>
  <c r="V8" s="1"/>
  <c r="Y8" s="1"/>
  <c r="Q60" i="5389"/>
  <c r="Q65"/>
  <c r="AP59" i="5388"/>
  <c r="AR59" s="1"/>
  <c r="L39" i="5391"/>
  <c r="T39" s="1"/>
  <c r="X39" s="1"/>
  <c r="AJ180" i="5388"/>
  <c r="L9" i="5391"/>
  <c r="T9" s="1"/>
  <c r="X9" s="1"/>
  <c r="L14"/>
  <c r="T14" s="1"/>
  <c r="X14" s="1"/>
  <c r="L38"/>
  <c r="T38" s="1"/>
  <c r="V38" s="1"/>
  <c r="Y38" s="1"/>
  <c r="L71"/>
  <c r="T71" s="1"/>
  <c r="Q47" i="5389"/>
  <c r="Q70"/>
  <c r="Q116"/>
  <c r="Q141"/>
  <c r="AP185" i="5388"/>
  <c r="AR185" s="1"/>
  <c r="AP117"/>
  <c r="AR117" s="1"/>
  <c r="AP54"/>
  <c r="AR54" s="1"/>
  <c r="AP26"/>
  <c r="AR26" s="1"/>
  <c r="AN48"/>
  <c r="AJ19"/>
  <c r="L18" i="5391"/>
  <c r="T18" s="1"/>
  <c r="AP18" i="5388"/>
  <c r="AR18" s="1"/>
  <c r="AP25"/>
  <c r="AR25" s="1"/>
  <c r="L25" i="5391"/>
  <c r="T25" s="1"/>
  <c r="L42"/>
  <c r="T42" s="1"/>
  <c r="AP42" i="5388"/>
  <c r="AR42" s="1"/>
  <c r="AN135"/>
  <c r="AP10"/>
  <c r="AR10" s="1"/>
  <c r="L10" i="5391"/>
  <c r="T10" s="1"/>
  <c r="Q183" i="5389"/>
  <c r="Q191"/>
  <c r="R171" i="5391"/>
  <c r="R155"/>
  <c r="R96"/>
  <c r="R80"/>
  <c r="R166"/>
  <c r="R99"/>
  <c r="R58"/>
  <c r="R34"/>
  <c r="R131"/>
  <c r="R52"/>
  <c r="R26"/>
  <c r="R152"/>
  <c r="R134"/>
  <c r="R105"/>
  <c r="R77"/>
  <c r="AN10" i="5388"/>
  <c r="AN45"/>
  <c r="AP50"/>
  <c r="AR50" s="1"/>
  <c r="L50" i="5391"/>
  <c r="T50" s="1"/>
  <c r="AP55" i="5388"/>
  <c r="AR55" s="1"/>
  <c r="L55" i="5391"/>
  <c r="T55" s="1"/>
  <c r="AP60" i="5388"/>
  <c r="AR60" s="1"/>
  <c r="L60" i="5391"/>
  <c r="T60" s="1"/>
  <c r="AP65" i="5388"/>
  <c r="AR65" s="1"/>
  <c r="AP69"/>
  <c r="AR69" s="1"/>
  <c r="AP74"/>
  <c r="AR74" s="1"/>
  <c r="L74" i="5391"/>
  <c r="T74" s="1"/>
  <c r="AP78" i="5388"/>
  <c r="AR78" s="1"/>
  <c r="L78" i="5391"/>
  <c r="T78" s="1"/>
  <c r="AP82" i="5388"/>
  <c r="AR82" s="1"/>
  <c r="L82" i="5391"/>
  <c r="T82" s="1"/>
  <c r="AP86" i="5388"/>
  <c r="AR86" s="1"/>
  <c r="L86" i="5391"/>
  <c r="T86" s="1"/>
  <c r="AP90" i="5388"/>
  <c r="AR90" s="1"/>
  <c r="L90" i="5391"/>
  <c r="T90" s="1"/>
  <c r="AP94" i="5388"/>
  <c r="AR94" s="1"/>
  <c r="L94" i="5391"/>
  <c r="T94" s="1"/>
  <c r="AP98" i="5388"/>
  <c r="AR98" s="1"/>
  <c r="L98" i="5391"/>
  <c r="T98" s="1"/>
  <c r="AP102" i="5388"/>
  <c r="AR102" s="1"/>
  <c r="L142" i="5391"/>
  <c r="L102"/>
  <c r="T102" s="1"/>
  <c r="AP106" i="5388"/>
  <c r="AR106" s="1"/>
  <c r="L106" i="5391"/>
  <c r="T106" s="1"/>
  <c r="AP110" i="5388"/>
  <c r="AR110" s="1"/>
  <c r="L110" i="5391"/>
  <c r="T110" s="1"/>
  <c r="AP115" i="5388"/>
  <c r="AR115" s="1"/>
  <c r="L115" i="5391"/>
  <c r="T115" s="1"/>
  <c r="AP119" i="5388"/>
  <c r="AR119" s="1"/>
  <c r="L119" i="5391"/>
  <c r="T119" s="1"/>
  <c r="AP123" i="5388"/>
  <c r="AR123" s="1"/>
  <c r="L123" i="5391"/>
  <c r="T123" s="1"/>
  <c r="AP127" i="5388"/>
  <c r="AR127" s="1"/>
  <c r="L127" i="5391"/>
  <c r="T127" s="1"/>
  <c r="AP131" i="5388"/>
  <c r="AR131" s="1"/>
  <c r="L131" i="5391"/>
  <c r="T131" s="1"/>
  <c r="AP135" i="5388"/>
  <c r="AR135" s="1"/>
  <c r="L135" i="5391"/>
  <c r="T135" s="1"/>
  <c r="AP140" i="5388"/>
  <c r="AR140" s="1"/>
  <c r="L140" i="5391"/>
  <c r="T140" s="1"/>
  <c r="L180"/>
  <c r="AP145" i="5388"/>
  <c r="AR145" s="1"/>
  <c r="L145" i="5391"/>
  <c r="T145" s="1"/>
  <c r="AP149" i="5388"/>
  <c r="AR149" s="1"/>
  <c r="L149" i="5391"/>
  <c r="T149" s="1"/>
  <c r="AP153" i="5388"/>
  <c r="AR153" s="1"/>
  <c r="L153" i="5391"/>
  <c r="T153" s="1"/>
  <c r="AP157" i="5388"/>
  <c r="AR157" s="1"/>
  <c r="L157" i="5391"/>
  <c r="T157" s="1"/>
  <c r="AP161" i="5388"/>
  <c r="AR161" s="1"/>
  <c r="L161" i="5391"/>
  <c r="T161" s="1"/>
  <c r="AP165" i="5388"/>
  <c r="AR165" s="1"/>
  <c r="L165" i="5391"/>
  <c r="T165" s="1"/>
  <c r="AP169" i="5388"/>
  <c r="AR169" s="1"/>
  <c r="L169" i="5391"/>
  <c r="T169" s="1"/>
  <c r="AP174" i="5388"/>
  <c r="AR174" s="1"/>
  <c r="L174" i="5391"/>
  <c r="T174" s="1"/>
  <c r="AP178" i="5388"/>
  <c r="AR178" s="1"/>
  <c r="L178" i="5391"/>
  <c r="T178" s="1"/>
  <c r="L182"/>
  <c r="T182" s="1"/>
  <c r="AP186" i="5388"/>
  <c r="AR186" s="1"/>
  <c r="L186" i="5391"/>
  <c r="T186" s="1"/>
  <c r="AP190" i="5388"/>
  <c r="AR190" s="1"/>
  <c r="L190" i="5391"/>
  <c r="T190" s="1"/>
  <c r="AP38" i="5388"/>
  <c r="AR38" s="1"/>
  <c r="R163" i="5391"/>
  <c r="R128"/>
  <c r="R124"/>
  <c r="R92"/>
  <c r="R88"/>
  <c r="R41"/>
  <c r="R36"/>
  <c r="R17"/>
  <c r="R12"/>
  <c r="R25"/>
  <c r="R162"/>
  <c r="R146"/>
  <c r="R118"/>
  <c r="R53"/>
  <c r="R40"/>
  <c r="R16"/>
  <c r="R7"/>
  <c r="R169"/>
  <c r="R153"/>
  <c r="R110"/>
  <c r="R94"/>
  <c r="R78"/>
  <c r="R39"/>
  <c r="R21"/>
  <c r="R15"/>
  <c r="R130"/>
  <c r="R97"/>
  <c r="R89"/>
  <c r="R73"/>
  <c r="R18"/>
  <c r="V14"/>
  <c r="Y14" s="1"/>
  <c r="L31"/>
  <c r="T31" s="1"/>
  <c r="AP31" i="5388"/>
  <c r="AR31" s="1"/>
  <c r="AP48"/>
  <c r="AR48" s="1"/>
  <c r="AP14"/>
  <c r="AR14" s="1"/>
  <c r="AN74"/>
  <c r="AN82"/>
  <c r="AN94"/>
  <c r="AN102"/>
  <c r="AN110"/>
  <c r="AN119"/>
  <c r="AN127"/>
  <c r="Q187" i="5389"/>
  <c r="AP9" i="5388"/>
  <c r="AR9" s="1"/>
  <c r="R167" i="5391"/>
  <c r="R151"/>
  <c r="R133"/>
  <c r="R119"/>
  <c r="R108"/>
  <c r="R104"/>
  <c r="R76"/>
  <c r="R38"/>
  <c r="R150"/>
  <c r="R123"/>
  <c r="R117"/>
  <c r="R98"/>
  <c r="R82"/>
  <c r="R44"/>
  <c r="AN11" i="5388"/>
  <c r="AP12"/>
  <c r="AR12" s="1"/>
  <c r="L12" i="5391"/>
  <c r="T12" s="1"/>
  <c r="AP17" i="5388"/>
  <c r="AR17" s="1"/>
  <c r="L17" i="5391"/>
  <c r="T17" s="1"/>
  <c r="AP23" i="5388"/>
  <c r="AR23" s="1"/>
  <c r="L23" i="5391"/>
  <c r="T23" s="1"/>
  <c r="AP30" i="5388"/>
  <c r="AR30" s="1"/>
  <c r="L30" i="5391"/>
  <c r="AP36" i="5388"/>
  <c r="AR36" s="1"/>
  <c r="L36" i="5391"/>
  <c r="T36" s="1"/>
  <c r="AP41" i="5388"/>
  <c r="AR41" s="1"/>
  <c r="L41" i="5391"/>
  <c r="T41" s="1"/>
  <c r="AP47" i="5388"/>
  <c r="AR47" s="1"/>
  <c r="L47" i="5391"/>
  <c r="T47" s="1"/>
  <c r="AP52" i="5388"/>
  <c r="AR52" s="1"/>
  <c r="L52" i="5391"/>
  <c r="T52" s="1"/>
  <c r="AP56" i="5388"/>
  <c r="AR56" s="1"/>
  <c r="L56" i="5391"/>
  <c r="T56" s="1"/>
  <c r="AP61" i="5388"/>
  <c r="AR61" s="1"/>
  <c r="L61" i="5391"/>
  <c r="T61" s="1"/>
  <c r="AP66" i="5388"/>
  <c r="AR66" s="1"/>
  <c r="AP70"/>
  <c r="AR70" s="1"/>
  <c r="AP75"/>
  <c r="AR75" s="1"/>
  <c r="L75" i="5391"/>
  <c r="T75" s="1"/>
  <c r="AP79" i="5388"/>
  <c r="AR79" s="1"/>
  <c r="L79" i="5391"/>
  <c r="T79" s="1"/>
  <c r="AP83" i="5388"/>
  <c r="AR83" s="1"/>
  <c r="L83" i="5391"/>
  <c r="T83" s="1"/>
  <c r="AP87" i="5388"/>
  <c r="AR87" s="1"/>
  <c r="L87" i="5391"/>
  <c r="T87" s="1"/>
  <c r="AP91" i="5388"/>
  <c r="AR91" s="1"/>
  <c r="L91" i="5391"/>
  <c r="T91" s="1"/>
  <c r="AP95" i="5388"/>
  <c r="AR95" s="1"/>
  <c r="L95" i="5391"/>
  <c r="T95" s="1"/>
  <c r="AP99" i="5388"/>
  <c r="AR99" s="1"/>
  <c r="L99" i="5391"/>
  <c r="T99" s="1"/>
  <c r="AP103" i="5388"/>
  <c r="AR103" s="1"/>
  <c r="L103" i="5391"/>
  <c r="T103" s="1"/>
  <c r="AP107" i="5388"/>
  <c r="AR107" s="1"/>
  <c r="L107" i="5391"/>
  <c r="T107" s="1"/>
  <c r="AP111" i="5388"/>
  <c r="AR111" s="1"/>
  <c r="L111" i="5391"/>
  <c r="T111" s="1"/>
  <c r="AP116" i="5388"/>
  <c r="AR116" s="1"/>
  <c r="L116" i="5391"/>
  <c r="T116" s="1"/>
  <c r="AP120" i="5388"/>
  <c r="AR120" s="1"/>
  <c r="L120" i="5391"/>
  <c r="T120" s="1"/>
  <c r="AP124" i="5388"/>
  <c r="AR124" s="1"/>
  <c r="L124" i="5391"/>
  <c r="T124" s="1"/>
  <c r="AP128" i="5388"/>
  <c r="AR128" s="1"/>
  <c r="L128" i="5391"/>
  <c r="T128" s="1"/>
  <c r="AP132" i="5388"/>
  <c r="AR132" s="1"/>
  <c r="L132" i="5391"/>
  <c r="T132" s="1"/>
  <c r="AP137" i="5388"/>
  <c r="AR137" s="1"/>
  <c r="L137" i="5391"/>
  <c r="T137" s="1"/>
  <c r="AP141" i="5388"/>
  <c r="AR141" s="1"/>
  <c r="L141" i="5391"/>
  <c r="T141" s="1"/>
  <c r="AP146" i="5388"/>
  <c r="AR146" s="1"/>
  <c r="L146" i="5391"/>
  <c r="T146" s="1"/>
  <c r="AP150" i="5388"/>
  <c r="AR150" s="1"/>
  <c r="L150" i="5391"/>
  <c r="T150" s="1"/>
  <c r="AP154" i="5388"/>
  <c r="AR154" s="1"/>
  <c r="L154" i="5391"/>
  <c r="T154" s="1"/>
  <c r="AP158" i="5388"/>
  <c r="AR158" s="1"/>
  <c r="L158" i="5391"/>
  <c r="T158" s="1"/>
  <c r="AP162" i="5388"/>
  <c r="AR162" s="1"/>
  <c r="L162" i="5391"/>
  <c r="T162" s="1"/>
  <c r="AP166" i="5388"/>
  <c r="AR166" s="1"/>
  <c r="L166" i="5391"/>
  <c r="T166" s="1"/>
  <c r="AP170" i="5388"/>
  <c r="AR170" s="1"/>
  <c r="L170" i="5391"/>
  <c r="T170" s="1"/>
  <c r="AP175" i="5388"/>
  <c r="AR175" s="1"/>
  <c r="L175" i="5391"/>
  <c r="T175" s="1"/>
  <c r="AN178" i="5388"/>
  <c r="AP183"/>
  <c r="AR183" s="1"/>
  <c r="L183" i="5391"/>
  <c r="T183" s="1"/>
  <c r="AP187" i="5388"/>
  <c r="AR187" s="1"/>
  <c r="L187" i="5391"/>
  <c r="T187" s="1"/>
  <c r="AP191" i="5388"/>
  <c r="AR191" s="1"/>
  <c r="L191" i="5391"/>
  <c r="T191" s="1"/>
  <c r="AP182" i="5388"/>
  <c r="AR182" s="1"/>
  <c r="AP16"/>
  <c r="AR16" s="1"/>
  <c r="L16" i="5391"/>
  <c r="T16" s="1"/>
  <c r="AP22" i="5388"/>
  <c r="AR22" s="1"/>
  <c r="L22" i="5391"/>
  <c r="T22" s="1"/>
  <c r="AP27" i="5388"/>
  <c r="AR27" s="1"/>
  <c r="L27" i="5391"/>
  <c r="T27" s="1"/>
  <c r="AP34" i="5388"/>
  <c r="AR34" s="1"/>
  <c r="L34" i="5391"/>
  <c r="T34" s="1"/>
  <c r="AP40" i="5388"/>
  <c r="AR40" s="1"/>
  <c r="L40" i="5391"/>
  <c r="T40" s="1"/>
  <c r="AP45" i="5388"/>
  <c r="AR45" s="1"/>
  <c r="L45" i="5391"/>
  <c r="T45" s="1"/>
  <c r="V54"/>
  <c r="Y54" s="1"/>
  <c r="AP73" i="5388"/>
  <c r="AR73" s="1"/>
  <c r="L73" i="5391"/>
  <c r="T73" s="1"/>
  <c r="AP77" i="5388"/>
  <c r="AR77" s="1"/>
  <c r="L77" i="5391"/>
  <c r="T77" s="1"/>
  <c r="AP81" i="5388"/>
  <c r="AR81" s="1"/>
  <c r="L81" i="5391"/>
  <c r="T81" s="1"/>
  <c r="AP85" i="5388"/>
  <c r="AR85" s="1"/>
  <c r="L85" i="5391"/>
  <c r="T85" s="1"/>
  <c r="AP89" i="5388"/>
  <c r="AR89" s="1"/>
  <c r="L89" i="5391"/>
  <c r="T89" s="1"/>
  <c r="AP93" i="5388"/>
  <c r="AR93" s="1"/>
  <c r="L93" i="5391"/>
  <c r="T93" s="1"/>
  <c r="AP97" i="5388"/>
  <c r="AR97" s="1"/>
  <c r="L97" i="5391"/>
  <c r="T97" s="1"/>
  <c r="AP101" i="5388"/>
  <c r="AR101" s="1"/>
  <c r="L101" i="5391"/>
  <c r="T101" s="1"/>
  <c r="AP105" i="5388"/>
  <c r="AR105" s="1"/>
  <c r="L105" i="5391"/>
  <c r="T105" s="1"/>
  <c r="AP109" i="5388"/>
  <c r="AR109" s="1"/>
  <c r="L109" i="5391"/>
  <c r="T109" s="1"/>
  <c r="AP113" i="5388"/>
  <c r="AR113" s="1"/>
  <c r="L113" i="5391"/>
  <c r="T113" s="1"/>
  <c r="AP118" i="5388"/>
  <c r="AR118" s="1"/>
  <c r="L118" i="5391"/>
  <c r="T118" s="1"/>
  <c r="AP122" i="5388"/>
  <c r="AR122" s="1"/>
  <c r="L122" i="5391"/>
  <c r="T122" s="1"/>
  <c r="AP126" i="5388"/>
  <c r="AR126" s="1"/>
  <c r="L126" i="5391"/>
  <c r="T126" s="1"/>
  <c r="AP130" i="5388"/>
  <c r="AR130" s="1"/>
  <c r="L130" i="5391"/>
  <c r="T130" s="1"/>
  <c r="AP134" i="5388"/>
  <c r="AR134" s="1"/>
  <c r="L134" i="5391"/>
  <c r="T134" s="1"/>
  <c r="L144"/>
  <c r="T144" s="1"/>
  <c r="L148"/>
  <c r="T148" s="1"/>
  <c r="L152"/>
  <c r="T152" s="1"/>
  <c r="L156"/>
  <c r="T156" s="1"/>
  <c r="L160"/>
  <c r="T160" s="1"/>
  <c r="L164"/>
  <c r="T164" s="1"/>
  <c r="L168"/>
  <c r="T168" s="1"/>
  <c r="L172"/>
  <c r="T172" s="1"/>
  <c r="Q48" i="5389"/>
  <c r="Q62"/>
  <c r="Q67"/>
  <c r="Q112"/>
  <c r="Q129"/>
  <c r="Q138"/>
  <c r="AP189" i="5388"/>
  <c r="AR189" s="1"/>
  <c r="AP177"/>
  <c r="AR177" s="1"/>
  <c r="AP160"/>
  <c r="AR160" s="1"/>
  <c r="AP144"/>
  <c r="AR144" s="1"/>
  <c r="AP62"/>
  <c r="AR62" s="1"/>
  <c r="AP49"/>
  <c r="AR49" s="1"/>
  <c r="AP39"/>
  <c r="AR39" s="1"/>
  <c r="R159" i="5391"/>
  <c r="R147"/>
  <c r="R143"/>
  <c r="R115"/>
  <c r="R100"/>
  <c r="R84"/>
  <c r="R54"/>
  <c r="R49"/>
  <c r="R30"/>
  <c r="R23"/>
  <c r="R8"/>
  <c r="R182"/>
  <c r="R154"/>
  <c r="R127"/>
  <c r="R107"/>
  <c r="R103"/>
  <c r="R91"/>
  <c r="R87"/>
  <c r="R75"/>
  <c r="R27"/>
  <c r="R165"/>
  <c r="R157"/>
  <c r="R149"/>
  <c r="R122"/>
  <c r="R102"/>
  <c r="R86"/>
  <c r="R68"/>
  <c r="R33"/>
  <c r="R10"/>
  <c r="R172"/>
  <c r="R160"/>
  <c r="R156"/>
  <c r="R144"/>
  <c r="R125"/>
  <c r="R109"/>
  <c r="R42"/>
  <c r="AN147" i="5388"/>
  <c r="AN163"/>
  <c r="AN171"/>
  <c r="AN7"/>
  <c r="AF46"/>
  <c r="AP11"/>
  <c r="AR11" s="1"/>
  <c r="L11" i="5391"/>
  <c r="T11" s="1"/>
  <c r="AP15" i="5388"/>
  <c r="AR15" s="1"/>
  <c r="L15" i="5391"/>
  <c r="T15" s="1"/>
  <c r="AP21" i="5388"/>
  <c r="AR21" s="1"/>
  <c r="L21" i="5391"/>
  <c r="T21" s="1"/>
  <c r="AP58" i="5388"/>
  <c r="AR58" s="1"/>
  <c r="L58" i="5391"/>
  <c r="T58" s="1"/>
  <c r="AP67" i="5388"/>
  <c r="AR67" s="1"/>
  <c r="L76" i="5391"/>
  <c r="T76" s="1"/>
  <c r="L80"/>
  <c r="T80" s="1"/>
  <c r="L84"/>
  <c r="T84" s="1"/>
  <c r="L88"/>
  <c r="T88" s="1"/>
  <c r="L92"/>
  <c r="T92" s="1"/>
  <c r="L96"/>
  <c r="T96" s="1"/>
  <c r="L100"/>
  <c r="T100" s="1"/>
  <c r="L104"/>
  <c r="T104" s="1"/>
  <c r="L108"/>
  <c r="T108" s="1"/>
  <c r="L117"/>
  <c r="T117" s="1"/>
  <c r="L121"/>
  <c r="T121" s="1"/>
  <c r="L125"/>
  <c r="T125" s="1"/>
  <c r="V129"/>
  <c r="Y129" s="1"/>
  <c r="L133"/>
  <c r="T133" s="1"/>
  <c r="L173"/>
  <c r="AP138" i="5388"/>
  <c r="AR138" s="1"/>
  <c r="L138" i="5391"/>
  <c r="T138" s="1"/>
  <c r="AP143" i="5388"/>
  <c r="AR143" s="1"/>
  <c r="L143" i="5391"/>
  <c r="T143" s="1"/>
  <c r="AP147" i="5388"/>
  <c r="AR147" s="1"/>
  <c r="L147" i="5391"/>
  <c r="T147" s="1"/>
  <c r="AP151" i="5388"/>
  <c r="AR151" s="1"/>
  <c r="L151" i="5391"/>
  <c r="T151" s="1"/>
  <c r="AP155" i="5388"/>
  <c r="AR155" s="1"/>
  <c r="L155" i="5391"/>
  <c r="T155" s="1"/>
  <c r="AP159" i="5388"/>
  <c r="AR159" s="1"/>
  <c r="L159" i="5391"/>
  <c r="T159" s="1"/>
  <c r="AP163" i="5388"/>
  <c r="AR163" s="1"/>
  <c r="L163" i="5391"/>
  <c r="T163" s="1"/>
  <c r="AP167" i="5388"/>
  <c r="AR167" s="1"/>
  <c r="L167" i="5391"/>
  <c r="T167" s="1"/>
  <c r="AP171" i="5388"/>
  <c r="AR171" s="1"/>
  <c r="L171" i="5391"/>
  <c r="T171" s="1"/>
  <c r="AP176" i="5388"/>
  <c r="AR176" s="1"/>
  <c r="L176" i="5391"/>
  <c r="T176" s="1"/>
  <c r="AP179" i="5388"/>
  <c r="AR179" s="1"/>
  <c r="L179" i="5391"/>
  <c r="T179" s="1"/>
  <c r="AP184" i="5388"/>
  <c r="AR184" s="1"/>
  <c r="L184" i="5391"/>
  <c r="T184" s="1"/>
  <c r="AP188" i="5388"/>
  <c r="AR188" s="1"/>
  <c r="L188" i="5391"/>
  <c r="T188" s="1"/>
  <c r="AP192" i="5388"/>
  <c r="AR192" s="1"/>
  <c r="L192" i="5391"/>
  <c r="T192" s="1"/>
  <c r="Q61" i="5389"/>
  <c r="Q66"/>
  <c r="Q120"/>
  <c r="Q170"/>
  <c r="Q184"/>
  <c r="Q188"/>
  <c r="Q192"/>
  <c r="AP7" i="5388"/>
  <c r="AR7" s="1"/>
  <c r="AP181"/>
  <c r="AR181" s="1"/>
  <c r="AP164"/>
  <c r="AR164" s="1"/>
  <c r="AP148"/>
  <c r="AR148" s="1"/>
  <c r="AP129"/>
  <c r="AR129" s="1"/>
  <c r="AP112"/>
  <c r="AR112" s="1"/>
  <c r="AP96"/>
  <c r="AR96" s="1"/>
  <c r="AP80"/>
  <c r="AR80" s="1"/>
  <c r="AP64"/>
  <c r="AR64" s="1"/>
  <c r="AP53"/>
  <c r="AR53" s="1"/>
  <c r="AP8"/>
  <c r="AR8" s="1"/>
  <c r="O46" i="5390"/>
  <c r="R59" i="5391"/>
  <c r="R9"/>
  <c r="R158"/>
  <c r="R132"/>
  <c r="R111"/>
  <c r="R95"/>
  <c r="R83"/>
  <c r="R79"/>
  <c r="R45"/>
  <c r="R22"/>
  <c r="R11"/>
  <c r="R161"/>
  <c r="R145"/>
  <c r="R126"/>
  <c r="R106"/>
  <c r="R90"/>
  <c r="R74"/>
  <c r="R168"/>
  <c r="R164"/>
  <c r="R148"/>
  <c r="R121"/>
  <c r="R101"/>
  <c r="R93"/>
  <c r="R85"/>
  <c r="R81"/>
  <c r="R50"/>
  <c r="R31"/>
  <c r="R14"/>
  <c r="AU13" i="5390"/>
  <c r="AU37"/>
  <c r="T170"/>
  <c r="P170"/>
  <c r="AU43"/>
  <c r="AU6"/>
  <c r="AJ142"/>
  <c r="AB142"/>
  <c r="T142"/>
  <c r="P142"/>
  <c r="AJ190"/>
  <c r="AF190"/>
  <c r="AB190"/>
  <c r="X190"/>
  <c r="AN190"/>
  <c r="T190"/>
  <c r="P190"/>
  <c r="AU28"/>
  <c r="AR13"/>
  <c r="AJ13"/>
  <c r="AF13"/>
  <c r="AN13"/>
  <c r="X13"/>
  <c r="T13"/>
  <c r="P13"/>
  <c r="AB13"/>
  <c r="AN186"/>
  <c r="AF186"/>
  <c r="X186"/>
  <c r="AJ186"/>
  <c r="P186"/>
  <c r="AB186"/>
  <c r="T186"/>
  <c r="AN188"/>
  <c r="AJ188"/>
  <c r="AF188"/>
  <c r="AB188"/>
  <c r="T188"/>
  <c r="X188"/>
  <c r="P188"/>
  <c r="AN178"/>
  <c r="AF178"/>
  <c r="X178"/>
  <c r="AJ178"/>
  <c r="AB178"/>
  <c r="P178"/>
  <c r="T178"/>
  <c r="AN192"/>
  <c r="T192"/>
  <c r="AB192"/>
  <c r="P192"/>
  <c r="AJ192"/>
  <c r="AF192"/>
  <c r="X192"/>
  <c r="AJ191"/>
  <c r="AN191"/>
  <c r="P191"/>
  <c r="AF191"/>
  <c r="X191"/>
  <c r="AB191"/>
  <c r="T191"/>
  <c r="AU19"/>
  <c r="AR37"/>
  <c r="AN37"/>
  <c r="AJ37"/>
  <c r="X37"/>
  <c r="P37"/>
  <c r="AF37"/>
  <c r="AB37"/>
  <c r="T37"/>
  <c r="AN65"/>
  <c r="AJ65"/>
  <c r="AF65"/>
  <c r="X65"/>
  <c r="AB65"/>
  <c r="P65"/>
  <c r="T65"/>
  <c r="AJ139"/>
  <c r="AN139"/>
  <c r="P139"/>
  <c r="AB139"/>
  <c r="T139"/>
  <c r="X139"/>
  <c r="AF139"/>
  <c r="AJ174"/>
  <c r="AF174"/>
  <c r="AB174"/>
  <c r="X174"/>
  <c r="T174"/>
  <c r="P174"/>
  <c r="AN174"/>
  <c r="AJ62"/>
  <c r="AF62"/>
  <c r="X62"/>
  <c r="AB62"/>
  <c r="T62"/>
  <c r="AN62"/>
  <c r="P62"/>
  <c r="AN177"/>
  <c r="AB177"/>
  <c r="AF177"/>
  <c r="X177"/>
  <c r="P177"/>
  <c r="T177"/>
  <c r="AJ177"/>
  <c r="AN141"/>
  <c r="AB141"/>
  <c r="AF141"/>
  <c r="X141"/>
  <c r="P141"/>
  <c r="AJ141"/>
  <c r="T141"/>
  <c r="AN137"/>
  <c r="AJ137"/>
  <c r="AB137"/>
  <c r="X137"/>
  <c r="AF137"/>
  <c r="T137"/>
  <c r="P137"/>
  <c r="AN185"/>
  <c r="AJ185"/>
  <c r="AB185"/>
  <c r="X185"/>
  <c r="T185"/>
  <c r="AF185"/>
  <c r="P185"/>
  <c r="AN113"/>
  <c r="AB113"/>
  <c r="AF113"/>
  <c r="X113"/>
  <c r="T113"/>
  <c r="AJ113"/>
  <c r="P113"/>
  <c r="AN129"/>
  <c r="AB129"/>
  <c r="AJ129"/>
  <c r="AF129"/>
  <c r="X129"/>
  <c r="T129"/>
  <c r="P129"/>
  <c r="AN112"/>
  <c r="T112"/>
  <c r="AJ112"/>
  <c r="P112"/>
  <c r="AF112"/>
  <c r="AB112"/>
  <c r="X112"/>
  <c r="AB170"/>
  <c r="AJ19"/>
  <c r="AN19"/>
  <c r="AF19"/>
  <c r="AB19"/>
  <c r="P19"/>
  <c r="X19"/>
  <c r="AR19"/>
  <c r="T19"/>
  <c r="AN189"/>
  <c r="AB189"/>
  <c r="AF189"/>
  <c r="X189"/>
  <c r="AJ189"/>
  <c r="P189"/>
  <c r="T189"/>
  <c r="AR6"/>
  <c r="AF6"/>
  <c r="AN6"/>
  <c r="AJ6"/>
  <c r="AB6"/>
  <c r="P6"/>
  <c r="T6"/>
  <c r="X6"/>
  <c r="AN176"/>
  <c r="T176"/>
  <c r="AJ176"/>
  <c r="P176"/>
  <c r="AF176"/>
  <c r="AB176"/>
  <c r="X176"/>
  <c r="AJ179"/>
  <c r="AF179"/>
  <c r="AB179"/>
  <c r="AN179"/>
  <c r="P179"/>
  <c r="T179"/>
  <c r="X179"/>
  <c r="O57"/>
  <c r="AN184"/>
  <c r="AF184"/>
  <c r="AB184"/>
  <c r="T184"/>
  <c r="P184"/>
  <c r="AJ184"/>
  <c r="X184"/>
  <c r="AF61"/>
  <c r="X61"/>
  <c r="AJ61"/>
  <c r="P61"/>
  <c r="AB61"/>
  <c r="T61"/>
  <c r="AN61"/>
  <c r="AR43"/>
  <c r="AJ43"/>
  <c r="AB43"/>
  <c r="AN43"/>
  <c r="P43"/>
  <c r="X43"/>
  <c r="T43"/>
  <c r="AF43"/>
  <c r="AN28"/>
  <c r="AJ28"/>
  <c r="AF28"/>
  <c r="T28"/>
  <c r="AB28"/>
  <c r="AR28"/>
  <c r="P28"/>
  <c r="X28"/>
  <c r="AN60"/>
  <c r="AJ60"/>
  <c r="AF60"/>
  <c r="T60"/>
  <c r="X60"/>
  <c r="P60"/>
  <c r="AB60"/>
  <c r="AJ135"/>
  <c r="AN135"/>
  <c r="AF135"/>
  <c r="AB135"/>
  <c r="P135"/>
  <c r="X135"/>
  <c r="T135"/>
  <c r="AN48"/>
  <c r="T48"/>
  <c r="AJ48"/>
  <c r="P48"/>
  <c r="AF48"/>
  <c r="AB48"/>
  <c r="X48"/>
  <c r="AJ47"/>
  <c r="AN47"/>
  <c r="AB47"/>
  <c r="P47"/>
  <c r="AF47"/>
  <c r="X47"/>
  <c r="T47"/>
  <c r="AN181"/>
  <c r="AB181"/>
  <c r="AJ181"/>
  <c r="X181"/>
  <c r="P181"/>
  <c r="AF181"/>
  <c r="T181"/>
  <c r="AJ67"/>
  <c r="AF67"/>
  <c r="AB67"/>
  <c r="P67"/>
  <c r="T67"/>
  <c r="X67"/>
  <c r="AN67"/>
  <c r="AN69"/>
  <c r="AB69"/>
  <c r="X69"/>
  <c r="P69"/>
  <c r="AF69"/>
  <c r="AJ69"/>
  <c r="T69"/>
  <c r="AF66"/>
  <c r="AN66"/>
  <c r="AJ66"/>
  <c r="X66"/>
  <c r="AB66"/>
  <c r="P66"/>
  <c r="T66"/>
  <c r="AJ170"/>
  <c r="AN59" i="5388"/>
  <c r="AN75"/>
  <c r="AN79"/>
  <c r="AN83"/>
  <c r="AN87"/>
  <c r="AN91"/>
  <c r="AN99"/>
  <c r="AN103"/>
  <c r="AN107"/>
  <c r="AN111"/>
  <c r="AN116"/>
  <c r="AN120"/>
  <c r="AN124"/>
  <c r="AN128"/>
  <c r="AN132"/>
  <c r="AN184"/>
  <c r="AN188"/>
  <c r="AN192"/>
  <c r="AN64"/>
  <c r="AN17"/>
  <c r="AN36"/>
  <c r="AN54"/>
  <c r="AN70"/>
  <c r="AN95"/>
  <c r="AN73"/>
  <c r="AN77"/>
  <c r="AN81"/>
  <c r="AN85"/>
  <c r="AN89"/>
  <c r="AN93"/>
  <c r="AN97"/>
  <c r="AN101"/>
  <c r="AN105"/>
  <c r="AN109"/>
  <c r="AN113"/>
  <c r="AN122"/>
  <c r="AN134"/>
  <c r="AN186"/>
  <c r="AJ72"/>
  <c r="X37"/>
  <c r="AN22"/>
  <c r="AN34"/>
  <c r="AN40"/>
  <c r="AN60"/>
  <c r="AN69"/>
  <c r="AN140"/>
  <c r="AN149"/>
  <c r="AN157"/>
  <c r="AN165"/>
  <c r="AN9"/>
  <c r="AN23"/>
  <c r="AN68"/>
  <c r="AN151"/>
  <c r="AN176"/>
  <c r="T142"/>
  <c r="AN8"/>
  <c r="AN12"/>
  <c r="AN52"/>
  <c r="AF57"/>
  <c r="AN61"/>
  <c r="AN66"/>
  <c r="AN141"/>
  <c r="AN146"/>
  <c r="AN150"/>
  <c r="AN154"/>
  <c r="AN158"/>
  <c r="AN162"/>
  <c r="AN166"/>
  <c r="AN170"/>
  <c r="AN175"/>
  <c r="AN47"/>
  <c r="AN78"/>
  <c r="AN86"/>
  <c r="AN90"/>
  <c r="AN98"/>
  <c r="AN106"/>
  <c r="AN115"/>
  <c r="AN123"/>
  <c r="AN131"/>
  <c r="AN179"/>
  <c r="AN118"/>
  <c r="AN126"/>
  <c r="AN130"/>
  <c r="AN190"/>
  <c r="AB28"/>
  <c r="AN16"/>
  <c r="AN27"/>
  <c r="AN55"/>
  <c r="AN65"/>
  <c r="AN145"/>
  <c r="AN153"/>
  <c r="AN161"/>
  <c r="AN169"/>
  <c r="AN174"/>
  <c r="AN56"/>
  <c r="AJ114"/>
  <c r="AJ142"/>
  <c r="AN177"/>
  <c r="AN30"/>
  <c r="AN138"/>
  <c r="AN143"/>
  <c r="AN155"/>
  <c r="AN159"/>
  <c r="AN167"/>
  <c r="AJ13"/>
  <c r="AN14"/>
  <c r="AN18"/>
  <c r="AN25"/>
  <c r="AN31"/>
  <c r="AN38"/>
  <c r="AN53"/>
  <c r="AN58"/>
  <c r="AN62"/>
  <c r="AN67"/>
  <c r="AN139"/>
  <c r="AN144"/>
  <c r="AN148"/>
  <c r="AN152"/>
  <c r="AN156"/>
  <c r="AN160"/>
  <c r="AN164"/>
  <c r="AN168"/>
  <c r="AN172"/>
  <c r="AN183"/>
  <c r="AN187"/>
  <c r="AN191"/>
  <c r="AJ57"/>
  <c r="AN181"/>
  <c r="AJ136"/>
  <c r="AN15"/>
  <c r="AN21"/>
  <c r="AN26"/>
  <c r="AN33"/>
  <c r="AN39"/>
  <c r="AN44"/>
  <c r="AN76"/>
  <c r="AN80"/>
  <c r="AN84"/>
  <c r="AN88"/>
  <c r="AN92"/>
  <c r="AN96"/>
  <c r="AN100"/>
  <c r="AN104"/>
  <c r="AN108"/>
  <c r="AN112"/>
  <c r="AN117"/>
  <c r="AN121"/>
  <c r="AN125"/>
  <c r="AN129"/>
  <c r="AN133"/>
  <c r="AN185"/>
  <c r="AN189"/>
  <c r="AQ189" i="5390"/>
  <c r="AQ174"/>
  <c r="W46"/>
  <c r="AQ191"/>
  <c r="K114"/>
  <c r="AQ181"/>
  <c r="AQ113"/>
  <c r="AR113" s="1"/>
  <c r="AQ116"/>
  <c r="AM142"/>
  <c r="AN142" s="1"/>
  <c r="AQ170"/>
  <c r="AQ186"/>
  <c r="AQ141"/>
  <c r="AQ192"/>
  <c r="AQ71"/>
  <c r="AQ137"/>
  <c r="AI63"/>
  <c r="AQ135"/>
  <c r="AA72"/>
  <c r="AQ187"/>
  <c r="S57"/>
  <c r="AQ64"/>
  <c r="AQ140"/>
  <c r="S51"/>
  <c r="T51" s="1"/>
  <c r="AQ188"/>
  <c r="AQ139"/>
  <c r="AR139" s="1"/>
  <c r="W72"/>
  <c r="K72"/>
  <c r="AQ65"/>
  <c r="AQ67"/>
  <c r="AQ178"/>
  <c r="AQ61"/>
  <c r="AQ48"/>
  <c r="W114"/>
  <c r="AQ56"/>
  <c r="AQ190"/>
  <c r="W51"/>
  <c r="X51" s="1"/>
  <c r="W173"/>
  <c r="AQ129"/>
  <c r="AM72"/>
  <c r="AQ112"/>
  <c r="AQ66"/>
  <c r="AQ183"/>
  <c r="AQ177"/>
  <c r="AQ138"/>
  <c r="AQ120"/>
  <c r="AM57"/>
  <c r="AQ60"/>
  <c r="AQ176"/>
  <c r="AQ70"/>
  <c r="AQ69"/>
  <c r="AQ185"/>
  <c r="AQ179"/>
  <c r="AQ175"/>
  <c r="AQ55"/>
  <c r="AQ184"/>
  <c r="AQ47"/>
  <c r="AE57"/>
  <c r="AM136"/>
  <c r="AE63"/>
  <c r="AI51"/>
  <c r="AJ51" s="1"/>
  <c r="AE180"/>
  <c r="S114"/>
  <c r="O63"/>
  <c r="AE51"/>
  <c r="AF51" s="1"/>
  <c r="AE173"/>
  <c r="AA173"/>
  <c r="AE46"/>
  <c r="W142"/>
  <c r="X142" s="1"/>
  <c r="O180"/>
  <c r="AM180"/>
  <c r="AA136"/>
  <c r="O136"/>
  <c r="AA114"/>
  <c r="AI114"/>
  <c r="S63"/>
  <c r="AM51"/>
  <c r="AN51" s="1"/>
  <c r="O173"/>
  <c r="AI173"/>
  <c r="O72"/>
  <c r="AE72"/>
  <c r="S46"/>
  <c r="AI46"/>
  <c r="AA180"/>
  <c r="S173"/>
  <c r="AE142"/>
  <c r="AF142" s="1"/>
  <c r="AI57"/>
  <c r="W180"/>
  <c r="S136"/>
  <c r="AI136"/>
  <c r="AE114"/>
  <c r="AM63"/>
  <c r="K63"/>
  <c r="K136"/>
  <c r="AA57"/>
  <c r="W57"/>
  <c r="S180"/>
  <c r="AI180"/>
  <c r="AE136"/>
  <c r="W136"/>
  <c r="O114"/>
  <c r="AM114"/>
  <c r="W63"/>
  <c r="AA63"/>
  <c r="AA51"/>
  <c r="AB51" s="1"/>
  <c r="O51"/>
  <c r="P51" s="1"/>
  <c r="AM173"/>
  <c r="S72"/>
  <c r="AI72"/>
  <c r="AA46"/>
  <c r="AM46"/>
  <c r="AQ37"/>
  <c r="AQ19"/>
  <c r="AQ28"/>
  <c r="K180"/>
  <c r="K46"/>
  <c r="AQ6"/>
  <c r="AQ13"/>
  <c r="AQ43"/>
  <c r="K173"/>
  <c r="K57"/>
  <c r="H19" i="5389"/>
  <c r="Q178"/>
  <c r="Q43"/>
  <c r="H6"/>
  <c r="Q181"/>
  <c r="Q176"/>
  <c r="Q173" s="1"/>
  <c r="Q137"/>
  <c r="Q135"/>
  <c r="Q71"/>
  <c r="Q64"/>
  <c r="Q51"/>
  <c r="Q142"/>
  <c r="Q37"/>
  <c r="Q28"/>
  <c r="Q19"/>
  <c r="Q13"/>
  <c r="Q6"/>
  <c r="H37"/>
  <c r="H43"/>
  <c r="H63"/>
  <c r="M6"/>
  <c r="H46"/>
  <c r="M19"/>
  <c r="M28"/>
  <c r="M37"/>
  <c r="H13"/>
  <c r="H28"/>
  <c r="M13"/>
  <c r="M57"/>
  <c r="M43"/>
  <c r="H57"/>
  <c r="H72"/>
  <c r="M46"/>
  <c r="M51"/>
  <c r="M63"/>
  <c r="H180"/>
  <c r="H51"/>
  <c r="M72"/>
  <c r="M114"/>
  <c r="H136"/>
  <c r="M142"/>
  <c r="H142"/>
  <c r="H114"/>
  <c r="M136"/>
  <c r="M173"/>
  <c r="M180"/>
  <c r="H173"/>
  <c r="AN182" i="5388"/>
  <c r="AN137"/>
  <c r="AN71"/>
  <c r="AN50"/>
  <c r="AN49"/>
  <c r="AJ46"/>
  <c r="AN42"/>
  <c r="AN41"/>
  <c r="AJ6"/>
  <c r="AJ28"/>
  <c r="AJ37"/>
  <c r="AJ43"/>
  <c r="AJ51"/>
  <c r="AJ63"/>
  <c r="AJ173"/>
  <c r="T43"/>
  <c r="T136"/>
  <c r="X180"/>
  <c r="AF142"/>
  <c r="X51"/>
  <c r="X142"/>
  <c r="AB6"/>
  <c r="T46"/>
  <c r="T180"/>
  <c r="AB13"/>
  <c r="AB114"/>
  <c r="AF6"/>
  <c r="AF180"/>
  <c r="AF13"/>
  <c r="AB43"/>
  <c r="AF37"/>
  <c r="AF114"/>
  <c r="AF173"/>
  <c r="AF19"/>
  <c r="AF43"/>
  <c r="AF51"/>
  <c r="AF72"/>
  <c r="AF136"/>
  <c r="AF28"/>
  <c r="AF63"/>
  <c r="AB37"/>
  <c r="AB142"/>
  <c r="AB180"/>
  <c r="AB19"/>
  <c r="AB46"/>
  <c r="AB51"/>
  <c r="AB57"/>
  <c r="AB63"/>
  <c r="AB72"/>
  <c r="AB136"/>
  <c r="AB173"/>
  <c r="T63"/>
  <c r="T37"/>
  <c r="T28"/>
  <c r="X13"/>
  <c r="X46"/>
  <c r="X6"/>
  <c r="X43"/>
  <c r="T6"/>
  <c r="T13"/>
  <c r="X28"/>
  <c r="X63"/>
  <c r="X114"/>
  <c r="X57"/>
  <c r="X19"/>
  <c r="X72"/>
  <c r="X136"/>
  <c r="X173"/>
  <c r="T114"/>
  <c r="T57"/>
  <c r="T19"/>
  <c r="T72"/>
  <c r="T173"/>
  <c r="P6"/>
  <c r="P57"/>
  <c r="P13"/>
  <c r="P72"/>
  <c r="P63"/>
  <c r="L13"/>
  <c r="P46"/>
  <c r="L142"/>
  <c r="P19"/>
  <c r="P37"/>
  <c r="P114"/>
  <c r="P136"/>
  <c r="P142"/>
  <c r="P180"/>
  <c r="P28"/>
  <c r="P43"/>
  <c r="P51"/>
  <c r="P173"/>
  <c r="L136"/>
  <c r="H192"/>
  <c r="H191"/>
  <c r="H190"/>
  <c r="H189"/>
  <c r="H188"/>
  <c r="H187"/>
  <c r="H186"/>
  <c r="H185"/>
  <c r="H184"/>
  <c r="H183"/>
  <c r="H182"/>
  <c r="H181"/>
  <c r="H179"/>
  <c r="H178"/>
  <c r="H177"/>
  <c r="H176"/>
  <c r="H175"/>
  <c r="H174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1"/>
  <c r="H140"/>
  <c r="H139"/>
  <c r="H138"/>
  <c r="H137"/>
  <c r="X112" i="5391" l="1"/>
  <c r="AR13" i="5388"/>
  <c r="AR57"/>
  <c r="AR72"/>
  <c r="AR51"/>
  <c r="AR28"/>
  <c r="AR114"/>
  <c r="AR173"/>
  <c r="AR180"/>
  <c r="AR136"/>
  <c r="Q57" i="5389"/>
  <c r="AR142" i="5388"/>
  <c r="AR63"/>
  <c r="AR6"/>
  <c r="AR19"/>
  <c r="AR46"/>
  <c r="AR37"/>
  <c r="AR43"/>
  <c r="T30" i="5391"/>
  <c r="V53"/>
  <c r="Y53" s="1"/>
  <c r="X189"/>
  <c r="V48"/>
  <c r="Y48" s="1"/>
  <c r="X7"/>
  <c r="X139"/>
  <c r="X33"/>
  <c r="J193" i="5390"/>
  <c r="V181" i="5391"/>
  <c r="Y181" s="1"/>
  <c r="V59"/>
  <c r="Y59" s="1"/>
  <c r="Q46" i="5389"/>
  <c r="V62" i="5391"/>
  <c r="Y62" s="1"/>
  <c r="V185"/>
  <c r="Y185" s="1"/>
  <c r="V177"/>
  <c r="Y177" s="1"/>
  <c r="V9"/>
  <c r="Y9" s="1"/>
  <c r="X26"/>
  <c r="X49"/>
  <c r="V39"/>
  <c r="Y39" s="1"/>
  <c r="X64"/>
  <c r="Q72" i="5389"/>
  <c r="Q136"/>
  <c r="X38" i="5391"/>
  <c r="X8"/>
  <c r="X44"/>
  <c r="V68"/>
  <c r="Y68" s="1"/>
  <c r="X68"/>
  <c r="V71"/>
  <c r="Y71" s="1"/>
  <c r="X71"/>
  <c r="R113"/>
  <c r="M71"/>
  <c r="Q43"/>
  <c r="Q55"/>
  <c r="AU60" i="5390"/>
  <c r="Q60" i="5391"/>
  <c r="AR137" i="5390"/>
  <c r="Q137" i="5391"/>
  <c r="AU186" i="5390"/>
  <c r="Q186" i="5391"/>
  <c r="M121"/>
  <c r="U121" s="1"/>
  <c r="M88"/>
  <c r="U88" s="1"/>
  <c r="AN19" i="5388"/>
  <c r="M21" i="5391"/>
  <c r="U21" s="1"/>
  <c r="AO156" i="5388"/>
  <c r="M156" i="5391"/>
  <c r="U156" s="1"/>
  <c r="M53"/>
  <c r="U53" s="1"/>
  <c r="AO159" i="5388"/>
  <c r="M159" i="5391"/>
  <c r="U159" s="1"/>
  <c r="M56"/>
  <c r="M27"/>
  <c r="U27" s="1"/>
  <c r="M131"/>
  <c r="U131" s="1"/>
  <c r="AO47" i="5388"/>
  <c r="N47" i="5391" s="1"/>
  <c r="M47"/>
  <c r="M146"/>
  <c r="U146" s="1"/>
  <c r="AO146" i="5388"/>
  <c r="M23" i="5391"/>
  <c r="U23" s="1"/>
  <c r="M40"/>
  <c r="U40" s="1"/>
  <c r="M113"/>
  <c r="AO113" i="5388"/>
  <c r="N113" i="5391" s="1"/>
  <c r="M81"/>
  <c r="U81" s="1"/>
  <c r="AN63" i="5388"/>
  <c r="AO64"/>
  <c r="N64" i="5391" s="1"/>
  <c r="M64"/>
  <c r="AO116" i="5388"/>
  <c r="N116" i="5391" s="1"/>
  <c r="M116"/>
  <c r="M79"/>
  <c r="U79" s="1"/>
  <c r="R6"/>
  <c r="V117"/>
  <c r="Y117" s="1"/>
  <c r="X117"/>
  <c r="V108"/>
  <c r="Y108" s="1"/>
  <c r="X108"/>
  <c r="V92"/>
  <c r="Y92" s="1"/>
  <c r="X92"/>
  <c r="V76"/>
  <c r="Y76" s="1"/>
  <c r="X76"/>
  <c r="V58"/>
  <c r="Y58" s="1"/>
  <c r="X58"/>
  <c r="V11"/>
  <c r="Y11" s="1"/>
  <c r="X11"/>
  <c r="M7"/>
  <c r="U7" s="1"/>
  <c r="V122"/>
  <c r="Y122" s="1"/>
  <c r="X122"/>
  <c r="V109"/>
  <c r="Y109" s="1"/>
  <c r="X109"/>
  <c r="V77"/>
  <c r="Y77" s="1"/>
  <c r="X77"/>
  <c r="X45"/>
  <c r="V45"/>
  <c r="Y45" s="1"/>
  <c r="V22"/>
  <c r="Y22" s="1"/>
  <c r="X22"/>
  <c r="M178"/>
  <c r="AO178" i="5388"/>
  <c r="N178" i="5391" s="1"/>
  <c r="V91"/>
  <c r="Y91" s="1"/>
  <c r="X91"/>
  <c r="V75"/>
  <c r="Y75" s="1"/>
  <c r="X75"/>
  <c r="M82"/>
  <c r="U82" s="1"/>
  <c r="X149"/>
  <c r="V149"/>
  <c r="Y149" s="1"/>
  <c r="V110"/>
  <c r="Y110" s="1"/>
  <c r="X110"/>
  <c r="AO135" i="5388"/>
  <c r="N135" i="5391" s="1"/>
  <c r="M135"/>
  <c r="AO48" i="5388"/>
  <c r="N48" i="5391" s="1"/>
  <c r="M48"/>
  <c r="Q180" i="5389"/>
  <c r="Q13" i="5391"/>
  <c r="AU62" i="5390"/>
  <c r="AR129"/>
  <c r="Q129" i="5391"/>
  <c r="Q56"/>
  <c r="Q140"/>
  <c r="Q71"/>
  <c r="AR181" i="5390"/>
  <c r="Q181" i="5391"/>
  <c r="M133"/>
  <c r="U133" s="1"/>
  <c r="M100"/>
  <c r="U100" s="1"/>
  <c r="M39"/>
  <c r="U39" s="1"/>
  <c r="AO191" i="5388"/>
  <c r="N191" i="5391" s="1"/>
  <c r="M191"/>
  <c r="AO152" i="5388"/>
  <c r="M152" i="5391"/>
  <c r="U152" s="1"/>
  <c r="M38"/>
  <c r="U38" s="1"/>
  <c r="AO155" i="5388"/>
  <c r="M155" i="5391"/>
  <c r="U155" s="1"/>
  <c r="AO174" i="5388"/>
  <c r="N174" i="5391" s="1"/>
  <c r="M174"/>
  <c r="M16"/>
  <c r="U16" s="1"/>
  <c r="M123"/>
  <c r="U123" s="1"/>
  <c r="AO175" i="5388"/>
  <c r="N175" i="5391" s="1"/>
  <c r="M175"/>
  <c r="M141"/>
  <c r="AO141" i="5388"/>
  <c r="N141" i="5391" s="1"/>
  <c r="AO176" i="5388"/>
  <c r="N176" i="5391" s="1"/>
  <c r="M176"/>
  <c r="AO140" i="5388"/>
  <c r="N140" i="5391" s="1"/>
  <c r="M140"/>
  <c r="M186"/>
  <c r="AO186" i="5388"/>
  <c r="N186" i="5391" s="1"/>
  <c r="M93"/>
  <c r="U93" s="1"/>
  <c r="M54"/>
  <c r="U54" s="1"/>
  <c r="M128"/>
  <c r="U128" s="1"/>
  <c r="M91"/>
  <c r="U91" s="1"/>
  <c r="R19"/>
  <c r="V179"/>
  <c r="Y179" s="1"/>
  <c r="X179"/>
  <c r="V164"/>
  <c r="Y164" s="1"/>
  <c r="X164"/>
  <c r="V148"/>
  <c r="Y148" s="1"/>
  <c r="X148"/>
  <c r="V126"/>
  <c r="Y126" s="1"/>
  <c r="X126"/>
  <c r="V97"/>
  <c r="Y97" s="1"/>
  <c r="X97"/>
  <c r="V81"/>
  <c r="Y81" s="1"/>
  <c r="X81"/>
  <c r="V175"/>
  <c r="Y175" s="1"/>
  <c r="X175"/>
  <c r="V162"/>
  <c r="Y162" s="1"/>
  <c r="X162"/>
  <c r="V146"/>
  <c r="Y146" s="1"/>
  <c r="X146"/>
  <c r="V120"/>
  <c r="Y120" s="1"/>
  <c r="X120"/>
  <c r="V95"/>
  <c r="Y95" s="1"/>
  <c r="X95"/>
  <c r="V56"/>
  <c r="Y56" s="1"/>
  <c r="X56"/>
  <c r="V36"/>
  <c r="Y36" s="1"/>
  <c r="X36"/>
  <c r="V23"/>
  <c r="Y23" s="1"/>
  <c r="X23"/>
  <c r="M110"/>
  <c r="U110" s="1"/>
  <c r="V31"/>
  <c r="Y31" s="1"/>
  <c r="X31"/>
  <c r="V186"/>
  <c r="Y186" s="1"/>
  <c r="X186"/>
  <c r="V178"/>
  <c r="Y178" s="1"/>
  <c r="X178"/>
  <c r="V169"/>
  <c r="Y169" s="1"/>
  <c r="X169"/>
  <c r="V153"/>
  <c r="Y153" s="1"/>
  <c r="X153"/>
  <c r="V119"/>
  <c r="Y119" s="1"/>
  <c r="X119"/>
  <c r="V102"/>
  <c r="Y102" s="1"/>
  <c r="X102"/>
  <c r="V78"/>
  <c r="Y78" s="1"/>
  <c r="X78"/>
  <c r="X65"/>
  <c r="V65"/>
  <c r="Y65" s="1"/>
  <c r="X55"/>
  <c r="V55"/>
  <c r="Y55" s="1"/>
  <c r="M10"/>
  <c r="U10" s="1"/>
  <c r="X18"/>
  <c r="V18"/>
  <c r="Y18" s="1"/>
  <c r="M49"/>
  <c r="U49" s="1"/>
  <c r="AO182" i="5388"/>
  <c r="M182" i="5391"/>
  <c r="U182" s="1"/>
  <c r="Q114" i="5389"/>
  <c r="Q6" i="5391"/>
  <c r="Q19"/>
  <c r="AU47" i="5390"/>
  <c r="Q47" i="5391"/>
  <c r="U47" s="1"/>
  <c r="Q175"/>
  <c r="Q70"/>
  <c r="Q120"/>
  <c r="AR66" i="5390"/>
  <c r="Q66" i="5391"/>
  <c r="AU67" i="5390"/>
  <c r="Q67" i="5391"/>
  <c r="AU139" i="5390"/>
  <c r="Q139" i="5391"/>
  <c r="Q64"/>
  <c r="AR135" i="5390"/>
  <c r="Q135" i="5391"/>
  <c r="AR192" i="5390"/>
  <c r="Q192" i="5391"/>
  <c r="AR189" i="5390"/>
  <c r="Q189" i="5391"/>
  <c r="M129"/>
  <c r="AO129" i="5388"/>
  <c r="N129" i="5391" s="1"/>
  <c r="AO112" i="5388"/>
  <c r="N112" i="5391" s="1"/>
  <c r="M112"/>
  <c r="M96"/>
  <c r="U96" s="1"/>
  <c r="M80"/>
  <c r="U80" s="1"/>
  <c r="M33"/>
  <c r="U33" s="1"/>
  <c r="AO187" i="5388"/>
  <c r="N187" i="5391" s="1"/>
  <c r="M187"/>
  <c r="AO164" i="5388"/>
  <c r="M164" i="5391"/>
  <c r="U164" s="1"/>
  <c r="AO148" i="5388"/>
  <c r="M148" i="5391"/>
  <c r="U148" s="1"/>
  <c r="M62"/>
  <c r="M31"/>
  <c r="U31" s="1"/>
  <c r="AN142" i="5388"/>
  <c r="AO143"/>
  <c r="M143" i="5391"/>
  <c r="U143" s="1"/>
  <c r="M169"/>
  <c r="U169" s="1"/>
  <c r="AO169" i="5388"/>
  <c r="M65" i="5391"/>
  <c r="AO65" i="5388"/>
  <c r="N65" i="5391" s="1"/>
  <c r="M118"/>
  <c r="U118" s="1"/>
  <c r="M115"/>
  <c r="U115" s="1"/>
  <c r="M86"/>
  <c r="U86" s="1"/>
  <c r="AO170" i="5388"/>
  <c r="M170" i="5391"/>
  <c r="M154"/>
  <c r="U154" s="1"/>
  <c r="AO154" i="5388"/>
  <c r="M66" i="5391"/>
  <c r="AO66" i="5388"/>
  <c r="N66" i="5391" s="1"/>
  <c r="M12"/>
  <c r="U12" s="1"/>
  <c r="AO151" i="5388"/>
  <c r="M151" i="5391"/>
  <c r="U151" s="1"/>
  <c r="AO165" i="5388"/>
  <c r="M165" i="5391"/>
  <c r="U165" s="1"/>
  <c r="M69"/>
  <c r="M22"/>
  <c r="U22" s="1"/>
  <c r="M134"/>
  <c r="U134" s="1"/>
  <c r="M105"/>
  <c r="U105" s="1"/>
  <c r="M89"/>
  <c r="U89" s="1"/>
  <c r="M73"/>
  <c r="U73" s="1"/>
  <c r="M36"/>
  <c r="U36" s="1"/>
  <c r="AO188" i="5388"/>
  <c r="N188" i="5391" s="1"/>
  <c r="M188"/>
  <c r="M124"/>
  <c r="U124" s="1"/>
  <c r="M107"/>
  <c r="U107" s="1"/>
  <c r="M87"/>
  <c r="U87" s="1"/>
  <c r="M59"/>
  <c r="U59" s="1"/>
  <c r="R28"/>
  <c r="V163"/>
  <c r="Y163" s="1"/>
  <c r="X163"/>
  <c r="V121"/>
  <c r="Y121" s="1"/>
  <c r="X121"/>
  <c r="V104"/>
  <c r="X104"/>
  <c r="V96"/>
  <c r="Y96" s="1"/>
  <c r="X96"/>
  <c r="V88"/>
  <c r="Y88" s="1"/>
  <c r="X88"/>
  <c r="V80"/>
  <c r="Y80" s="1"/>
  <c r="X80"/>
  <c r="V15"/>
  <c r="Y15" s="1"/>
  <c r="X15"/>
  <c r="AO171" i="5388"/>
  <c r="N171" i="5391" s="1"/>
  <c r="M171"/>
  <c r="U171" s="1"/>
  <c r="AO147" i="5388"/>
  <c r="M147" i="5391"/>
  <c r="U147" s="1"/>
  <c r="V130"/>
  <c r="Y130" s="1"/>
  <c r="X130"/>
  <c r="V113"/>
  <c r="Y113" s="1"/>
  <c r="X113"/>
  <c r="V101"/>
  <c r="Y101" s="1"/>
  <c r="X101"/>
  <c r="V85"/>
  <c r="Y85" s="1"/>
  <c r="X85"/>
  <c r="V40"/>
  <c r="Y40" s="1"/>
  <c r="X40"/>
  <c r="V27"/>
  <c r="Y27" s="1"/>
  <c r="X27"/>
  <c r="V16"/>
  <c r="Y16" s="1"/>
  <c r="X16"/>
  <c r="V191"/>
  <c r="Y191" s="1"/>
  <c r="X191"/>
  <c r="V183"/>
  <c r="Y183" s="1"/>
  <c r="X183"/>
  <c r="V166"/>
  <c r="Y166" s="1"/>
  <c r="X166"/>
  <c r="V150"/>
  <c r="Y150" s="1"/>
  <c r="X150"/>
  <c r="V137"/>
  <c r="Y137" s="1"/>
  <c r="X137"/>
  <c r="V124"/>
  <c r="Y124" s="1"/>
  <c r="X124"/>
  <c r="V99"/>
  <c r="Y99" s="1"/>
  <c r="X99"/>
  <c r="V83"/>
  <c r="Y83" s="1"/>
  <c r="X83"/>
  <c r="M74"/>
  <c r="U74" s="1"/>
  <c r="X157"/>
  <c r="V157"/>
  <c r="Y157" s="1"/>
  <c r="V135"/>
  <c r="Y135" s="1"/>
  <c r="X135"/>
  <c r="V123"/>
  <c r="Y123" s="1"/>
  <c r="X123"/>
  <c r="V106"/>
  <c r="Y106" s="1"/>
  <c r="X106"/>
  <c r="V98"/>
  <c r="Y98" s="1"/>
  <c r="X98"/>
  <c r="V94"/>
  <c r="Y94" s="1"/>
  <c r="X94"/>
  <c r="V82"/>
  <c r="Y82" s="1"/>
  <c r="X82"/>
  <c r="M45"/>
  <c r="U45" s="1"/>
  <c r="V25"/>
  <c r="Y25" s="1"/>
  <c r="X25"/>
  <c r="M42"/>
  <c r="U42" s="1"/>
  <c r="AU185" i="5390"/>
  <c r="Q185" i="5391"/>
  <c r="AR177" i="5390"/>
  <c r="Q177" i="5391"/>
  <c r="AR190" i="5390"/>
  <c r="Q190" i="5391"/>
  <c r="AR61" i="5390"/>
  <c r="Q61" i="5391"/>
  <c r="Q187"/>
  <c r="AU113" i="5390"/>
  <c r="Q113" i="5391"/>
  <c r="M185"/>
  <c r="AO185" i="5388"/>
  <c r="N185" i="5391" s="1"/>
  <c r="M104"/>
  <c r="U104" s="1"/>
  <c r="M44"/>
  <c r="U44" s="1"/>
  <c r="AO172" i="5388"/>
  <c r="M172" i="5391"/>
  <c r="U172" s="1"/>
  <c r="AO139" i="5388"/>
  <c r="N139" i="5391" s="1"/>
  <c r="M139"/>
  <c r="M18"/>
  <c r="U18" s="1"/>
  <c r="M30"/>
  <c r="U30" s="1"/>
  <c r="AO153" i="5388"/>
  <c r="M153" i="5391"/>
  <c r="U153" s="1"/>
  <c r="M130"/>
  <c r="U130" s="1"/>
  <c r="M98"/>
  <c r="U98" s="1"/>
  <c r="M162"/>
  <c r="U162" s="1"/>
  <c r="AO162" i="5388"/>
  <c r="AO149"/>
  <c r="M149" i="5391"/>
  <c r="U149" s="1"/>
  <c r="M97"/>
  <c r="U97" s="1"/>
  <c r="AO70" i="5388"/>
  <c r="N70" i="5391" s="1"/>
  <c r="M70"/>
  <c r="M132"/>
  <c r="U132" s="1"/>
  <c r="M99"/>
  <c r="U99" s="1"/>
  <c r="R139"/>
  <c r="R13"/>
  <c r="V155"/>
  <c r="Y155" s="1"/>
  <c r="X155"/>
  <c r="V138"/>
  <c r="Y138" s="1"/>
  <c r="X138"/>
  <c r="V125"/>
  <c r="Y125" s="1"/>
  <c r="X125"/>
  <c r="X100"/>
  <c r="V100"/>
  <c r="Y100" s="1"/>
  <c r="V84"/>
  <c r="Y84" s="1"/>
  <c r="X84"/>
  <c r="V67"/>
  <c r="Y67" s="1"/>
  <c r="X67"/>
  <c r="V21"/>
  <c r="Y21" s="1"/>
  <c r="X21"/>
  <c r="V93"/>
  <c r="Y93" s="1"/>
  <c r="X93"/>
  <c r="X34"/>
  <c r="V34"/>
  <c r="Y34" s="1"/>
  <c r="V187"/>
  <c r="Y187" s="1"/>
  <c r="X187"/>
  <c r="V158"/>
  <c r="Y158" s="1"/>
  <c r="X158"/>
  <c r="V141"/>
  <c r="Y141" s="1"/>
  <c r="X141"/>
  <c r="V132"/>
  <c r="X132"/>
  <c r="V107"/>
  <c r="Y107" s="1"/>
  <c r="X107"/>
  <c r="X165"/>
  <c r="V165"/>
  <c r="Y165" s="1"/>
  <c r="X131"/>
  <c r="V131"/>
  <c r="Y131" s="1"/>
  <c r="V115"/>
  <c r="Y115" s="1"/>
  <c r="X115"/>
  <c r="V90"/>
  <c r="Y90" s="1"/>
  <c r="X90"/>
  <c r="V74"/>
  <c r="Y74" s="1"/>
  <c r="X74"/>
  <c r="AN136" i="5388"/>
  <c r="M137" i="5391"/>
  <c r="AO137" i="5388"/>
  <c r="N137" i="5391" s="1"/>
  <c r="Q28"/>
  <c r="AR69" i="5390"/>
  <c r="Q69" i="5391"/>
  <c r="U69" s="1"/>
  <c r="Q183"/>
  <c r="AR178" i="5390"/>
  <c r="Q178" i="5391"/>
  <c r="Q170"/>
  <c r="AR174" i="5390"/>
  <c r="Q174" i="5391"/>
  <c r="U174" s="1"/>
  <c r="M117"/>
  <c r="U117" s="1"/>
  <c r="M84"/>
  <c r="U84" s="1"/>
  <c r="M15"/>
  <c r="U15" s="1"/>
  <c r="AO168" i="5388"/>
  <c r="M168" i="5391"/>
  <c r="U168" s="1"/>
  <c r="M67"/>
  <c r="M14"/>
  <c r="U14" s="1"/>
  <c r="AN173" i="5388"/>
  <c r="AO177"/>
  <c r="N177" i="5391" s="1"/>
  <c r="M177"/>
  <c r="M145"/>
  <c r="U145" s="1"/>
  <c r="AO145" i="5388"/>
  <c r="M126" i="5391"/>
  <c r="U126" s="1"/>
  <c r="M90"/>
  <c r="U90" s="1"/>
  <c r="AO158" i="5388"/>
  <c r="M158" i="5391"/>
  <c r="U158" s="1"/>
  <c r="M52"/>
  <c r="U52" s="1"/>
  <c r="M9"/>
  <c r="U9" s="1"/>
  <c r="M34"/>
  <c r="U34" s="1"/>
  <c r="M109"/>
  <c r="U109" s="1"/>
  <c r="M77"/>
  <c r="U77" s="1"/>
  <c r="AO192" i="5388"/>
  <c r="N192" i="5391" s="1"/>
  <c r="M192"/>
  <c r="M111"/>
  <c r="U111" s="1"/>
  <c r="M75"/>
  <c r="U75" s="1"/>
  <c r="V188"/>
  <c r="Y188" s="1"/>
  <c r="X188"/>
  <c r="V171"/>
  <c r="Y171" s="1"/>
  <c r="X171"/>
  <c r="V159"/>
  <c r="Y159" s="1"/>
  <c r="X159"/>
  <c r="V143"/>
  <c r="Y143" s="1"/>
  <c r="X143"/>
  <c r="AO163" i="5388"/>
  <c r="M163" i="5391"/>
  <c r="U163" s="1"/>
  <c r="V172"/>
  <c r="Y172" s="1"/>
  <c r="X172"/>
  <c r="V156"/>
  <c r="Y156" s="1"/>
  <c r="X156"/>
  <c r="V111"/>
  <c r="Y111" s="1"/>
  <c r="X111"/>
  <c r="V79"/>
  <c r="Y79" s="1"/>
  <c r="X79"/>
  <c r="V66"/>
  <c r="Y66" s="1"/>
  <c r="X66"/>
  <c r="V47"/>
  <c r="Y47" s="1"/>
  <c r="X47"/>
  <c r="X12"/>
  <c r="V12"/>
  <c r="Y12" s="1"/>
  <c r="M127"/>
  <c r="U127" s="1"/>
  <c r="M94"/>
  <c r="U94" s="1"/>
  <c r="M41"/>
  <c r="U41" s="1"/>
  <c r="M50"/>
  <c r="U50" s="1"/>
  <c r="Q37"/>
  <c r="AR184" i="5390"/>
  <c r="Q184" i="5391"/>
  <c r="AR179" i="5390"/>
  <c r="Q179" i="5391"/>
  <c r="AR176" i="5390"/>
  <c r="Q176" i="5391"/>
  <c r="U176" s="1"/>
  <c r="Q138"/>
  <c r="AU112" i="5390"/>
  <c r="Q112" i="5391"/>
  <c r="AU48" i="5390"/>
  <c r="AU46" s="1"/>
  <c r="Q48" i="5391"/>
  <c r="AU65" i="5390"/>
  <c r="Q65" i="5391"/>
  <c r="AR188" i="5390"/>
  <c r="Q188" i="5391"/>
  <c r="AU141" i="5390"/>
  <c r="Q141" i="5391"/>
  <c r="Q116"/>
  <c r="AR191" i="5390"/>
  <c r="Q191" i="5391"/>
  <c r="M189"/>
  <c r="AO189" i="5388"/>
  <c r="N189" i="5391" s="1"/>
  <c r="M125"/>
  <c r="U125" s="1"/>
  <c r="M108"/>
  <c r="U108" s="1"/>
  <c r="M92"/>
  <c r="U92" s="1"/>
  <c r="M76"/>
  <c r="U76" s="1"/>
  <c r="M26"/>
  <c r="U26" s="1"/>
  <c r="M181"/>
  <c r="AO181" i="5388"/>
  <c r="N181" i="5391" s="1"/>
  <c r="AO183" i="5388"/>
  <c r="N183" i="5391" s="1"/>
  <c r="M183"/>
  <c r="AO160" i="5388"/>
  <c r="M160" i="5391"/>
  <c r="U160" s="1"/>
  <c r="AO144" i="5388"/>
  <c r="M144" i="5391"/>
  <c r="U144" s="1"/>
  <c r="M58"/>
  <c r="U58" s="1"/>
  <c r="M25"/>
  <c r="U25" s="1"/>
  <c r="AO167" i="5388"/>
  <c r="M167" i="5391"/>
  <c r="U167" s="1"/>
  <c r="AO138" i="5388"/>
  <c r="N138" i="5391" s="1"/>
  <c r="M138"/>
  <c r="M161"/>
  <c r="U161" s="1"/>
  <c r="AO161" i="5388"/>
  <c r="M55" i="5391"/>
  <c r="AO190" i="5388"/>
  <c r="N190" i="5391" s="1"/>
  <c r="M190"/>
  <c r="AO179" i="5388"/>
  <c r="N179" i="5391" s="1"/>
  <c r="M179"/>
  <c r="M106"/>
  <c r="U106" s="1"/>
  <c r="M78"/>
  <c r="U78" s="1"/>
  <c r="AO166" i="5388"/>
  <c r="M166" i="5391"/>
  <c r="U166" s="1"/>
  <c r="AO150" i="5388"/>
  <c r="M150" i="5391"/>
  <c r="U150" s="1"/>
  <c r="M61"/>
  <c r="AN6" i="5388"/>
  <c r="M8" i="5391"/>
  <c r="U8" s="1"/>
  <c r="M68"/>
  <c r="U68" s="1"/>
  <c r="M157"/>
  <c r="U157" s="1"/>
  <c r="AO157" i="5388"/>
  <c r="M60" i="5391"/>
  <c r="M122"/>
  <c r="U122" s="1"/>
  <c r="M101"/>
  <c r="U101" s="1"/>
  <c r="M85"/>
  <c r="U85" s="1"/>
  <c r="M95"/>
  <c r="U95" s="1"/>
  <c r="M17"/>
  <c r="U17" s="1"/>
  <c r="AO184" i="5388"/>
  <c r="N184" i="5391" s="1"/>
  <c r="M184"/>
  <c r="AO120" i="5388"/>
  <c r="N120" i="5391" s="1"/>
  <c r="M120"/>
  <c r="M103"/>
  <c r="U103" s="1"/>
  <c r="M83"/>
  <c r="U83" s="1"/>
  <c r="R43"/>
  <c r="R37"/>
  <c r="AU190" i="5390"/>
  <c r="V192" i="5391"/>
  <c r="Y192" s="1"/>
  <c r="X192"/>
  <c r="V184"/>
  <c r="Y184" s="1"/>
  <c r="X184"/>
  <c r="V176"/>
  <c r="Y176" s="1"/>
  <c r="X176"/>
  <c r="V167"/>
  <c r="Y167" s="1"/>
  <c r="X167"/>
  <c r="V151"/>
  <c r="Y151" s="1"/>
  <c r="X151"/>
  <c r="V147"/>
  <c r="Y147" s="1"/>
  <c r="X147"/>
  <c r="V133"/>
  <c r="Y133" s="1"/>
  <c r="X133"/>
  <c r="V168"/>
  <c r="Y168" s="1"/>
  <c r="X168"/>
  <c r="V160"/>
  <c r="Y160" s="1"/>
  <c r="X160"/>
  <c r="V152"/>
  <c r="Y152" s="1"/>
  <c r="X152"/>
  <c r="V144"/>
  <c r="Y144" s="1"/>
  <c r="X144"/>
  <c r="V134"/>
  <c r="Y134" s="1"/>
  <c r="X134"/>
  <c r="V118"/>
  <c r="Y118" s="1"/>
  <c r="X118"/>
  <c r="V105"/>
  <c r="Y105" s="1"/>
  <c r="X105"/>
  <c r="V89"/>
  <c r="Y89" s="1"/>
  <c r="X89"/>
  <c r="V73"/>
  <c r="Y73" s="1"/>
  <c r="X73"/>
  <c r="V170"/>
  <c r="Y170" s="1"/>
  <c r="X170"/>
  <c r="V154"/>
  <c r="Y154" s="1"/>
  <c r="X154"/>
  <c r="V128"/>
  <c r="Y128" s="1"/>
  <c r="X128"/>
  <c r="V116"/>
  <c r="Y116" s="1"/>
  <c r="X116"/>
  <c r="V103"/>
  <c r="X103"/>
  <c r="V87"/>
  <c r="X87"/>
  <c r="V70"/>
  <c r="Y70" s="1"/>
  <c r="X70"/>
  <c r="V61"/>
  <c r="Y61" s="1"/>
  <c r="X61"/>
  <c r="V52"/>
  <c r="Y52" s="1"/>
  <c r="X52"/>
  <c r="X41"/>
  <c r="V41"/>
  <c r="Y41" s="1"/>
  <c r="V30"/>
  <c r="Y30" s="1"/>
  <c r="X30"/>
  <c r="V17"/>
  <c r="X17"/>
  <c r="M11"/>
  <c r="U11" s="1"/>
  <c r="M119"/>
  <c r="U119" s="1"/>
  <c r="M102"/>
  <c r="U102" s="1"/>
  <c r="V190"/>
  <c r="Y190" s="1"/>
  <c r="X190"/>
  <c r="V182"/>
  <c r="Y182" s="1"/>
  <c r="X182"/>
  <c r="V174"/>
  <c r="Y174" s="1"/>
  <c r="X174"/>
  <c r="V161"/>
  <c r="Y161" s="1"/>
  <c r="X161"/>
  <c r="V145"/>
  <c r="Y145" s="1"/>
  <c r="X145"/>
  <c r="V140"/>
  <c r="Y140" s="1"/>
  <c r="X140"/>
  <c r="X127"/>
  <c r="V127"/>
  <c r="Y127" s="1"/>
  <c r="V86"/>
  <c r="Y86" s="1"/>
  <c r="X86"/>
  <c r="V69"/>
  <c r="Y69" s="1"/>
  <c r="X69"/>
  <c r="V60"/>
  <c r="Y60" s="1"/>
  <c r="X60"/>
  <c r="V50"/>
  <c r="Y50" s="1"/>
  <c r="X50"/>
  <c r="V10"/>
  <c r="X10"/>
  <c r="V42"/>
  <c r="Y42" s="1"/>
  <c r="X42"/>
  <c r="AU174" i="5390"/>
  <c r="AU69"/>
  <c r="AR67"/>
  <c r="AU181"/>
  <c r="AU177"/>
  <c r="AU135"/>
  <c r="AU189"/>
  <c r="AU129"/>
  <c r="AU116"/>
  <c r="AR116"/>
  <c r="AR48"/>
  <c r="AU179"/>
  <c r="AR112"/>
  <c r="AR141"/>
  <c r="AU188"/>
  <c r="AN180"/>
  <c r="AJ180"/>
  <c r="T180"/>
  <c r="AF180"/>
  <c r="AB180"/>
  <c r="X180"/>
  <c r="P180"/>
  <c r="AR55"/>
  <c r="AU55"/>
  <c r="AN72"/>
  <c r="AF72"/>
  <c r="AB72"/>
  <c r="AJ72"/>
  <c r="T72"/>
  <c r="P72"/>
  <c r="X72"/>
  <c r="AR187"/>
  <c r="AU187"/>
  <c r="AR60"/>
  <c r="AU137"/>
  <c r="AR65"/>
  <c r="AU191"/>
  <c r="AR186"/>
  <c r="AN136"/>
  <c r="AF136"/>
  <c r="AB136"/>
  <c r="AJ136"/>
  <c r="T136"/>
  <c r="P136"/>
  <c r="X136"/>
  <c r="AQ57"/>
  <c r="Q57" i="5391" s="1"/>
  <c r="AR183" i="5390"/>
  <c r="AU183"/>
  <c r="AR56"/>
  <c r="AU56"/>
  <c r="AU140"/>
  <c r="AR140"/>
  <c r="AR71"/>
  <c r="AU71"/>
  <c r="AQ142"/>
  <c r="AU170"/>
  <c r="AU142" s="1"/>
  <c r="AR170"/>
  <c r="AR185"/>
  <c r="AU192"/>
  <c r="AN173"/>
  <c r="AB173"/>
  <c r="AJ173"/>
  <c r="AF173"/>
  <c r="X173"/>
  <c r="P173"/>
  <c r="T173"/>
  <c r="AJ46"/>
  <c r="AF46"/>
  <c r="AB46"/>
  <c r="T46"/>
  <c r="P46"/>
  <c r="AN46"/>
  <c r="X46"/>
  <c r="AU138"/>
  <c r="AR138"/>
  <c r="AQ72"/>
  <c r="AU61"/>
  <c r="AU184"/>
  <c r="AJ57"/>
  <c r="AN57"/>
  <c r="X57"/>
  <c r="AB57"/>
  <c r="T57"/>
  <c r="AF57"/>
  <c r="P57"/>
  <c r="AJ63"/>
  <c r="AN63"/>
  <c r="AB63"/>
  <c r="P63"/>
  <c r="AF63"/>
  <c r="X63"/>
  <c r="T63"/>
  <c r="AQ46"/>
  <c r="AU175"/>
  <c r="AR175"/>
  <c r="AU70"/>
  <c r="AR70"/>
  <c r="AU120"/>
  <c r="AR120"/>
  <c r="AR64"/>
  <c r="AU64"/>
  <c r="AN114"/>
  <c r="AF114"/>
  <c r="X114"/>
  <c r="AJ114"/>
  <c r="AB114"/>
  <c r="P114"/>
  <c r="T114"/>
  <c r="AU66"/>
  <c r="AR47"/>
  <c r="AU176"/>
  <c r="AR62"/>
  <c r="AU178"/>
  <c r="AN13" i="5388"/>
  <c r="S193"/>
  <c r="AN57"/>
  <c r="AN51"/>
  <c r="AN72"/>
  <c r="AN114"/>
  <c r="AA193"/>
  <c r="AN180"/>
  <c r="AN28"/>
  <c r="AQ51" i="5390"/>
  <c r="AQ114"/>
  <c r="R193"/>
  <c r="R2" s="1"/>
  <c r="N193"/>
  <c r="V193"/>
  <c r="AH193"/>
  <c r="Z193"/>
  <c r="AL193"/>
  <c r="AD193"/>
  <c r="AQ180"/>
  <c r="AQ136"/>
  <c r="AQ63"/>
  <c r="AQ173"/>
  <c r="K193" i="5389"/>
  <c r="Q63"/>
  <c r="G193"/>
  <c r="AI193" i="5388"/>
  <c r="AN46"/>
  <c r="AN37"/>
  <c r="AE193"/>
  <c r="W193"/>
  <c r="O193"/>
  <c r="H180"/>
  <c r="L180"/>
  <c r="H142"/>
  <c r="U64" i="5391" l="1"/>
  <c r="AT192" i="5388"/>
  <c r="U135" i="5391"/>
  <c r="O193" i="5389"/>
  <c r="U188" i="5391"/>
  <c r="U138"/>
  <c r="U113"/>
  <c r="U65"/>
  <c r="Y103"/>
  <c r="AU72" i="5390"/>
  <c r="AU57"/>
  <c r="U43" i="5391"/>
  <c r="U190"/>
  <c r="U67"/>
  <c r="U56"/>
  <c r="U141"/>
  <c r="U112"/>
  <c r="U61"/>
  <c r="U177"/>
  <c r="U66"/>
  <c r="M51"/>
  <c r="AR46" i="5390"/>
  <c r="Q46" i="5391"/>
  <c r="R185"/>
  <c r="AR57" i="5390"/>
  <c r="R186" i="5391"/>
  <c r="R141"/>
  <c r="N166"/>
  <c r="U184"/>
  <c r="M173"/>
  <c r="R69"/>
  <c r="N162"/>
  <c r="U28"/>
  <c r="R181"/>
  <c r="M63"/>
  <c r="N156"/>
  <c r="M19"/>
  <c r="R137"/>
  <c r="M157" i="5388"/>
  <c r="Q151"/>
  <c r="Q167"/>
  <c r="U150"/>
  <c r="U166"/>
  <c r="Y145"/>
  <c r="Y161"/>
  <c r="AG156"/>
  <c r="AG172"/>
  <c r="AK158"/>
  <c r="M166"/>
  <c r="Q152"/>
  <c r="U163"/>
  <c r="AC153"/>
  <c r="AG169"/>
  <c r="AK147"/>
  <c r="Q153"/>
  <c r="Q169"/>
  <c r="U148"/>
  <c r="U164"/>
  <c r="Y143"/>
  <c r="Y159"/>
  <c r="AC154"/>
  <c r="AC170"/>
  <c r="AK170"/>
  <c r="M162"/>
  <c r="Q164"/>
  <c r="Y158"/>
  <c r="AC165"/>
  <c r="AK143"/>
  <c r="M147"/>
  <c r="M171"/>
  <c r="M152"/>
  <c r="M168"/>
  <c r="Q146"/>
  <c r="Q162"/>
  <c r="U157"/>
  <c r="AC152"/>
  <c r="AC168"/>
  <c r="AG147"/>
  <c r="AG163"/>
  <c r="AK153"/>
  <c r="AK169"/>
  <c r="Y148"/>
  <c r="Y164"/>
  <c r="AC143"/>
  <c r="AC155"/>
  <c r="AC167"/>
  <c r="AG154"/>
  <c r="AG170"/>
  <c r="AK144"/>
  <c r="AK160"/>
  <c r="AC145"/>
  <c r="M159"/>
  <c r="M144"/>
  <c r="Q170"/>
  <c r="U165"/>
  <c r="AC160"/>
  <c r="AG155"/>
  <c r="AG171"/>
  <c r="AK161"/>
  <c r="Y172"/>
  <c r="AG162"/>
  <c r="AK152"/>
  <c r="M153"/>
  <c r="M169"/>
  <c r="Q147"/>
  <c r="U162"/>
  <c r="Y157"/>
  <c r="AG152"/>
  <c r="AG168"/>
  <c r="AK154"/>
  <c r="AC149"/>
  <c r="AG161"/>
  <c r="AK167"/>
  <c r="M167"/>
  <c r="Q149"/>
  <c r="U160"/>
  <c r="Y155"/>
  <c r="AC150"/>
  <c r="AK162"/>
  <c r="Q156"/>
  <c r="AC157"/>
  <c r="AG165"/>
  <c r="AK171"/>
  <c r="M163"/>
  <c r="M164"/>
  <c r="Q158"/>
  <c r="U153"/>
  <c r="AC148"/>
  <c r="AG143"/>
  <c r="AK165"/>
  <c r="Y144"/>
  <c r="AC151"/>
  <c r="AG166"/>
  <c r="AK156"/>
  <c r="M145"/>
  <c r="M161"/>
  <c r="Q155"/>
  <c r="Q171"/>
  <c r="U154"/>
  <c r="U170"/>
  <c r="Y149"/>
  <c r="Y165"/>
  <c r="AG144"/>
  <c r="AG160"/>
  <c r="AK146"/>
  <c r="AK166"/>
  <c r="M146"/>
  <c r="Q160"/>
  <c r="U143"/>
  <c r="U171"/>
  <c r="Y146"/>
  <c r="AC161"/>
  <c r="AG145"/>
  <c r="AK155"/>
  <c r="M143"/>
  <c r="Q157"/>
  <c r="U152"/>
  <c r="U168"/>
  <c r="Y147"/>
  <c r="Y163"/>
  <c r="AC158"/>
  <c r="M170"/>
  <c r="Q172"/>
  <c r="U147"/>
  <c r="Y166"/>
  <c r="AG149"/>
  <c r="AK151"/>
  <c r="M151"/>
  <c r="M156"/>
  <c r="M172"/>
  <c r="Q150"/>
  <c r="Q166"/>
  <c r="U145"/>
  <c r="U161"/>
  <c r="AC156"/>
  <c r="AC172"/>
  <c r="AG151"/>
  <c r="AG167"/>
  <c r="AK157"/>
  <c r="Y152"/>
  <c r="Y168"/>
  <c r="AC159"/>
  <c r="AG158"/>
  <c r="AK148"/>
  <c r="AK164"/>
  <c r="M149"/>
  <c r="M165"/>
  <c r="Q143"/>
  <c r="Q159"/>
  <c r="U158"/>
  <c r="Y153"/>
  <c r="Y169"/>
  <c r="AG148"/>
  <c r="AG164"/>
  <c r="AK150"/>
  <c r="M154"/>
  <c r="Q168"/>
  <c r="U151"/>
  <c r="Y154"/>
  <c r="AC169"/>
  <c r="AG153"/>
  <c r="AK163"/>
  <c r="M155"/>
  <c r="Q145"/>
  <c r="Q161"/>
  <c r="U156"/>
  <c r="U172"/>
  <c r="Y151"/>
  <c r="Y167"/>
  <c r="AC146"/>
  <c r="AC162"/>
  <c r="Q148"/>
  <c r="U159"/>
  <c r="Y170"/>
  <c r="AG157"/>
  <c r="AK159"/>
  <c r="M160"/>
  <c r="Q154"/>
  <c r="U149"/>
  <c r="AC144"/>
  <c r="AK145"/>
  <c r="Y156"/>
  <c r="AC147"/>
  <c r="AC171"/>
  <c r="AG146"/>
  <c r="AK168"/>
  <c r="Q163"/>
  <c r="U146"/>
  <c r="M158"/>
  <c r="Q144"/>
  <c r="U155"/>
  <c r="Y162"/>
  <c r="Q165"/>
  <c r="U144"/>
  <c r="Y171"/>
  <c r="AC166"/>
  <c r="M150"/>
  <c r="U167"/>
  <c r="Y150"/>
  <c r="M148"/>
  <c r="U169"/>
  <c r="AC164"/>
  <c r="AG159"/>
  <c r="AK149"/>
  <c r="Y160"/>
  <c r="AC163"/>
  <c r="AG150"/>
  <c r="AK172"/>
  <c r="R62" i="5391"/>
  <c r="R170"/>
  <c r="N150"/>
  <c r="U179"/>
  <c r="M136"/>
  <c r="Y132"/>
  <c r="R177"/>
  <c r="AO142" i="5388"/>
  <c r="M142" i="5391"/>
  <c r="U192"/>
  <c r="U139"/>
  <c r="U70"/>
  <c r="N182"/>
  <c r="N155"/>
  <c r="U71"/>
  <c r="R129"/>
  <c r="U6"/>
  <c r="U60"/>
  <c r="AR173" i="5390"/>
  <c r="Q173" i="5391"/>
  <c r="AR51" i="5390"/>
  <c r="Q51" i="5391"/>
  <c r="M114"/>
  <c r="R120"/>
  <c r="R175"/>
  <c r="AR72" i="5390"/>
  <c r="Q72" i="5391"/>
  <c r="R140"/>
  <c r="R65"/>
  <c r="R187"/>
  <c r="N157"/>
  <c r="N161"/>
  <c r="N160"/>
  <c r="R191"/>
  <c r="R188"/>
  <c r="R184"/>
  <c r="N168"/>
  <c r="R174"/>
  <c r="N149"/>
  <c r="N153"/>
  <c r="R190"/>
  <c r="U185"/>
  <c r="N154"/>
  <c r="N170"/>
  <c r="N164"/>
  <c r="U189"/>
  <c r="R135"/>
  <c r="U120"/>
  <c r="U175"/>
  <c r="N152"/>
  <c r="U181"/>
  <c r="U62"/>
  <c r="N146"/>
  <c r="U19"/>
  <c r="U137"/>
  <c r="M46"/>
  <c r="AR136" i="5390"/>
  <c r="Q136" i="5391"/>
  <c r="AO180" i="5388"/>
  <c r="M180" i="5391"/>
  <c r="R70"/>
  <c r="R60"/>
  <c r="R116"/>
  <c r="N167"/>
  <c r="R176"/>
  <c r="N163"/>
  <c r="U183"/>
  <c r="N151"/>
  <c r="R189"/>
  <c r="U55"/>
  <c r="AR180" i="5390"/>
  <c r="Q180" i="5391"/>
  <c r="AR114" i="5390"/>
  <c r="Q114" i="5391"/>
  <c r="M57"/>
  <c r="R64"/>
  <c r="R71"/>
  <c r="R56"/>
  <c r="R112"/>
  <c r="M6"/>
  <c r="U191"/>
  <c r="U13"/>
  <c r="U178"/>
  <c r="N165"/>
  <c r="R66"/>
  <c r="M191" i="5388"/>
  <c r="Q185"/>
  <c r="U184"/>
  <c r="AG190"/>
  <c r="Q182"/>
  <c r="AC187"/>
  <c r="M181"/>
  <c r="Q187"/>
  <c r="U182"/>
  <c r="AC188"/>
  <c r="Y192"/>
  <c r="AK184"/>
  <c r="M186"/>
  <c r="U191"/>
  <c r="AC186"/>
  <c r="AG181"/>
  <c r="AK186"/>
  <c r="Y182"/>
  <c r="AC181"/>
  <c r="AG188"/>
  <c r="AK185"/>
  <c r="M187"/>
  <c r="Q181"/>
  <c r="Y191"/>
  <c r="M192"/>
  <c r="U189"/>
  <c r="AG191"/>
  <c r="Q183"/>
  <c r="Y189"/>
  <c r="AC184"/>
  <c r="AK191"/>
  <c r="M188"/>
  <c r="Q192"/>
  <c r="U187"/>
  <c r="AC182"/>
  <c r="AK189"/>
  <c r="Q189"/>
  <c r="U188"/>
  <c r="Y183"/>
  <c r="Q190"/>
  <c r="Y184"/>
  <c r="AK188"/>
  <c r="Q191"/>
  <c r="U186"/>
  <c r="Y181"/>
  <c r="AC192"/>
  <c r="U185"/>
  <c r="AG187"/>
  <c r="M190"/>
  <c r="Q184"/>
  <c r="AC190"/>
  <c r="AG185"/>
  <c r="AK190"/>
  <c r="Y186"/>
  <c r="AC185"/>
  <c r="AG192"/>
  <c r="AK181"/>
  <c r="M183"/>
  <c r="U192"/>
  <c r="Y187"/>
  <c r="AG182"/>
  <c r="M184"/>
  <c r="U181"/>
  <c r="Y188"/>
  <c r="AG183"/>
  <c r="AK192"/>
  <c r="U190"/>
  <c r="Y185"/>
  <c r="AK183"/>
  <c r="Q186"/>
  <c r="AC183"/>
  <c r="M185"/>
  <c r="Q188"/>
  <c r="U183"/>
  <c r="AG189"/>
  <c r="Y190"/>
  <c r="AC189"/>
  <c r="AG186"/>
  <c r="AK187"/>
  <c r="AC191"/>
  <c r="M189"/>
  <c r="M182"/>
  <c r="AK182"/>
  <c r="AG184"/>
  <c r="M37" i="5391"/>
  <c r="AR63" i="5390"/>
  <c r="Q63" i="5391"/>
  <c r="M28"/>
  <c r="M72"/>
  <c r="M13"/>
  <c r="R47"/>
  <c r="AU180" i="5390"/>
  <c r="R138" i="5391"/>
  <c r="AR142" i="5390"/>
  <c r="Q142" i="5391"/>
  <c r="R183"/>
  <c r="R55"/>
  <c r="R48"/>
  <c r="R67"/>
  <c r="Y17"/>
  <c r="N144"/>
  <c r="U116"/>
  <c r="U48"/>
  <c r="U46" s="1"/>
  <c r="R179"/>
  <c r="N158"/>
  <c r="N145"/>
  <c r="U170"/>
  <c r="U142" s="1"/>
  <c r="R178"/>
  <c r="N172"/>
  <c r="Y104"/>
  <c r="U187"/>
  <c r="R61"/>
  <c r="N147"/>
  <c r="Y87"/>
  <c r="N169"/>
  <c r="N143"/>
  <c r="N148"/>
  <c r="R192"/>
  <c r="Y10"/>
  <c r="U37"/>
  <c r="U140"/>
  <c r="U129"/>
  <c r="N159"/>
  <c r="U186"/>
  <c r="AU63" i="5390"/>
  <c r="AU114"/>
  <c r="AU173"/>
  <c r="AU51"/>
  <c r="AU136"/>
  <c r="T193"/>
  <c r="T2" s="1"/>
  <c r="Z2"/>
  <c r="AB193"/>
  <c r="AB2" s="1"/>
  <c r="N2"/>
  <c r="P193"/>
  <c r="P2" s="1"/>
  <c r="AL2"/>
  <c r="AN193"/>
  <c r="AN2" s="1"/>
  <c r="V2"/>
  <c r="X193"/>
  <c r="X2" s="1"/>
  <c r="AJ193"/>
  <c r="AJ2" s="1"/>
  <c r="AH2"/>
  <c r="AD2"/>
  <c r="AF193"/>
  <c r="AF2" s="1"/>
  <c r="AP193"/>
  <c r="AR193" s="1"/>
  <c r="K194"/>
  <c r="H194" i="5389"/>
  <c r="P193" i="5391" l="1"/>
  <c r="U51"/>
  <c r="U72"/>
  <c r="U114"/>
  <c r="U57"/>
  <c r="AT193" i="5390"/>
  <c r="AT2" s="1"/>
  <c r="U173" i="5391"/>
  <c r="U63"/>
  <c r="U180" i="5388"/>
  <c r="M180"/>
  <c r="U136" i="5391"/>
  <c r="R63"/>
  <c r="AC142" i="5388"/>
  <c r="R46" i="5391"/>
  <c r="R180"/>
  <c r="R51"/>
  <c r="AK142" i="5388"/>
  <c r="AG142"/>
  <c r="AK180"/>
  <c r="Y180"/>
  <c r="Q180"/>
  <c r="R114" i="5391"/>
  <c r="N142"/>
  <c r="U142" i="5388"/>
  <c r="Q142"/>
  <c r="AC180"/>
  <c r="U180" i="5391"/>
  <c r="R173"/>
  <c r="R142"/>
  <c r="AG180" i="5388"/>
  <c r="P2" i="5391"/>
  <c r="N180"/>
  <c r="R136"/>
  <c r="R72"/>
  <c r="M142" i="5388"/>
  <c r="Y142"/>
  <c r="R57" i="5391"/>
  <c r="AR2" i="5390"/>
  <c r="AP2"/>
  <c r="L49"/>
  <c r="AV49" s="1"/>
  <c r="L149"/>
  <c r="AV149" s="1"/>
  <c r="L187"/>
  <c r="AV187" s="1"/>
  <c r="L100"/>
  <c r="AV100" s="1"/>
  <c r="L118"/>
  <c r="AV118" s="1"/>
  <c r="L158"/>
  <c r="AV158" s="1"/>
  <c r="L122"/>
  <c r="AV122" s="1"/>
  <c r="L113"/>
  <c r="AV113" s="1"/>
  <c r="L131"/>
  <c r="AV131" s="1"/>
  <c r="L22"/>
  <c r="AV22" s="1"/>
  <c r="L60"/>
  <c r="AV60" s="1"/>
  <c r="L162"/>
  <c r="AV162" s="1"/>
  <c r="L137"/>
  <c r="AV137" s="1"/>
  <c r="L191"/>
  <c r="AV191" s="1"/>
  <c r="L152"/>
  <c r="AV152" s="1"/>
  <c r="L92"/>
  <c r="AV92" s="1"/>
  <c r="L186"/>
  <c r="AV186" s="1"/>
  <c r="L53"/>
  <c r="AV53" s="1"/>
  <c r="L144"/>
  <c r="AV144" s="1"/>
  <c r="L134"/>
  <c r="AV134" s="1"/>
  <c r="L36"/>
  <c r="AV36" s="1"/>
  <c r="L55"/>
  <c r="AV55" s="1"/>
  <c r="L156"/>
  <c r="AV156" s="1"/>
  <c r="L56"/>
  <c r="AV56" s="1"/>
  <c r="L52"/>
  <c r="AV52" s="1"/>
  <c r="L10"/>
  <c r="AV10" s="1"/>
  <c r="L87"/>
  <c r="AV87" s="1"/>
  <c r="L150"/>
  <c r="AV150" s="1"/>
  <c r="L126"/>
  <c r="AV126" s="1"/>
  <c r="L155"/>
  <c r="AV155" s="1"/>
  <c r="L75"/>
  <c r="AV75" s="1"/>
  <c r="L129"/>
  <c r="AV129" s="1"/>
  <c r="L95"/>
  <c r="AV95" s="1"/>
  <c r="L91"/>
  <c r="AV91" s="1"/>
  <c r="L103"/>
  <c r="AV103" s="1"/>
  <c r="L109"/>
  <c r="AV109" s="1"/>
  <c r="L145"/>
  <c r="AV145" s="1"/>
  <c r="L132"/>
  <c r="AV132" s="1"/>
  <c r="L18"/>
  <c r="AV18" s="1"/>
  <c r="L128"/>
  <c r="AV128" s="1"/>
  <c r="L23"/>
  <c r="AV23" s="1"/>
  <c r="L123"/>
  <c r="AV123" s="1"/>
  <c r="L68"/>
  <c r="AV68" s="1"/>
  <c r="L133"/>
  <c r="AV133" s="1"/>
  <c r="L151"/>
  <c r="AV151" s="1"/>
  <c r="L14"/>
  <c r="AV14" s="1"/>
  <c r="L84"/>
  <c r="AV84" s="1"/>
  <c r="L44"/>
  <c r="AV44" s="1"/>
  <c r="L124"/>
  <c r="AV124" s="1"/>
  <c r="L120"/>
  <c r="AV120" s="1"/>
  <c r="L172"/>
  <c r="AV172" s="1"/>
  <c r="L21"/>
  <c r="AV21" s="1"/>
  <c r="L38"/>
  <c r="AV38" s="1"/>
  <c r="L177"/>
  <c r="AV177" s="1"/>
  <c r="L104"/>
  <c r="AV104" s="1"/>
  <c r="L160"/>
  <c r="AV160" s="1"/>
  <c r="L165"/>
  <c r="AV165" s="1"/>
  <c r="L182"/>
  <c r="AV182" s="1"/>
  <c r="L135"/>
  <c r="AV135" s="1"/>
  <c r="L159"/>
  <c r="AV159" s="1"/>
  <c r="L69"/>
  <c r="AV69" s="1"/>
  <c r="L81"/>
  <c r="AV81" s="1"/>
  <c r="L170"/>
  <c r="AV170" s="1"/>
  <c r="L148"/>
  <c r="AV148" s="1"/>
  <c r="L171"/>
  <c r="AV171" s="1"/>
  <c r="L121"/>
  <c r="AV121" s="1"/>
  <c r="L12"/>
  <c r="AV12" s="1"/>
  <c r="L78"/>
  <c r="AV78" s="1"/>
  <c r="L174"/>
  <c r="AV174" s="1"/>
  <c r="L61"/>
  <c r="AV61" s="1"/>
  <c r="L40"/>
  <c r="AV40" s="1"/>
  <c r="L164"/>
  <c r="AV164" s="1"/>
  <c r="L9"/>
  <c r="AV9" s="1"/>
  <c r="L167"/>
  <c r="AV167" s="1"/>
  <c r="L101"/>
  <c r="AV101" s="1"/>
  <c r="L185"/>
  <c r="AV185" s="1"/>
  <c r="L15"/>
  <c r="AV15" s="1"/>
  <c r="L115"/>
  <c r="AV115" s="1"/>
  <c r="L179"/>
  <c r="AV179" s="1"/>
  <c r="L90"/>
  <c r="AV90" s="1"/>
  <c r="L70"/>
  <c r="AV70" s="1"/>
  <c r="L76"/>
  <c r="AV76" s="1"/>
  <c r="L27"/>
  <c r="AV27" s="1"/>
  <c r="L64"/>
  <c r="AV64" s="1"/>
  <c r="L188"/>
  <c r="AV188" s="1"/>
  <c r="L65"/>
  <c r="AV65" s="1"/>
  <c r="L54"/>
  <c r="AV54" s="1"/>
  <c r="L71"/>
  <c r="AV71" s="1"/>
  <c r="L106"/>
  <c r="AV106" s="1"/>
  <c r="L168"/>
  <c r="AV168" s="1"/>
  <c r="L181"/>
  <c r="AV181" s="1"/>
  <c r="L58"/>
  <c r="AV58" s="1"/>
  <c r="L108"/>
  <c r="AV108" s="1"/>
  <c r="L59"/>
  <c r="AV59" s="1"/>
  <c r="L67"/>
  <c r="AV67" s="1"/>
  <c r="L119"/>
  <c r="AV119" s="1"/>
  <c r="L94"/>
  <c r="AV94" s="1"/>
  <c r="L130"/>
  <c r="AV130" s="1"/>
  <c r="L146"/>
  <c r="AV146" s="1"/>
  <c r="L153"/>
  <c r="AV153" s="1"/>
  <c r="L39"/>
  <c r="AV39" s="1"/>
  <c r="L74"/>
  <c r="AV74" s="1"/>
  <c r="L82"/>
  <c r="AV82" s="1"/>
  <c r="L17"/>
  <c r="AV17" s="1"/>
  <c r="L105"/>
  <c r="AV105" s="1"/>
  <c r="L163"/>
  <c r="AV163" s="1"/>
  <c r="L41"/>
  <c r="AV41" s="1"/>
  <c r="L45"/>
  <c r="AV45" s="1"/>
  <c r="L16"/>
  <c r="AV16" s="1"/>
  <c r="L30"/>
  <c r="AV30" s="1"/>
  <c r="L33"/>
  <c r="AV33" s="1"/>
  <c r="L85"/>
  <c r="AV85" s="1"/>
  <c r="L66"/>
  <c r="AV66" s="1"/>
  <c r="L111"/>
  <c r="AV111" s="1"/>
  <c r="L50"/>
  <c r="AV50" s="1"/>
  <c r="L190"/>
  <c r="AV190" s="1"/>
  <c r="L140"/>
  <c r="AV140" s="1"/>
  <c r="L31"/>
  <c r="AV31" s="1"/>
  <c r="L93"/>
  <c r="AV93" s="1"/>
  <c r="L34"/>
  <c r="AV34" s="1"/>
  <c r="L97"/>
  <c r="AV97" s="1"/>
  <c r="L48"/>
  <c r="AV48" s="1"/>
  <c r="L88"/>
  <c r="AV88" s="1"/>
  <c r="L77"/>
  <c r="AV77" s="1"/>
  <c r="L112"/>
  <c r="AV112" s="1"/>
  <c r="L139"/>
  <c r="AV139" s="1"/>
  <c r="L62"/>
  <c r="AV62" s="1"/>
  <c r="L11"/>
  <c r="AV11" s="1"/>
  <c r="L127"/>
  <c r="AV127" s="1"/>
  <c r="L161"/>
  <c r="AV161" s="1"/>
  <c r="L107"/>
  <c r="AV107" s="1"/>
  <c r="L125"/>
  <c r="AV125" s="1"/>
  <c r="L102"/>
  <c r="AV102" s="1"/>
  <c r="L79"/>
  <c r="AV79" s="1"/>
  <c r="L83"/>
  <c r="AV83" s="1"/>
  <c r="L7"/>
  <c r="AV7" s="1"/>
  <c r="L184"/>
  <c r="AV184" s="1"/>
  <c r="L99"/>
  <c r="AV99" s="1"/>
  <c r="L98"/>
  <c r="AV98" s="1"/>
  <c r="L141"/>
  <c r="AV141" s="1"/>
  <c r="L110"/>
  <c r="AV110" s="1"/>
  <c r="L169"/>
  <c r="AV169" s="1"/>
  <c r="L26"/>
  <c r="AV26" s="1"/>
  <c r="L143"/>
  <c r="AV143" s="1"/>
  <c r="L42"/>
  <c r="AV42" s="1"/>
  <c r="L183"/>
  <c r="AV183" s="1"/>
  <c r="L25"/>
  <c r="AV25" s="1"/>
  <c r="L157"/>
  <c r="AV157" s="1"/>
  <c r="L117"/>
  <c r="AV117" s="1"/>
  <c r="L175"/>
  <c r="AV175" s="1"/>
  <c r="L154"/>
  <c r="AV154" s="1"/>
  <c r="L138"/>
  <c r="AV138" s="1"/>
  <c r="L73"/>
  <c r="AV73" s="1"/>
  <c r="L96"/>
  <c r="AV96" s="1"/>
  <c r="L89"/>
  <c r="AV89" s="1"/>
  <c r="L176"/>
  <c r="AV176" s="1"/>
  <c r="L166"/>
  <c r="AV166" s="1"/>
  <c r="L189"/>
  <c r="AV189" s="1"/>
  <c r="L147"/>
  <c r="AV147" s="1"/>
  <c r="L86"/>
  <c r="AV86" s="1"/>
  <c r="L178"/>
  <c r="AV178" s="1"/>
  <c r="L116"/>
  <c r="AV116" s="1"/>
  <c r="L80"/>
  <c r="AV80" s="1"/>
  <c r="L47"/>
  <c r="AV47" s="1"/>
  <c r="L8"/>
  <c r="AV8" s="1"/>
  <c r="L192"/>
  <c r="AV192" s="1"/>
  <c r="I190" i="5389"/>
  <c r="I186"/>
  <c r="I182"/>
  <c r="I179"/>
  <c r="I175"/>
  <c r="I185"/>
  <c r="I174"/>
  <c r="I171"/>
  <c r="I156"/>
  <c r="I152"/>
  <c r="I148"/>
  <c r="I164"/>
  <c r="I163"/>
  <c r="I158"/>
  <c r="I154"/>
  <c r="I150"/>
  <c r="I146"/>
  <c r="I143"/>
  <c r="I141"/>
  <c r="I137"/>
  <c r="I134"/>
  <c r="I130"/>
  <c r="I126"/>
  <c r="I122"/>
  <c r="I118"/>
  <c r="I144"/>
  <c r="I168"/>
  <c r="I167"/>
  <c r="I140"/>
  <c r="I109"/>
  <c r="I106"/>
  <c r="I101"/>
  <c r="I95"/>
  <c r="I91"/>
  <c r="I87"/>
  <c r="I83"/>
  <c r="I79"/>
  <c r="I151"/>
  <c r="I133"/>
  <c r="I129"/>
  <c r="I125"/>
  <c r="I121"/>
  <c r="I117"/>
  <c r="I107"/>
  <c r="I99"/>
  <c r="I103"/>
  <c r="I147"/>
  <c r="I113"/>
  <c r="I111"/>
  <c r="I90"/>
  <c r="I86"/>
  <c r="I82"/>
  <c r="I78"/>
  <c r="I116"/>
  <c r="I93"/>
  <c r="I189"/>
  <c r="I160"/>
  <c r="I68"/>
  <c r="I155"/>
  <c r="I132"/>
  <c r="I128"/>
  <c r="I120"/>
  <c r="I97"/>
  <c r="I94"/>
  <c r="I59"/>
  <c r="I52"/>
  <c r="I50"/>
  <c r="I44"/>
  <c r="I8"/>
  <c r="I124"/>
  <c r="I98"/>
  <c r="I73"/>
  <c r="I64"/>
  <c r="I56"/>
  <c r="I54"/>
  <c r="I172"/>
  <c r="I75"/>
  <c r="I61"/>
  <c r="I47"/>
  <c r="I12"/>
  <c r="I89"/>
  <c r="I41"/>
  <c r="I33"/>
  <c r="I23"/>
  <c r="I15"/>
  <c r="I10"/>
  <c r="I7"/>
  <c r="I11"/>
  <c r="I22"/>
  <c r="I31"/>
  <c r="I16"/>
  <c r="I34"/>
  <c r="I38"/>
  <c r="I105"/>
  <c r="I9"/>
  <c r="I76"/>
  <c r="I102"/>
  <c r="I153"/>
  <c r="I69"/>
  <c r="I139"/>
  <c r="I145"/>
  <c r="I159"/>
  <c r="I169"/>
  <c r="I188"/>
  <c r="I40"/>
  <c r="I25"/>
  <c r="I67"/>
  <c r="I55"/>
  <c r="I191"/>
  <c r="I178"/>
  <c r="I161"/>
  <c r="I166"/>
  <c r="I110"/>
  <c r="I21"/>
  <c r="I77"/>
  <c r="I84"/>
  <c r="I104"/>
  <c r="I119"/>
  <c r="I135"/>
  <c r="I170"/>
  <c r="I187"/>
  <c r="I184"/>
  <c r="I49"/>
  <c r="I26"/>
  <c r="I18"/>
  <c r="I36"/>
  <c r="I66"/>
  <c r="I45"/>
  <c r="I58"/>
  <c r="I42"/>
  <c r="I71"/>
  <c r="I70"/>
  <c r="I65"/>
  <c r="I100"/>
  <c r="I62"/>
  <c r="I92"/>
  <c r="I80"/>
  <c r="I88"/>
  <c r="I115"/>
  <c r="I123"/>
  <c r="I131"/>
  <c r="I138"/>
  <c r="I157"/>
  <c r="I176"/>
  <c r="I177"/>
  <c r="I192"/>
  <c r="I53"/>
  <c r="I17"/>
  <c r="I39"/>
  <c r="I81"/>
  <c r="I181"/>
  <c r="I96"/>
  <c r="I149"/>
  <c r="I165"/>
  <c r="I60"/>
  <c r="I27"/>
  <c r="I85"/>
  <c r="I162"/>
  <c r="I14"/>
  <c r="I30"/>
  <c r="I74"/>
  <c r="I48"/>
  <c r="I108"/>
  <c r="I112"/>
  <c r="I127"/>
  <c r="I183"/>
  <c r="H135" i="5388"/>
  <c r="H134"/>
  <c r="AO134" s="1"/>
  <c r="H133"/>
  <c r="AO133" s="1"/>
  <c r="H132"/>
  <c r="AO132" s="1"/>
  <c r="H131"/>
  <c r="AO131" s="1"/>
  <c r="H130"/>
  <c r="AO130" s="1"/>
  <c r="H129"/>
  <c r="H128"/>
  <c r="AO128" s="1"/>
  <c r="H127"/>
  <c r="AO127" s="1"/>
  <c r="H126"/>
  <c r="AO126" s="1"/>
  <c r="H125"/>
  <c r="AO125" s="1"/>
  <c r="H124"/>
  <c r="AO124" s="1"/>
  <c r="H123"/>
  <c r="AO123" s="1"/>
  <c r="H122"/>
  <c r="AO122" s="1"/>
  <c r="H121"/>
  <c r="AO121" s="1"/>
  <c r="H120"/>
  <c r="H119"/>
  <c r="AO119" s="1"/>
  <c r="H118"/>
  <c r="AO118" s="1"/>
  <c r="H117"/>
  <c r="AO117" s="1"/>
  <c r="H116"/>
  <c r="L114"/>
  <c r="H115"/>
  <c r="AO115" s="1"/>
  <c r="H113"/>
  <c r="H112"/>
  <c r="H111"/>
  <c r="AO111" s="1"/>
  <c r="H110"/>
  <c r="AO110" s="1"/>
  <c r="H109"/>
  <c r="AO109" s="1"/>
  <c r="H108"/>
  <c r="AO108" s="1"/>
  <c r="H107"/>
  <c r="AO107" s="1"/>
  <c r="H106"/>
  <c r="AO106" s="1"/>
  <c r="H105"/>
  <c r="AO105" s="1"/>
  <c r="H104"/>
  <c r="AO104" s="1"/>
  <c r="H103"/>
  <c r="AO103" s="1"/>
  <c r="H102"/>
  <c r="AO102" s="1"/>
  <c r="H101"/>
  <c r="AO101" s="1"/>
  <c r="H100"/>
  <c r="AO100" s="1"/>
  <c r="H99"/>
  <c r="AO99" s="1"/>
  <c r="H98"/>
  <c r="AO98" s="1"/>
  <c r="H97"/>
  <c r="AO97" s="1"/>
  <c r="H96"/>
  <c r="AO96" s="1"/>
  <c r="H95"/>
  <c r="AO95" s="1"/>
  <c r="H94"/>
  <c r="AO94" s="1"/>
  <c r="H93"/>
  <c r="AO93" s="1"/>
  <c r="H92"/>
  <c r="AO92" s="1"/>
  <c r="H91"/>
  <c r="AO91" s="1"/>
  <c r="H90"/>
  <c r="AO90" s="1"/>
  <c r="H89"/>
  <c r="AO89" s="1"/>
  <c r="H88"/>
  <c r="AO88" s="1"/>
  <c r="H87"/>
  <c r="AO87" s="1"/>
  <c r="H86"/>
  <c r="AO86" s="1"/>
  <c r="H85"/>
  <c r="AO85" s="1"/>
  <c r="H84"/>
  <c r="AO84" s="1"/>
  <c r="H83"/>
  <c r="AO83" s="1"/>
  <c r="H82"/>
  <c r="AO82" s="1"/>
  <c r="H81"/>
  <c r="AO81" s="1"/>
  <c r="H80"/>
  <c r="AO80" s="1"/>
  <c r="H79"/>
  <c r="AO79" s="1"/>
  <c r="H78"/>
  <c r="AO78" s="1"/>
  <c r="H77"/>
  <c r="AO77" s="1"/>
  <c r="H76"/>
  <c r="AO76" s="1"/>
  <c r="H75"/>
  <c r="AO75" s="1"/>
  <c r="H74"/>
  <c r="AO74" s="1"/>
  <c r="H73"/>
  <c r="AO73" s="1"/>
  <c r="H71"/>
  <c r="AO71" s="1"/>
  <c r="N71" i="5391" s="1"/>
  <c r="H70" i="5388"/>
  <c r="H69"/>
  <c r="AO69" s="1"/>
  <c r="N69" i="5391" s="1"/>
  <c r="H68" i="5388"/>
  <c r="H67"/>
  <c r="AO67" s="1"/>
  <c r="N67" i="5391" s="1"/>
  <c r="H66" i="5388"/>
  <c r="H65"/>
  <c r="H64"/>
  <c r="H62"/>
  <c r="AO62" s="1"/>
  <c r="N62" i="5391" s="1"/>
  <c r="H61" i="5388"/>
  <c r="AO61" s="1"/>
  <c r="N61" i="5391" s="1"/>
  <c r="H60" i="5388"/>
  <c r="AO60" s="1"/>
  <c r="N60" i="5391" s="1"/>
  <c r="H59" i="5388"/>
  <c r="AO59" s="1"/>
  <c r="N59" i="5391" s="1"/>
  <c r="L57" i="5388"/>
  <c r="H58"/>
  <c r="AO58" s="1"/>
  <c r="N58" i="5391" s="1"/>
  <c r="H56" i="5388"/>
  <c r="AO56" s="1"/>
  <c r="N56" i="5391" s="1"/>
  <c r="H55" i="5388"/>
  <c r="AO55" s="1"/>
  <c r="N55" i="5391" s="1"/>
  <c r="H54" i="5388"/>
  <c r="AO54" s="1"/>
  <c r="N54" i="5391" s="1"/>
  <c r="H53" i="5388"/>
  <c r="AO53" s="1"/>
  <c r="N53" i="5391" s="1"/>
  <c r="H52" i="5388"/>
  <c r="AO52" s="1"/>
  <c r="N52" i="5391" s="1"/>
  <c r="H45" i="5388"/>
  <c r="AO45" s="1"/>
  <c r="N45" i="5391" s="1"/>
  <c r="H44" i="5388"/>
  <c r="AO44" s="1"/>
  <c r="N44" i="5391" s="1"/>
  <c r="H50" i="5388"/>
  <c r="AO50" s="1"/>
  <c r="N50" i="5391" s="1"/>
  <c r="H49" i="5388"/>
  <c r="AO49" s="1"/>
  <c r="N49" i="5391" s="1"/>
  <c r="T193" l="1"/>
  <c r="AO68" i="5388"/>
  <c r="N68" i="5391" s="1"/>
  <c r="AV193" i="5390"/>
  <c r="AV2" s="1"/>
  <c r="I28" i="5389"/>
  <c r="N74" i="5391"/>
  <c r="N82"/>
  <c r="N90"/>
  <c r="N98"/>
  <c r="N106"/>
  <c r="N115"/>
  <c r="N122"/>
  <c r="N126"/>
  <c r="N134"/>
  <c r="N79"/>
  <c r="N87"/>
  <c r="N95"/>
  <c r="N99"/>
  <c r="N107"/>
  <c r="N111"/>
  <c r="N119"/>
  <c r="N127"/>
  <c r="N73"/>
  <c r="N77"/>
  <c r="N81"/>
  <c r="N85"/>
  <c r="N89"/>
  <c r="N93"/>
  <c r="N97"/>
  <c r="N101"/>
  <c r="N105"/>
  <c r="N109"/>
  <c r="N117"/>
  <c r="N121"/>
  <c r="N125"/>
  <c r="N133"/>
  <c r="N78"/>
  <c r="N86"/>
  <c r="N94"/>
  <c r="N102"/>
  <c r="N110"/>
  <c r="N118"/>
  <c r="N130"/>
  <c r="R193"/>
  <c r="R2"/>
  <c r="N75"/>
  <c r="N83"/>
  <c r="N91"/>
  <c r="N103"/>
  <c r="N123"/>
  <c r="N131"/>
  <c r="N76"/>
  <c r="N80"/>
  <c r="N84"/>
  <c r="N88"/>
  <c r="N92"/>
  <c r="N96"/>
  <c r="N100"/>
  <c r="N104"/>
  <c r="N108"/>
  <c r="N124"/>
  <c r="N128"/>
  <c r="N132"/>
  <c r="L180" i="5390"/>
  <c r="AV180" s="1"/>
  <c r="L72"/>
  <c r="AV72" s="1"/>
  <c r="L173"/>
  <c r="AV173" s="1"/>
  <c r="L46"/>
  <c r="AV46" s="1"/>
  <c r="L142"/>
  <c r="AV142" s="1"/>
  <c r="L6"/>
  <c r="AV6" s="1"/>
  <c r="L57"/>
  <c r="AV57" s="1"/>
  <c r="L63"/>
  <c r="AV63" s="1"/>
  <c r="L19"/>
  <c r="AV19" s="1"/>
  <c r="L43"/>
  <c r="AV43" s="1"/>
  <c r="L28"/>
  <c r="AV28" s="1"/>
  <c r="L114"/>
  <c r="AV114" s="1"/>
  <c r="L13"/>
  <c r="AV13" s="1"/>
  <c r="L37"/>
  <c r="AV37" s="1"/>
  <c r="L51"/>
  <c r="AV51" s="1"/>
  <c r="L136"/>
  <c r="AV136" s="1"/>
  <c r="I72" i="5389"/>
  <c r="I136"/>
  <c r="I13"/>
  <c r="I180"/>
  <c r="I114"/>
  <c r="I6"/>
  <c r="I46"/>
  <c r="I19"/>
  <c r="I51"/>
  <c r="I142"/>
  <c r="I57"/>
  <c r="I37"/>
  <c r="I63"/>
  <c r="I43"/>
  <c r="I173"/>
  <c r="L43" i="5388"/>
  <c r="L51"/>
  <c r="L63"/>
  <c r="L72"/>
  <c r="H72"/>
  <c r="H57"/>
  <c r="H114"/>
  <c r="H51"/>
  <c r="H63"/>
  <c r="H43"/>
  <c r="Y45" l="1"/>
  <c r="Q45"/>
  <c r="U44"/>
  <c r="Y44"/>
  <c r="AK44"/>
  <c r="M45"/>
  <c r="AG45"/>
  <c r="AG44"/>
  <c r="U45"/>
  <c r="Q44"/>
  <c r="Q43" s="1"/>
  <c r="AC45"/>
  <c r="M44"/>
  <c r="AC44"/>
  <c r="AK45"/>
  <c r="M74"/>
  <c r="M90"/>
  <c r="M106"/>
  <c r="Q84"/>
  <c r="Q100"/>
  <c r="U82"/>
  <c r="U98"/>
  <c r="Y78"/>
  <c r="Y94"/>
  <c r="Y110"/>
  <c r="AG73"/>
  <c r="AG89"/>
  <c r="AG105"/>
  <c r="AK75"/>
  <c r="AK91"/>
  <c r="AK107"/>
  <c r="M103"/>
  <c r="Q89"/>
  <c r="U103"/>
  <c r="Y83"/>
  <c r="Y111"/>
  <c r="AC94"/>
  <c r="AG78"/>
  <c r="AK84"/>
  <c r="AK112"/>
  <c r="M92"/>
  <c r="Q82"/>
  <c r="Q102"/>
  <c r="U80"/>
  <c r="U96"/>
  <c r="U112"/>
  <c r="Y76"/>
  <c r="Y92"/>
  <c r="Y108"/>
  <c r="AC87"/>
  <c r="AC103"/>
  <c r="M91"/>
  <c r="Q93"/>
  <c r="U99"/>
  <c r="Y79"/>
  <c r="AC90"/>
  <c r="AG82"/>
  <c r="AK108"/>
  <c r="M88"/>
  <c r="Q94"/>
  <c r="M85"/>
  <c r="M101"/>
  <c r="Q79"/>
  <c r="Q95"/>
  <c r="Q111"/>
  <c r="U73"/>
  <c r="U89"/>
  <c r="U105"/>
  <c r="Y85"/>
  <c r="Y101"/>
  <c r="AC85"/>
  <c r="AC101"/>
  <c r="AG80"/>
  <c r="AG96"/>
  <c r="AG112"/>
  <c r="AK86"/>
  <c r="AK102"/>
  <c r="AC76"/>
  <c r="AC92"/>
  <c r="AC108"/>
  <c r="AG87"/>
  <c r="AG103"/>
  <c r="AK77"/>
  <c r="AK93"/>
  <c r="AK109"/>
  <c r="M76"/>
  <c r="M109"/>
  <c r="Q103"/>
  <c r="U97"/>
  <c r="Y93"/>
  <c r="AC93"/>
  <c r="AG88"/>
  <c r="AK94"/>
  <c r="AC100"/>
  <c r="AG95"/>
  <c r="AK85"/>
  <c r="M86"/>
  <c r="M102"/>
  <c r="Q80"/>
  <c r="Q96"/>
  <c r="Q112"/>
  <c r="U94"/>
  <c r="Y90"/>
  <c r="AG85"/>
  <c r="AG101"/>
  <c r="AK87"/>
  <c r="Q81"/>
  <c r="Q113"/>
  <c r="Y75"/>
  <c r="AC86"/>
  <c r="AG106"/>
  <c r="AK76"/>
  <c r="M80"/>
  <c r="Q74"/>
  <c r="U76"/>
  <c r="U92"/>
  <c r="Y88"/>
  <c r="AC83"/>
  <c r="M83"/>
  <c r="Q85"/>
  <c r="Y107"/>
  <c r="AC82"/>
  <c r="AG94"/>
  <c r="AG110"/>
  <c r="AK96"/>
  <c r="M84"/>
  <c r="M97"/>
  <c r="Q91"/>
  <c r="U85"/>
  <c r="Y81"/>
  <c r="Y113"/>
  <c r="AC97"/>
  <c r="AG76"/>
  <c r="AG108"/>
  <c r="AK98"/>
  <c r="AC88"/>
  <c r="AG83"/>
  <c r="AK89"/>
  <c r="M78"/>
  <c r="M94"/>
  <c r="M110"/>
  <c r="Q88"/>
  <c r="Q104"/>
  <c r="U86"/>
  <c r="U102"/>
  <c r="Y82"/>
  <c r="Y98"/>
  <c r="AG77"/>
  <c r="AG93"/>
  <c r="AG109"/>
  <c r="AK79"/>
  <c r="AK95"/>
  <c r="AK111"/>
  <c r="M79"/>
  <c r="M111"/>
  <c r="Q97"/>
  <c r="U79"/>
  <c r="U107"/>
  <c r="Y87"/>
  <c r="AC102"/>
  <c r="AG86"/>
  <c r="AK92"/>
  <c r="M100"/>
  <c r="Q86"/>
  <c r="Q106"/>
  <c r="U84"/>
  <c r="U100"/>
  <c r="Y80"/>
  <c r="Y96"/>
  <c r="Y112"/>
  <c r="AC75"/>
  <c r="AC91"/>
  <c r="AC107"/>
  <c r="M99"/>
  <c r="Q101"/>
  <c r="U75"/>
  <c r="U111"/>
  <c r="Y91"/>
  <c r="AC98"/>
  <c r="AG90"/>
  <c r="AG102"/>
  <c r="AK80"/>
  <c r="M96"/>
  <c r="M73"/>
  <c r="M89"/>
  <c r="M105"/>
  <c r="Q83"/>
  <c r="Q99"/>
  <c r="U77"/>
  <c r="U93"/>
  <c r="U109"/>
  <c r="Y73"/>
  <c r="Y89"/>
  <c r="Y105"/>
  <c r="AC73"/>
  <c r="AC89"/>
  <c r="AC105"/>
  <c r="AG84"/>
  <c r="AG100"/>
  <c r="AK74"/>
  <c r="AK90"/>
  <c r="AK106"/>
  <c r="AC80"/>
  <c r="AC96"/>
  <c r="AC112"/>
  <c r="AG75"/>
  <c r="AG91"/>
  <c r="AG107"/>
  <c r="AK81"/>
  <c r="AK97"/>
  <c r="AK113"/>
  <c r="M82"/>
  <c r="M98"/>
  <c r="Q76"/>
  <c r="Q92"/>
  <c r="Q108"/>
  <c r="U74"/>
  <c r="U90"/>
  <c r="U106"/>
  <c r="Y86"/>
  <c r="Y102"/>
  <c r="AG81"/>
  <c r="AG97"/>
  <c r="AG113"/>
  <c r="AK83"/>
  <c r="AK99"/>
  <c r="M87"/>
  <c r="Q73"/>
  <c r="Q105"/>
  <c r="U87"/>
  <c r="Y95"/>
  <c r="AC78"/>
  <c r="AC106"/>
  <c r="AG98"/>
  <c r="AK100"/>
  <c r="M112"/>
  <c r="Q90"/>
  <c r="Q110"/>
  <c r="U88"/>
  <c r="U104"/>
  <c r="Y84"/>
  <c r="Y100"/>
  <c r="AC79"/>
  <c r="AC95"/>
  <c r="AC111"/>
  <c r="M75"/>
  <c r="M107"/>
  <c r="Q77"/>
  <c r="Q109"/>
  <c r="U83"/>
  <c r="Y99"/>
  <c r="AC74"/>
  <c r="AC110"/>
  <c r="AG74"/>
  <c r="AK88"/>
  <c r="M104"/>
  <c r="M77"/>
  <c r="M93"/>
  <c r="Q87"/>
  <c r="U81"/>
  <c r="U113"/>
  <c r="Y77"/>
  <c r="Y109"/>
  <c r="AC77"/>
  <c r="AC109"/>
  <c r="AG104"/>
  <c r="AK78"/>
  <c r="AK110"/>
  <c r="AC84"/>
  <c r="AG79"/>
  <c r="AG111"/>
  <c r="AK101"/>
  <c r="U78"/>
  <c r="U110"/>
  <c r="Y74"/>
  <c r="Y106"/>
  <c r="AK103"/>
  <c r="M95"/>
  <c r="U95"/>
  <c r="Y103"/>
  <c r="AK104"/>
  <c r="Q98"/>
  <c r="U108"/>
  <c r="Y104"/>
  <c r="AC99"/>
  <c r="U91"/>
  <c r="M108"/>
  <c r="Q78"/>
  <c r="M81"/>
  <c r="M113"/>
  <c r="Q75"/>
  <c r="Q107"/>
  <c r="U101"/>
  <c r="Y97"/>
  <c r="AC81"/>
  <c r="AC113"/>
  <c r="AG92"/>
  <c r="AK82"/>
  <c r="AC104"/>
  <c r="AG99"/>
  <c r="AK73"/>
  <c r="AK105"/>
  <c r="AO72"/>
  <c r="M123"/>
  <c r="Q117"/>
  <c r="Q133"/>
  <c r="U116"/>
  <c r="U132"/>
  <c r="Y127"/>
  <c r="AG122"/>
  <c r="AK124"/>
  <c r="Q122"/>
  <c r="U133"/>
  <c r="AC123"/>
  <c r="AG115"/>
  <c r="AG135"/>
  <c r="M133"/>
  <c r="Q119"/>
  <c r="Q135"/>
  <c r="U130"/>
  <c r="Y125"/>
  <c r="AC120"/>
  <c r="M124"/>
  <c r="Q130"/>
  <c r="Y120"/>
  <c r="AC127"/>
  <c r="M117"/>
  <c r="M118"/>
  <c r="M134"/>
  <c r="Q128"/>
  <c r="U123"/>
  <c r="AC118"/>
  <c r="AC134"/>
  <c r="AG129"/>
  <c r="AK119"/>
  <c r="AK135"/>
  <c r="Y130"/>
  <c r="AC125"/>
  <c r="AG120"/>
  <c r="AK126"/>
  <c r="AK125"/>
  <c r="M129"/>
  <c r="U131"/>
  <c r="AC126"/>
  <c r="AG121"/>
  <c r="AK127"/>
  <c r="Y122"/>
  <c r="AC133"/>
  <c r="AG128"/>
  <c r="AK118"/>
  <c r="M119"/>
  <c r="M135"/>
  <c r="Q129"/>
  <c r="U128"/>
  <c r="Y123"/>
  <c r="AG118"/>
  <c r="AK120"/>
  <c r="M128"/>
  <c r="U125"/>
  <c r="Y132"/>
  <c r="Q115"/>
  <c r="U126"/>
  <c r="Y121"/>
  <c r="AC116"/>
  <c r="M116"/>
  <c r="U129"/>
  <c r="AG127"/>
  <c r="M130"/>
  <c r="Q124"/>
  <c r="U119"/>
  <c r="AK131"/>
  <c r="Y126"/>
  <c r="AC121"/>
  <c r="AG116"/>
  <c r="AG132"/>
  <c r="AK122"/>
  <c r="M127"/>
  <c r="Q121"/>
  <c r="U120"/>
  <c r="Y115"/>
  <c r="Y131"/>
  <c r="AG126"/>
  <c r="U115"/>
  <c r="AK128"/>
  <c r="Q126"/>
  <c r="Y116"/>
  <c r="AC131"/>
  <c r="AG123"/>
  <c r="AK121"/>
  <c r="Q123"/>
  <c r="U118"/>
  <c r="U134"/>
  <c r="Y129"/>
  <c r="AC124"/>
  <c r="M132"/>
  <c r="Y128"/>
  <c r="AC135"/>
  <c r="AG119"/>
  <c r="AK117"/>
  <c r="M125"/>
  <c r="M122"/>
  <c r="Q116"/>
  <c r="Q132"/>
  <c r="U127"/>
  <c r="AC122"/>
  <c r="AG117"/>
  <c r="AG133"/>
  <c r="AK123"/>
  <c r="Y118"/>
  <c r="Y134"/>
  <c r="AC129"/>
  <c r="AG124"/>
  <c r="AK130"/>
  <c r="M115"/>
  <c r="M131"/>
  <c r="Q125"/>
  <c r="U124"/>
  <c r="Y119"/>
  <c r="Y135"/>
  <c r="AG130"/>
  <c r="AK116"/>
  <c r="AK132"/>
  <c r="M120"/>
  <c r="Q134"/>
  <c r="U117"/>
  <c r="Y124"/>
  <c r="AG131"/>
  <c r="AK129"/>
  <c r="Q127"/>
  <c r="U122"/>
  <c r="Y117"/>
  <c r="Y133"/>
  <c r="AC128"/>
  <c r="U121"/>
  <c r="M126"/>
  <c r="Q120"/>
  <c r="AC117"/>
  <c r="AK134"/>
  <c r="AG134"/>
  <c r="AC115"/>
  <c r="M121"/>
  <c r="Q131"/>
  <c r="AC132"/>
  <c r="Q118"/>
  <c r="AC119"/>
  <c r="AK133"/>
  <c r="U135"/>
  <c r="AC130"/>
  <c r="AG125"/>
  <c r="AK115"/>
  <c r="AO114"/>
  <c r="Y59"/>
  <c r="AC60"/>
  <c r="U62"/>
  <c r="Q59"/>
  <c r="M62"/>
  <c r="Q61"/>
  <c r="AG62"/>
  <c r="AC58"/>
  <c r="AK59"/>
  <c r="M59"/>
  <c r="Y58"/>
  <c r="AC59"/>
  <c r="AK60"/>
  <c r="AG61"/>
  <c r="Q62"/>
  <c r="U60"/>
  <c r="M61"/>
  <c r="U61"/>
  <c r="AG60"/>
  <c r="AK58"/>
  <c r="AG58"/>
  <c r="M60"/>
  <c r="AG59"/>
  <c r="AK61"/>
  <c r="AK62"/>
  <c r="M58"/>
  <c r="Y62"/>
  <c r="Q60"/>
  <c r="U59"/>
  <c r="AC62"/>
  <c r="Q58"/>
  <c r="AC61"/>
  <c r="Y60"/>
  <c r="Y61"/>
  <c r="U58"/>
  <c r="AO57"/>
  <c r="N57" i="5391" s="1"/>
  <c r="Q67" i="5388"/>
  <c r="U65"/>
  <c r="M70"/>
  <c r="U70"/>
  <c r="AC70"/>
  <c r="U66"/>
  <c r="AG69"/>
  <c r="AK71"/>
  <c r="M68"/>
  <c r="Y68"/>
  <c r="AC68"/>
  <c r="AK69"/>
  <c r="AG70"/>
  <c r="Q70"/>
  <c r="U64"/>
  <c r="AC67"/>
  <c r="M69"/>
  <c r="AG68"/>
  <c r="M64"/>
  <c r="AC64"/>
  <c r="AK65"/>
  <c r="AG66"/>
  <c r="Q71"/>
  <c r="U69"/>
  <c r="Y65"/>
  <c r="Q64"/>
  <c r="AC69"/>
  <c r="U67"/>
  <c r="M66"/>
  <c r="Q68"/>
  <c r="AC65"/>
  <c r="M67"/>
  <c r="Q66"/>
  <c r="AG67"/>
  <c r="AK64"/>
  <c r="M65"/>
  <c r="Y69"/>
  <c r="AG64"/>
  <c r="AK66"/>
  <c r="Y66"/>
  <c r="AK67"/>
  <c r="M71"/>
  <c r="Q65"/>
  <c r="U71"/>
  <c r="Y67"/>
  <c r="Q69"/>
  <c r="AG71"/>
  <c r="AK68"/>
  <c r="AK70"/>
  <c r="AG65"/>
  <c r="Y71"/>
  <c r="AC66"/>
  <c r="Y70"/>
  <c r="U68"/>
  <c r="Y64"/>
  <c r="AC71"/>
  <c r="AO63"/>
  <c r="N63" i="5391" s="1"/>
  <c r="M55" i="5388"/>
  <c r="AG53"/>
  <c r="AK56"/>
  <c r="Q54"/>
  <c r="AK53"/>
  <c r="Y56"/>
  <c r="AC52"/>
  <c r="M56"/>
  <c r="AC55"/>
  <c r="U54"/>
  <c r="AG52"/>
  <c r="Y54"/>
  <c r="AK52"/>
  <c r="Y52"/>
  <c r="U56"/>
  <c r="Q56"/>
  <c r="AC53"/>
  <c r="AK54"/>
  <c r="Q53"/>
  <c r="Y55"/>
  <c r="Q55"/>
  <c r="AC56"/>
  <c r="M54"/>
  <c r="Y53"/>
  <c r="AC54"/>
  <c r="AK55"/>
  <c r="AG55"/>
  <c r="U55"/>
  <c r="AG56"/>
  <c r="M52"/>
  <c r="U52"/>
  <c r="AG54"/>
  <c r="U53"/>
  <c r="Q52"/>
  <c r="M53"/>
  <c r="AO51"/>
  <c r="L193" i="5390"/>
  <c r="I193" i="5389"/>
  <c r="AN43" i="5388"/>
  <c r="M43" l="1"/>
  <c r="AK43"/>
  <c r="AK72"/>
  <c r="AG43"/>
  <c r="Y43"/>
  <c r="M63"/>
  <c r="AC51"/>
  <c r="Y51"/>
  <c r="AC57"/>
  <c r="AG72"/>
  <c r="M51"/>
  <c r="AK63"/>
  <c r="U57"/>
  <c r="Y114"/>
  <c r="AC114"/>
  <c r="M72"/>
  <c r="U51"/>
  <c r="Q51"/>
  <c r="AK51"/>
  <c r="AG63"/>
  <c r="U63"/>
  <c r="M57"/>
  <c r="N114" i="5391"/>
  <c r="U114" i="5388"/>
  <c r="AG114"/>
  <c r="N72" i="5391"/>
  <c r="AC72" i="5388"/>
  <c r="Y72"/>
  <c r="AO43"/>
  <c r="N43" i="5391" s="1"/>
  <c r="M43"/>
  <c r="L193" s="1"/>
  <c r="L2" s="1"/>
  <c r="T2" s="1"/>
  <c r="AG51" i="5388"/>
  <c r="AC63"/>
  <c r="AK57"/>
  <c r="Q114"/>
  <c r="Y63"/>
  <c r="Q57"/>
  <c r="N51" i="5391"/>
  <c r="Q63" i="5388"/>
  <c r="AG57"/>
  <c r="Y57"/>
  <c r="M114"/>
  <c r="AK114"/>
  <c r="Q72"/>
  <c r="U72"/>
  <c r="AC43"/>
  <c r="U43"/>
  <c r="H48"/>
  <c r="L46"/>
  <c r="H47"/>
  <c r="H42"/>
  <c r="AO42" s="1"/>
  <c r="N42" i="5391" s="1"/>
  <c r="H41" i="5388"/>
  <c r="AO41" s="1"/>
  <c r="N41" i="5391" s="1"/>
  <c r="H40" i="5388"/>
  <c r="AO40" s="1"/>
  <c r="N40" i="5391" s="1"/>
  <c r="H39" i="5388"/>
  <c r="AO39" s="1"/>
  <c r="N39" i="5391" s="1"/>
  <c r="H38" i="5388"/>
  <c r="AO38" s="1"/>
  <c r="N38" i="5391" s="1"/>
  <c r="H18" i="5388"/>
  <c r="AO18" s="1"/>
  <c r="N18" i="5391" s="1"/>
  <c r="H17" i="5388"/>
  <c r="AO17" s="1"/>
  <c r="N17" i="5391" s="1"/>
  <c r="H16" i="5388"/>
  <c r="AO16" s="1"/>
  <c r="N16" i="5391" s="1"/>
  <c r="H15" i="5388"/>
  <c r="AO15" s="1"/>
  <c r="N15" i="5391" s="1"/>
  <c r="H14" i="5388"/>
  <c r="AO14" s="1"/>
  <c r="N14" i="5391" s="1"/>
  <c r="H36" i="5388"/>
  <c r="AO36" s="1"/>
  <c r="N36" i="5391" s="1"/>
  <c r="H34" i="5388"/>
  <c r="AO34" s="1"/>
  <c r="N34" i="5391" s="1"/>
  <c r="H33" i="5388"/>
  <c r="AO33" s="1"/>
  <c r="N33" i="5391" s="1"/>
  <c r="H31" i="5388"/>
  <c r="AO31" s="1"/>
  <c r="N31" i="5391" s="1"/>
  <c r="H30" i="5388"/>
  <c r="AO30" s="1"/>
  <c r="N30" i="5391" s="1"/>
  <c r="H27" i="5388"/>
  <c r="AO27" s="1"/>
  <c r="N27" i="5391" s="1"/>
  <c r="H26" i="5388"/>
  <c r="AO26" s="1"/>
  <c r="N26" i="5391" s="1"/>
  <c r="H25" i="5388"/>
  <c r="H23"/>
  <c r="AO23" s="1"/>
  <c r="N23" i="5391" s="1"/>
  <c r="H22" i="5388"/>
  <c r="AO22" s="1"/>
  <c r="N22" i="5391" s="1"/>
  <c r="L19" i="5388"/>
  <c r="H21"/>
  <c r="H8"/>
  <c r="AO8" s="1"/>
  <c r="N8" i="5391" s="1"/>
  <c r="H9" i="5388"/>
  <c r="AO9" s="1"/>
  <c r="N9" i="5391" s="1"/>
  <c r="H10" i="5388"/>
  <c r="AO10" s="1"/>
  <c r="N10" i="5391" s="1"/>
  <c r="H11" i="5388"/>
  <c r="AO11" s="1"/>
  <c r="N11" i="5391" s="1"/>
  <c r="H12" i="5388"/>
  <c r="AO12" s="1"/>
  <c r="N12" i="5391" s="1"/>
  <c r="H7" i="5388"/>
  <c r="AO25" l="1"/>
  <c r="N25" i="5391" s="1"/>
  <c r="H24" i="5388"/>
  <c r="AO21"/>
  <c r="N21" i="5391" s="1"/>
  <c r="H20" i="5388"/>
  <c r="H46"/>
  <c r="H6"/>
  <c r="AO7"/>
  <c r="N7" i="5391" s="1"/>
  <c r="Y1"/>
  <c r="V2"/>
  <c r="V193"/>
  <c r="L28" i="5388"/>
  <c r="L37"/>
  <c r="H28"/>
  <c r="H37"/>
  <c r="H13"/>
  <c r="A67" i="5387"/>
  <c r="F67" s="1"/>
  <c r="H67" s="1"/>
  <c r="A68"/>
  <c r="A69"/>
  <c r="A70"/>
  <c r="A66"/>
  <c r="F66" s="1"/>
  <c r="H66" s="1"/>
  <c r="A58"/>
  <c r="D58" s="1"/>
  <c r="A59"/>
  <c r="G59" s="1"/>
  <c r="A60"/>
  <c r="E60" s="1"/>
  <c r="A61"/>
  <c r="G61" s="1"/>
  <c r="A62"/>
  <c r="E62" s="1"/>
  <c r="A63"/>
  <c r="G63" s="1"/>
  <c r="N63" s="1"/>
  <c r="A64"/>
  <c r="D64" s="1"/>
  <c r="A65"/>
  <c r="E65" s="1"/>
  <c r="E58"/>
  <c r="Q67"/>
  <c r="A26"/>
  <c r="D26" s="1"/>
  <c r="A27"/>
  <c r="G27" s="1"/>
  <c r="A28"/>
  <c r="G28" s="1"/>
  <c r="Q28" s="1"/>
  <c r="A29"/>
  <c r="G29" s="1"/>
  <c r="A30"/>
  <c r="D30" s="1"/>
  <c r="A31"/>
  <c r="T78"/>
  <c r="T79"/>
  <c r="T80"/>
  <c r="T81"/>
  <c r="T82"/>
  <c r="T83"/>
  <c r="T84"/>
  <c r="T85"/>
  <c r="T86"/>
  <c r="T87"/>
  <c r="T88"/>
  <c r="T89"/>
  <c r="V103"/>
  <c r="V102"/>
  <c r="V101"/>
  <c r="V100"/>
  <c r="V98"/>
  <c r="V97"/>
  <c r="V96"/>
  <c r="V95"/>
  <c r="V94"/>
  <c r="V93"/>
  <c r="V92"/>
  <c r="V91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0"/>
  <c r="V69"/>
  <c r="V68"/>
  <c r="V67"/>
  <c r="V66"/>
  <c r="V65"/>
  <c r="V64"/>
  <c r="V63"/>
  <c r="V62"/>
  <c r="V61"/>
  <c r="V60"/>
  <c r="V59"/>
  <c r="V58"/>
  <c r="V57"/>
  <c r="V55"/>
  <c r="V54"/>
  <c r="V53"/>
  <c r="V51"/>
  <c r="V50"/>
  <c r="V49"/>
  <c r="V48"/>
  <c r="V45"/>
  <c r="V44"/>
  <c r="V43"/>
  <c r="V42"/>
  <c r="V41"/>
  <c r="V40"/>
  <c r="V39"/>
  <c r="V38"/>
  <c r="V36"/>
  <c r="V35"/>
  <c r="V34"/>
  <c r="V33"/>
  <c r="V31"/>
  <c r="V30"/>
  <c r="V29"/>
  <c r="V28"/>
  <c r="V27"/>
  <c r="V26"/>
  <c r="V25"/>
  <c r="V23"/>
  <c r="V22"/>
  <c r="V21"/>
  <c r="V20"/>
  <c r="V19"/>
  <c r="V17"/>
  <c r="V16"/>
  <c r="V14"/>
  <c r="V13"/>
  <c r="V12"/>
  <c r="V8"/>
  <c r="V9"/>
  <c r="V7"/>
  <c r="H76"/>
  <c r="K102"/>
  <c r="N102"/>
  <c r="Q102"/>
  <c r="T102"/>
  <c r="K103"/>
  <c r="N103"/>
  <c r="Q103"/>
  <c r="T103"/>
  <c r="N78"/>
  <c r="Q78"/>
  <c r="N79"/>
  <c r="Q79"/>
  <c r="N80"/>
  <c r="Q80"/>
  <c r="N81"/>
  <c r="Q81"/>
  <c r="N82"/>
  <c r="Q82"/>
  <c r="N83"/>
  <c r="Q83"/>
  <c r="N84"/>
  <c r="Q84"/>
  <c r="N85"/>
  <c r="Q85"/>
  <c r="N86"/>
  <c r="Q86"/>
  <c r="N87"/>
  <c r="Q87"/>
  <c r="N88"/>
  <c r="Q88"/>
  <c r="N89"/>
  <c r="Q89"/>
  <c r="K78"/>
  <c r="K79"/>
  <c r="K80"/>
  <c r="K81"/>
  <c r="K82"/>
  <c r="K83"/>
  <c r="K84"/>
  <c r="K85"/>
  <c r="K86"/>
  <c r="K87"/>
  <c r="K88"/>
  <c r="K89"/>
  <c r="H103"/>
  <c r="H102" s="1"/>
  <c r="A103"/>
  <c r="D103" s="1"/>
  <c r="D102"/>
  <c r="H78"/>
  <c r="H79"/>
  <c r="H80"/>
  <c r="H81"/>
  <c r="H82"/>
  <c r="H83"/>
  <c r="H84"/>
  <c r="H86"/>
  <c r="H87"/>
  <c r="H88"/>
  <c r="H89"/>
  <c r="F85"/>
  <c r="H85" s="1"/>
  <c r="A92"/>
  <c r="G92" s="1"/>
  <c r="K92" s="1"/>
  <c r="A93"/>
  <c r="E93" s="1"/>
  <c r="A94"/>
  <c r="E94" s="1"/>
  <c r="A95"/>
  <c r="E95" s="1"/>
  <c r="A96"/>
  <c r="E96" s="1"/>
  <c r="A98"/>
  <c r="H75"/>
  <c r="T101"/>
  <c r="T100"/>
  <c r="T98"/>
  <c r="T97"/>
  <c r="T96"/>
  <c r="T95"/>
  <c r="T94"/>
  <c r="T93"/>
  <c r="T92"/>
  <c r="T91"/>
  <c r="T77"/>
  <c r="T76"/>
  <c r="T75"/>
  <c r="T74"/>
  <c r="T73"/>
  <c r="T72"/>
  <c r="T70"/>
  <c r="T69"/>
  <c r="T68"/>
  <c r="T67"/>
  <c r="T66"/>
  <c r="T65"/>
  <c r="T64"/>
  <c r="T63"/>
  <c r="T62"/>
  <c r="T61"/>
  <c r="T60"/>
  <c r="T59"/>
  <c r="T58"/>
  <c r="T57"/>
  <c r="T55"/>
  <c r="T54"/>
  <c r="T53"/>
  <c r="T51"/>
  <c r="T50"/>
  <c r="T49"/>
  <c r="T48"/>
  <c r="T45"/>
  <c r="T44"/>
  <c r="T43"/>
  <c r="T42"/>
  <c r="T41"/>
  <c r="T40"/>
  <c r="T39"/>
  <c r="T38"/>
  <c r="T36"/>
  <c r="T35"/>
  <c r="T34"/>
  <c r="T33"/>
  <c r="T31"/>
  <c r="T30"/>
  <c r="T29"/>
  <c r="T28"/>
  <c r="T27"/>
  <c r="T26"/>
  <c r="T25"/>
  <c r="T23"/>
  <c r="T22"/>
  <c r="T21"/>
  <c r="T20"/>
  <c r="T19"/>
  <c r="T17"/>
  <c r="T16"/>
  <c r="T14"/>
  <c r="T13"/>
  <c r="T12"/>
  <c r="T9"/>
  <c r="T8"/>
  <c r="T7"/>
  <c r="Q98"/>
  <c r="Q97"/>
  <c r="Q77"/>
  <c r="Q76"/>
  <c r="Q70"/>
  <c r="Q45"/>
  <c r="Q44"/>
  <c r="Q36"/>
  <c r="Q31"/>
  <c r="Q17"/>
  <c r="N70"/>
  <c r="N98"/>
  <c r="N97"/>
  <c r="N77"/>
  <c r="N76"/>
  <c r="N45"/>
  <c r="N44"/>
  <c r="N36"/>
  <c r="N31"/>
  <c r="N17"/>
  <c r="K98"/>
  <c r="K97"/>
  <c r="K77"/>
  <c r="K76"/>
  <c r="K70"/>
  <c r="K45"/>
  <c r="K44"/>
  <c r="K36"/>
  <c r="K31"/>
  <c r="K17"/>
  <c r="A7"/>
  <c r="D7" s="1"/>
  <c r="A8"/>
  <c r="D8" s="1"/>
  <c r="A9"/>
  <c r="E9" s="1"/>
  <c r="A10"/>
  <c r="D10" s="1"/>
  <c r="A12"/>
  <c r="D12" s="1"/>
  <c r="A13"/>
  <c r="G13" s="1"/>
  <c r="A14"/>
  <c r="E14" s="1"/>
  <c r="A16"/>
  <c r="G16" s="1"/>
  <c r="H17"/>
  <c r="A18"/>
  <c r="D18" s="1"/>
  <c r="A19"/>
  <c r="D19" s="1"/>
  <c r="A20"/>
  <c r="G20" s="1"/>
  <c r="A21"/>
  <c r="E21" s="1"/>
  <c r="A22"/>
  <c r="E22" s="1"/>
  <c r="A23"/>
  <c r="E23" s="1"/>
  <c r="A24"/>
  <c r="D24" s="1"/>
  <c r="A25"/>
  <c r="G25" s="1"/>
  <c r="H31"/>
  <c r="A32"/>
  <c r="D32" s="1"/>
  <c r="A33"/>
  <c r="D33" s="1"/>
  <c r="A34"/>
  <c r="E34" s="1"/>
  <c r="A35"/>
  <c r="D35" s="1"/>
  <c r="H36"/>
  <c r="A37"/>
  <c r="D37" s="1"/>
  <c r="A38"/>
  <c r="E38" s="1"/>
  <c r="A39"/>
  <c r="D39" s="1"/>
  <c r="A40"/>
  <c r="G40" s="1"/>
  <c r="H40" s="1"/>
  <c r="A41"/>
  <c r="G41" s="1"/>
  <c r="A42"/>
  <c r="G42" s="1"/>
  <c r="K42" s="1"/>
  <c r="A43"/>
  <c r="E43" s="1"/>
  <c r="H44"/>
  <c r="H45"/>
  <c r="A46"/>
  <c r="D46" s="1"/>
  <c r="A48"/>
  <c r="F48" s="1"/>
  <c r="A49"/>
  <c r="F49" s="1"/>
  <c r="A50"/>
  <c r="D50" s="1"/>
  <c r="A51"/>
  <c r="A53"/>
  <c r="E53" s="1"/>
  <c r="A54"/>
  <c r="G54" s="1"/>
  <c r="A55"/>
  <c r="E55" s="1"/>
  <c r="A57"/>
  <c r="F57" s="1"/>
  <c r="K69"/>
  <c r="H70"/>
  <c r="H77"/>
  <c r="A90"/>
  <c r="D90" s="1"/>
  <c r="A91"/>
  <c r="D91" s="1"/>
  <c r="H97"/>
  <c r="H98"/>
  <c r="A99"/>
  <c r="D99" s="1"/>
  <c r="A100"/>
  <c r="D100" s="1"/>
  <c r="A101"/>
  <c r="D101" s="1"/>
  <c r="Y236" i="5383"/>
  <c r="Z236" s="1"/>
  <c r="Y233"/>
  <c r="Y232"/>
  <c r="Y229"/>
  <c r="Y228"/>
  <c r="Y227"/>
  <c r="Y226"/>
  <c r="Y225"/>
  <c r="Y222"/>
  <c r="Y221"/>
  <c r="Y220"/>
  <c r="Y219"/>
  <c r="Y218"/>
  <c r="Y217"/>
  <c r="Y216"/>
  <c r="Y213"/>
  <c r="Y212"/>
  <c r="Y211"/>
  <c r="Y210"/>
  <c r="Y209"/>
  <c r="Y208"/>
  <c r="Y207"/>
  <c r="Y206"/>
  <c r="Y205"/>
  <c r="Y204"/>
  <c r="Y203"/>
  <c r="Y202"/>
  <c r="Y201"/>
  <c r="Y200"/>
  <c r="Y199"/>
  <c r="Y196"/>
  <c r="Y195"/>
  <c r="Y194"/>
  <c r="Y192"/>
  <c r="Y191"/>
  <c r="Y190"/>
  <c r="Y189"/>
  <c r="Y188"/>
  <c r="Y187"/>
  <c r="Y186"/>
  <c r="Y185"/>
  <c r="Y184"/>
  <c r="Y183"/>
  <c r="Y182"/>
  <c r="Y181"/>
  <c r="Y180"/>
  <c r="Y179"/>
  <c r="Y178"/>
  <c r="Y177"/>
  <c r="Y176"/>
  <c r="Y175"/>
  <c r="Y174"/>
  <c r="Y173"/>
  <c r="Y172"/>
  <c r="Y171"/>
  <c r="Y170"/>
  <c r="Y169"/>
  <c r="Y168"/>
  <c r="Y167"/>
  <c r="Y166"/>
  <c r="Y165"/>
  <c r="Y164"/>
  <c r="Y163"/>
  <c r="Y162"/>
  <c r="Y161"/>
  <c r="Y160"/>
  <c r="Y159"/>
  <c r="Y158"/>
  <c r="Y157"/>
  <c r="Y156"/>
  <c r="Y155"/>
  <c r="Y154"/>
  <c r="Y153"/>
  <c r="Y152"/>
  <c r="Y151"/>
  <c r="Y148"/>
  <c r="Y147"/>
  <c r="Y146"/>
  <c r="Y145"/>
  <c r="Y144"/>
  <c r="Y143"/>
  <c r="Y142"/>
  <c r="Y141"/>
  <c r="Y140"/>
  <c r="Y139"/>
  <c r="Y138"/>
  <c r="Y137"/>
  <c r="Y136"/>
  <c r="Y135"/>
  <c r="Y134"/>
  <c r="Y133"/>
  <c r="Y132"/>
  <c r="Y131"/>
  <c r="Y130"/>
  <c r="Y129"/>
  <c r="Y128"/>
  <c r="Y126"/>
  <c r="Y125"/>
  <c r="Y124"/>
  <c r="Y123"/>
  <c r="Y122"/>
  <c r="Y121"/>
  <c r="Y120"/>
  <c r="Y119"/>
  <c r="Y117"/>
  <c r="Y116"/>
  <c r="Y115"/>
  <c r="Y114"/>
  <c r="Y113"/>
  <c r="Y112"/>
  <c r="Y111"/>
  <c r="Y110"/>
  <c r="Y108"/>
  <c r="Y107"/>
  <c r="Y106"/>
  <c r="Y105"/>
  <c r="Y104"/>
  <c r="Y103"/>
  <c r="Y102"/>
  <c r="Y101"/>
  <c r="Y100"/>
  <c r="Y99"/>
  <c r="Y98"/>
  <c r="Y97"/>
  <c r="Y96"/>
  <c r="Y95"/>
  <c r="Y94"/>
  <c r="Y93"/>
  <c r="Y92"/>
  <c r="Y91"/>
  <c r="Y90"/>
  <c r="Y89"/>
  <c r="Y88"/>
  <c r="Y87"/>
  <c r="Y86"/>
  <c r="Y85"/>
  <c r="Y84"/>
  <c r="Y83"/>
  <c r="Y82"/>
  <c r="Y81"/>
  <c r="Y80"/>
  <c r="Y79"/>
  <c r="Y78"/>
  <c r="Y77"/>
  <c r="Y73"/>
  <c r="Y72"/>
  <c r="Y71"/>
  <c r="Y70"/>
  <c r="Y69"/>
  <c r="Y68"/>
  <c r="Y67"/>
  <c r="Y64"/>
  <c r="Y63"/>
  <c r="Y62"/>
  <c r="Y59"/>
  <c r="Y58"/>
  <c r="Y57"/>
  <c r="Y56"/>
  <c r="Y55"/>
  <c r="Y54"/>
  <c r="Y53"/>
  <c r="Y52"/>
  <c r="Y49"/>
  <c r="Y48"/>
  <c r="Y47"/>
  <c r="Y46"/>
  <c r="Y45"/>
  <c r="Y44"/>
  <c r="Y41"/>
  <c r="Y40"/>
  <c r="Y38"/>
  <c r="Y36"/>
  <c r="Y35"/>
  <c r="Y33"/>
  <c r="Y32"/>
  <c r="Y28"/>
  <c r="Y27"/>
  <c r="Y26"/>
  <c r="Y25"/>
  <c r="Y24"/>
  <c r="Y23"/>
  <c r="Y22"/>
  <c r="Y21"/>
  <c r="Y18"/>
  <c r="Y17"/>
  <c r="Y16"/>
  <c r="Y15"/>
  <c r="Y12"/>
  <c r="Y11"/>
  <c r="Y8"/>
  <c r="Y7"/>
  <c r="W222"/>
  <c r="W219"/>
  <c r="W218"/>
  <c r="W217"/>
  <c r="W216"/>
  <c r="W213"/>
  <c r="W208"/>
  <c r="W207"/>
  <c r="W202"/>
  <c r="W201"/>
  <c r="W196"/>
  <c r="W184"/>
  <c r="W178"/>
  <c r="W171"/>
  <c r="W168"/>
  <c r="W166"/>
  <c r="W165"/>
  <c r="W164"/>
  <c r="W163"/>
  <c r="W162"/>
  <c r="W151"/>
  <c r="W148"/>
  <c r="W147"/>
  <c r="W146"/>
  <c r="W142"/>
  <c r="W141"/>
  <c r="W140"/>
  <c r="W139"/>
  <c r="W128"/>
  <c r="W126"/>
  <c r="W125"/>
  <c r="W124"/>
  <c r="W123"/>
  <c r="W122"/>
  <c r="W121"/>
  <c r="W120"/>
  <c r="W119"/>
  <c r="W117"/>
  <c r="W116"/>
  <c r="W115"/>
  <c r="W113"/>
  <c r="W112"/>
  <c r="W111"/>
  <c r="W110"/>
  <c r="W108"/>
  <c r="W107"/>
  <c r="W106"/>
  <c r="W105"/>
  <c r="W104"/>
  <c r="W103"/>
  <c r="W102"/>
  <c r="W101"/>
  <c r="W100"/>
  <c r="W99"/>
  <c r="W98"/>
  <c r="W97"/>
  <c r="W96"/>
  <c r="W95"/>
  <c r="W94"/>
  <c r="W93"/>
  <c r="W92"/>
  <c r="W91"/>
  <c r="W90"/>
  <c r="W89"/>
  <c r="W88"/>
  <c r="W87"/>
  <c r="W86"/>
  <c r="W85"/>
  <c r="W80"/>
  <c r="W79"/>
  <c r="W77"/>
  <c r="W236"/>
  <c r="W237" s="1"/>
  <c r="W114"/>
  <c r="T222"/>
  <c r="T219"/>
  <c r="T218"/>
  <c r="T217"/>
  <c r="T216"/>
  <c r="T213"/>
  <c r="T208"/>
  <c r="T207"/>
  <c r="T202"/>
  <c r="T201"/>
  <c r="T196"/>
  <c r="T184"/>
  <c r="T171"/>
  <c r="T170"/>
  <c r="T169"/>
  <c r="T168"/>
  <c r="T166"/>
  <c r="T165"/>
  <c r="T164"/>
  <c r="T163"/>
  <c r="T162"/>
  <c r="T236"/>
  <c r="T237" s="1"/>
  <c r="T151"/>
  <c r="T148"/>
  <c r="T147"/>
  <c r="T146"/>
  <c r="T145"/>
  <c r="T144"/>
  <c r="T143"/>
  <c r="T142"/>
  <c r="T141"/>
  <c r="T140"/>
  <c r="T139"/>
  <c r="T138"/>
  <c r="T137"/>
  <c r="T136"/>
  <c r="T135"/>
  <c r="T134"/>
  <c r="T133"/>
  <c r="T132"/>
  <c r="T131"/>
  <c r="T130"/>
  <c r="T129"/>
  <c r="T128"/>
  <c r="T126"/>
  <c r="T125"/>
  <c r="T124"/>
  <c r="T123"/>
  <c r="T122"/>
  <c r="T121"/>
  <c r="T120"/>
  <c r="T119"/>
  <c r="T117"/>
  <c r="T116"/>
  <c r="T115"/>
  <c r="T113"/>
  <c r="T112"/>
  <c r="T111"/>
  <c r="T110"/>
  <c r="T108"/>
  <c r="T107"/>
  <c r="T106"/>
  <c r="T105"/>
  <c r="T104"/>
  <c r="T103"/>
  <c r="T102"/>
  <c r="T101"/>
  <c r="T100"/>
  <c r="T99"/>
  <c r="T98"/>
  <c r="T97"/>
  <c r="T96"/>
  <c r="T95"/>
  <c r="T94"/>
  <c r="T93"/>
  <c r="T92"/>
  <c r="T91"/>
  <c r="T90"/>
  <c r="T89"/>
  <c r="T88"/>
  <c r="T87"/>
  <c r="T86"/>
  <c r="T85"/>
  <c r="T80"/>
  <c r="T79"/>
  <c r="T77"/>
  <c r="T114"/>
  <c r="Q77"/>
  <c r="Q79"/>
  <c r="Q80"/>
  <c r="Q85"/>
  <c r="Q86"/>
  <c r="Q87"/>
  <c r="Z87" s="1"/>
  <c r="Q88"/>
  <c r="Q89"/>
  <c r="Q90"/>
  <c r="Q91"/>
  <c r="Z91" s="1"/>
  <c r="Q92"/>
  <c r="Q93"/>
  <c r="Q94"/>
  <c r="Z94" s="1"/>
  <c r="Q95"/>
  <c r="Q96"/>
  <c r="Q97"/>
  <c r="Q98"/>
  <c r="Q99"/>
  <c r="Q100"/>
  <c r="Z100" s="1"/>
  <c r="Q101"/>
  <c r="Q102"/>
  <c r="Q103"/>
  <c r="Q104"/>
  <c r="Q105"/>
  <c r="Q106"/>
  <c r="Q107"/>
  <c r="Q108"/>
  <c r="Q222"/>
  <c r="Q219"/>
  <c r="Q218"/>
  <c r="Q217"/>
  <c r="Q216"/>
  <c r="Q184"/>
  <c r="Q213"/>
  <c r="Q208"/>
  <c r="Q207"/>
  <c r="Q202"/>
  <c r="Q201"/>
  <c r="Q196"/>
  <c r="Q178"/>
  <c r="Q171"/>
  <c r="Z171" s="1"/>
  <c r="Q168"/>
  <c r="Q166"/>
  <c r="Q165"/>
  <c r="Q164"/>
  <c r="Z164" s="1"/>
  <c r="Q163"/>
  <c r="Q162"/>
  <c r="Q151"/>
  <c r="Q148"/>
  <c r="Q147"/>
  <c r="Q146"/>
  <c r="Q142"/>
  <c r="Q141"/>
  <c r="Z141" s="1"/>
  <c r="Q140"/>
  <c r="Q139"/>
  <c r="Q128"/>
  <c r="Q126"/>
  <c r="Q125"/>
  <c r="Q124"/>
  <c r="Q123"/>
  <c r="Q122"/>
  <c r="Q121"/>
  <c r="Q120"/>
  <c r="Q119"/>
  <c r="Q117"/>
  <c r="Z117" s="1"/>
  <c r="Q116"/>
  <c r="Q115"/>
  <c r="Q113"/>
  <c r="Q112"/>
  <c r="Q111"/>
  <c r="Q110"/>
  <c r="Q236"/>
  <c r="Q237" s="1"/>
  <c r="Q114"/>
  <c r="M73"/>
  <c r="T73" s="1"/>
  <c r="K38"/>
  <c r="D136" i="5384"/>
  <c r="K228" i="5383"/>
  <c r="M7"/>
  <c r="Q7" s="1"/>
  <c r="M8"/>
  <c r="T8" s="1"/>
  <c r="M11"/>
  <c r="Q11" s="1"/>
  <c r="M12"/>
  <c r="Q12" s="1"/>
  <c r="M15"/>
  <c r="M16"/>
  <c r="T16" s="1"/>
  <c r="M17"/>
  <c r="Q17" s="1"/>
  <c r="M18"/>
  <c r="N18" s="1"/>
  <c r="K21"/>
  <c r="M21"/>
  <c r="W21" s="1"/>
  <c r="M22"/>
  <c r="M23"/>
  <c r="M24"/>
  <c r="M25"/>
  <c r="T25" s="1"/>
  <c r="M26"/>
  <c r="M27"/>
  <c r="T27" s="1"/>
  <c r="M28"/>
  <c r="M32"/>
  <c r="Q32" s="1"/>
  <c r="M33"/>
  <c r="M35"/>
  <c r="Q35" s="1"/>
  <c r="M36"/>
  <c r="Q36" s="1"/>
  <c r="M38"/>
  <c r="T38" s="1"/>
  <c r="M40"/>
  <c r="Q40" s="1"/>
  <c r="M41"/>
  <c r="T41" s="1"/>
  <c r="M44"/>
  <c r="W44" s="1"/>
  <c r="M45"/>
  <c r="Q45" s="1"/>
  <c r="M46"/>
  <c r="W46" s="1"/>
  <c r="M47"/>
  <c r="M48"/>
  <c r="Q48" s="1"/>
  <c r="K49"/>
  <c r="M49"/>
  <c r="W49" s="1"/>
  <c r="M52"/>
  <c r="T52" s="1"/>
  <c r="M53"/>
  <c r="Q53" s="1"/>
  <c r="M54"/>
  <c r="W54" s="1"/>
  <c r="M55"/>
  <c r="N55" s="1"/>
  <c r="M56"/>
  <c r="N56" s="1"/>
  <c r="M57"/>
  <c r="N57" s="1"/>
  <c r="M58"/>
  <c r="W58" s="1"/>
  <c r="M59"/>
  <c r="M62"/>
  <c r="N62" s="1"/>
  <c r="M63"/>
  <c r="Q63" s="1"/>
  <c r="M64"/>
  <c r="M67"/>
  <c r="M68"/>
  <c r="N68" s="1"/>
  <c r="M69"/>
  <c r="W69" s="1"/>
  <c r="M70"/>
  <c r="M71"/>
  <c r="W71" s="1"/>
  <c r="K72"/>
  <c r="M72"/>
  <c r="W72" s="1"/>
  <c r="N77"/>
  <c r="M78"/>
  <c r="T78" s="1"/>
  <c r="N79"/>
  <c r="N80"/>
  <c r="M81"/>
  <c r="Q81" s="1"/>
  <c r="M82"/>
  <c r="T82" s="1"/>
  <c r="M83"/>
  <c r="T83" s="1"/>
  <c r="K84"/>
  <c r="M84"/>
  <c r="N85"/>
  <c r="N86"/>
  <c r="N87"/>
  <c r="N88"/>
  <c r="N89"/>
  <c r="N90"/>
  <c r="N91"/>
  <c r="X91" s="1"/>
  <c r="N92"/>
  <c r="N93"/>
  <c r="N94"/>
  <c r="N95"/>
  <c r="N96"/>
  <c r="N97"/>
  <c r="N98"/>
  <c r="U98" s="1"/>
  <c r="N99"/>
  <c r="N100"/>
  <c r="R100" s="1"/>
  <c r="N101"/>
  <c r="N102"/>
  <c r="N103"/>
  <c r="N104"/>
  <c r="R104" s="1"/>
  <c r="N105"/>
  <c r="N106"/>
  <c r="N107"/>
  <c r="N108"/>
  <c r="R108" s="1"/>
  <c r="N110"/>
  <c r="N111"/>
  <c r="N112"/>
  <c r="N113"/>
  <c r="N114"/>
  <c r="N115"/>
  <c r="N116"/>
  <c r="N117"/>
  <c r="U117" s="1"/>
  <c r="N119"/>
  <c r="N120"/>
  <c r="N121"/>
  <c r="N122"/>
  <c r="N123"/>
  <c r="N124"/>
  <c r="N125"/>
  <c r="N126"/>
  <c r="X126" s="1"/>
  <c r="K128"/>
  <c r="N128" s="1"/>
  <c r="K129"/>
  <c r="M129"/>
  <c r="W129" s="1"/>
  <c r="M130"/>
  <c r="N130" s="1"/>
  <c r="M131"/>
  <c r="N131" s="1"/>
  <c r="K132"/>
  <c r="M132"/>
  <c r="K133"/>
  <c r="M133"/>
  <c r="M134"/>
  <c r="Q134" s="1"/>
  <c r="M135"/>
  <c r="N135" s="1"/>
  <c r="K136"/>
  <c r="N136" s="1"/>
  <c r="M136"/>
  <c r="W136" s="1"/>
  <c r="M137"/>
  <c r="N137" s="1"/>
  <c r="M138"/>
  <c r="Q138" s="1"/>
  <c r="N139"/>
  <c r="R139" s="1"/>
  <c r="N140"/>
  <c r="N141"/>
  <c r="N142"/>
  <c r="M143"/>
  <c r="W143" s="1"/>
  <c r="M144"/>
  <c r="Q144" s="1"/>
  <c r="M145"/>
  <c r="Q145" s="1"/>
  <c r="N146"/>
  <c r="K147"/>
  <c r="N147" s="1"/>
  <c r="X147" s="1"/>
  <c r="N148"/>
  <c r="N151"/>
  <c r="M152"/>
  <c r="Q152" s="1"/>
  <c r="M153"/>
  <c r="W153" s="1"/>
  <c r="M154"/>
  <c r="W154" s="1"/>
  <c r="M155"/>
  <c r="W155" s="1"/>
  <c r="M156"/>
  <c r="M157"/>
  <c r="W157" s="1"/>
  <c r="M158"/>
  <c r="M159"/>
  <c r="N159" s="1"/>
  <c r="M160"/>
  <c r="Q160" s="1"/>
  <c r="M161"/>
  <c r="W161" s="1"/>
  <c r="N162"/>
  <c r="N163"/>
  <c r="N164"/>
  <c r="N165"/>
  <c r="N166"/>
  <c r="M167"/>
  <c r="T167" s="1"/>
  <c r="N168"/>
  <c r="M169"/>
  <c r="W169" s="1"/>
  <c r="M170"/>
  <c r="Q170" s="1"/>
  <c r="N171"/>
  <c r="X171" s="1"/>
  <c r="M172"/>
  <c r="W172" s="1"/>
  <c r="K173"/>
  <c r="M173"/>
  <c r="K174"/>
  <c r="M174"/>
  <c r="T174" s="1"/>
  <c r="M175"/>
  <c r="Q175" s="1"/>
  <c r="K176"/>
  <c r="M176"/>
  <c r="N176" s="1"/>
  <c r="M177"/>
  <c r="T177" s="1"/>
  <c r="N178"/>
  <c r="M179"/>
  <c r="K180"/>
  <c r="M180"/>
  <c r="Q180" s="1"/>
  <c r="M181"/>
  <c r="Q181" s="1"/>
  <c r="M182"/>
  <c r="Q182" s="1"/>
  <c r="M183"/>
  <c r="N184"/>
  <c r="M185"/>
  <c r="Q185" s="1"/>
  <c r="M186"/>
  <c r="Q186" s="1"/>
  <c r="M187"/>
  <c r="W187" s="1"/>
  <c r="M188"/>
  <c r="T188" s="1"/>
  <c r="M189"/>
  <c r="Q189" s="1"/>
  <c r="M190"/>
  <c r="M191"/>
  <c r="Q191" s="1"/>
  <c r="M192"/>
  <c r="T192" s="1"/>
  <c r="M194"/>
  <c r="W194" s="1"/>
  <c r="K195"/>
  <c r="M195"/>
  <c r="T195" s="1"/>
  <c r="K196"/>
  <c r="N196" s="1"/>
  <c r="M199"/>
  <c r="T199" s="1"/>
  <c r="M200"/>
  <c r="W200" s="1"/>
  <c r="K201"/>
  <c r="N201" s="1"/>
  <c r="X201" s="1"/>
  <c r="N202"/>
  <c r="M203"/>
  <c r="Q203" s="1"/>
  <c r="M204"/>
  <c r="M205"/>
  <c r="T205" s="1"/>
  <c r="M206"/>
  <c r="N206" s="1"/>
  <c r="N207"/>
  <c r="N208"/>
  <c r="M209"/>
  <c r="T209" s="1"/>
  <c r="M210"/>
  <c r="Q210" s="1"/>
  <c r="M211"/>
  <c r="Q211" s="1"/>
  <c r="M212"/>
  <c r="N213"/>
  <c r="R213" s="1"/>
  <c r="N216"/>
  <c r="N217"/>
  <c r="R217" s="1"/>
  <c r="N218"/>
  <c r="N219"/>
  <c r="M220"/>
  <c r="W220" s="1"/>
  <c r="M221"/>
  <c r="N221" s="1"/>
  <c r="N222"/>
  <c r="M225"/>
  <c r="T225" s="1"/>
  <c r="M226"/>
  <c r="N226" s="1"/>
  <c r="M227"/>
  <c r="N227" s="1"/>
  <c r="M228"/>
  <c r="M229"/>
  <c r="K232"/>
  <c r="M232"/>
  <c r="Q232" s="1"/>
  <c r="M233"/>
  <c r="N233" s="1"/>
  <c r="N236"/>
  <c r="N237" s="1"/>
  <c r="O236" s="1"/>
  <c r="O237" s="1"/>
  <c r="O238" s="1"/>
  <c r="F18" i="5384"/>
  <c r="F19" s="1"/>
  <c r="F23"/>
  <c r="F24"/>
  <c r="F29"/>
  <c r="F30" s="1"/>
  <c r="K11" i="5383" s="1"/>
  <c r="F34" i="5384"/>
  <c r="F35" s="1"/>
  <c r="C39"/>
  <c r="C40" s="1"/>
  <c r="K12" i="5383" s="1"/>
  <c r="D46" i="5384"/>
  <c r="D47"/>
  <c r="D48"/>
  <c r="G48" s="1"/>
  <c r="D49"/>
  <c r="G49" s="1"/>
  <c r="D50"/>
  <c r="G50" s="1"/>
  <c r="D51"/>
  <c r="G51" s="1"/>
  <c r="D52"/>
  <c r="G52" s="1"/>
  <c r="D53"/>
  <c r="G53" s="1"/>
  <c r="D54"/>
  <c r="G54" s="1"/>
  <c r="D55"/>
  <c r="G55" s="1"/>
  <c r="D56"/>
  <c r="G56" s="1"/>
  <c r="D57"/>
  <c r="G57" s="1"/>
  <c r="D58"/>
  <c r="G58" s="1"/>
  <c r="B59"/>
  <c r="C59"/>
  <c r="F63"/>
  <c r="F64" s="1"/>
  <c r="F69"/>
  <c r="F70"/>
  <c r="E75"/>
  <c r="K17" i="5383" s="1"/>
  <c r="F84" i="5384"/>
  <c r="F85"/>
  <c r="G90"/>
  <c r="F94"/>
  <c r="F95" s="1"/>
  <c r="E100"/>
  <c r="E104"/>
  <c r="E108"/>
  <c r="F112"/>
  <c r="F117"/>
  <c r="F122"/>
  <c r="E126"/>
  <c r="E131"/>
  <c r="K28" i="5383" s="1"/>
  <c r="D135" i="5384"/>
  <c r="K36" i="5383" s="1"/>
  <c r="D141" i="5384"/>
  <c r="D149"/>
  <c r="K40" i="5383" s="1"/>
  <c r="N40" s="1"/>
  <c r="G156" i="5384"/>
  <c r="F161"/>
  <c r="F166"/>
  <c r="E170"/>
  <c r="F175"/>
  <c r="F176" s="1"/>
  <c r="E180"/>
  <c r="F185"/>
  <c r="F186"/>
  <c r="F192"/>
  <c r="D197"/>
  <c r="K197"/>
  <c r="D198"/>
  <c r="K198"/>
  <c r="D199"/>
  <c r="K199"/>
  <c r="D200"/>
  <c r="K200"/>
  <c r="D201"/>
  <c r="K201"/>
  <c r="D202"/>
  <c r="K202"/>
  <c r="D203"/>
  <c r="K203"/>
  <c r="D204"/>
  <c r="K204"/>
  <c r="D205"/>
  <c r="K205"/>
  <c r="D206"/>
  <c r="K206"/>
  <c r="D207"/>
  <c r="K207"/>
  <c r="D208"/>
  <c r="K208"/>
  <c r="D209"/>
  <c r="K209"/>
  <c r="D210"/>
  <c r="K210"/>
  <c r="D211"/>
  <c r="K211"/>
  <c r="D212"/>
  <c r="K212"/>
  <c r="D213"/>
  <c r="K213"/>
  <c r="D214"/>
  <c r="K214"/>
  <c r="D215"/>
  <c r="K215"/>
  <c r="D216"/>
  <c r="K216"/>
  <c r="D217"/>
  <c r="K217"/>
  <c r="D218"/>
  <c r="K218"/>
  <c r="D219"/>
  <c r="K219"/>
  <c r="D220"/>
  <c r="K220"/>
  <c r="D221"/>
  <c r="K221"/>
  <c r="D222"/>
  <c r="K222"/>
  <c r="D223"/>
  <c r="K223"/>
  <c r="D224"/>
  <c r="K224"/>
  <c r="J225"/>
  <c r="K59" i="5383" s="1"/>
  <c r="N59" s="1"/>
  <c r="D228" i="5384"/>
  <c r="D229"/>
  <c r="D230"/>
  <c r="D231"/>
  <c r="D232"/>
  <c r="D233"/>
  <c r="D234"/>
  <c r="D235"/>
  <c r="D236"/>
  <c r="D237"/>
  <c r="D238"/>
  <c r="D239"/>
  <c r="D240"/>
  <c r="D241"/>
  <c r="D242"/>
  <c r="D243"/>
  <c r="D247"/>
  <c r="D248"/>
  <c r="D249"/>
  <c r="D250"/>
  <c r="D251"/>
  <c r="D252"/>
  <c r="D253"/>
  <c r="D254"/>
  <c r="D255"/>
  <c r="D256"/>
  <c r="D260"/>
  <c r="D261"/>
  <c r="E266"/>
  <c r="H266" s="1"/>
  <c r="G266"/>
  <c r="I266" s="1"/>
  <c r="J266" s="1"/>
  <c r="F267"/>
  <c r="H267" s="1"/>
  <c r="J267" s="1"/>
  <c r="F268"/>
  <c r="H268" s="1"/>
  <c r="J268" s="1"/>
  <c r="F269"/>
  <c r="J269"/>
  <c r="M269"/>
  <c r="I270"/>
  <c r="C325" s="1"/>
  <c r="E325" s="1"/>
  <c r="F271"/>
  <c r="H271" s="1"/>
  <c r="C272"/>
  <c r="G272"/>
  <c r="I272" s="1"/>
  <c r="H272"/>
  <c r="J272" s="1"/>
  <c r="F273"/>
  <c r="G273" s="1"/>
  <c r="I273" s="1"/>
  <c r="F274"/>
  <c r="G274" s="1"/>
  <c r="I274" s="1"/>
  <c r="J275"/>
  <c r="E277"/>
  <c r="L277"/>
  <c r="E278"/>
  <c r="L278"/>
  <c r="E279"/>
  <c r="G279" s="1"/>
  <c r="H279" s="1"/>
  <c r="I279" s="1"/>
  <c r="J279" s="1"/>
  <c r="L279"/>
  <c r="E280"/>
  <c r="G280" s="1"/>
  <c r="H280" s="1"/>
  <c r="I280" s="1"/>
  <c r="L280"/>
  <c r="F281"/>
  <c r="L281"/>
  <c r="E282"/>
  <c r="L282"/>
  <c r="E283"/>
  <c r="L283"/>
  <c r="E284"/>
  <c r="L284"/>
  <c r="E285"/>
  <c r="L285"/>
  <c r="E286"/>
  <c r="L286"/>
  <c r="C287"/>
  <c r="E294"/>
  <c r="E295"/>
  <c r="E296"/>
  <c r="E297"/>
  <c r="E298"/>
  <c r="E299"/>
  <c r="E300"/>
  <c r="E301"/>
  <c r="E302"/>
  <c r="E303"/>
  <c r="E304"/>
  <c r="E305"/>
  <c r="E306"/>
  <c r="E307"/>
  <c r="C308"/>
  <c r="E308" s="1"/>
  <c r="C309"/>
  <c r="E309" s="1"/>
  <c r="E311"/>
  <c r="E312"/>
  <c r="E313"/>
  <c r="E315"/>
  <c r="E316"/>
  <c r="E317"/>
  <c r="C326"/>
  <c r="E326" s="1"/>
  <c r="E332"/>
  <c r="E333"/>
  <c r="E334"/>
  <c r="E335"/>
  <c r="E336"/>
  <c r="E338"/>
  <c r="C344"/>
  <c r="D344"/>
  <c r="C345"/>
  <c r="D345"/>
  <c r="C346"/>
  <c r="D346"/>
  <c r="C347"/>
  <c r="D347"/>
  <c r="C348"/>
  <c r="D348"/>
  <c r="E349"/>
  <c r="C350"/>
  <c r="D350"/>
  <c r="E351"/>
  <c r="E358"/>
  <c r="E359"/>
  <c r="E360"/>
  <c r="E366"/>
  <c r="E367"/>
  <c r="B384" s="1"/>
  <c r="E372"/>
  <c r="E375"/>
  <c r="E376"/>
  <c r="E377"/>
  <c r="E382"/>
  <c r="C389"/>
  <c r="D389"/>
  <c r="C390"/>
  <c r="D390"/>
  <c r="C391"/>
  <c r="D391"/>
  <c r="C392"/>
  <c r="E392" s="1"/>
  <c r="D392"/>
  <c r="C393"/>
  <c r="D393"/>
  <c r="E394"/>
  <c r="C395"/>
  <c r="D395"/>
  <c r="E400"/>
  <c r="E401"/>
  <c r="E405"/>
  <c r="E406"/>
  <c r="M413"/>
  <c r="M424"/>
  <c r="M425"/>
  <c r="M426"/>
  <c r="M430"/>
  <c r="C434"/>
  <c r="D434"/>
  <c r="E434"/>
  <c r="F434"/>
  <c r="G434"/>
  <c r="H434"/>
  <c r="I434"/>
  <c r="J434"/>
  <c r="K434"/>
  <c r="L434"/>
  <c r="N434"/>
  <c r="O434"/>
  <c r="P434"/>
  <c r="Q434"/>
  <c r="B461"/>
  <c r="C461"/>
  <c r="D461"/>
  <c r="E461"/>
  <c r="F461"/>
  <c r="G461"/>
  <c r="H461"/>
  <c r="I461"/>
  <c r="J461"/>
  <c r="K461"/>
  <c r="L461"/>
  <c r="G466"/>
  <c r="G471" s="1"/>
  <c r="H466"/>
  <c r="H471" s="1"/>
  <c r="I466"/>
  <c r="I471" s="1"/>
  <c r="J466"/>
  <c r="J471" s="1"/>
  <c r="M466"/>
  <c r="M471" s="1"/>
  <c r="K467"/>
  <c r="K471" s="1"/>
  <c r="L467"/>
  <c r="L471" s="1"/>
  <c r="F476"/>
  <c r="F481" s="1"/>
  <c r="G476"/>
  <c r="G481" s="1"/>
  <c r="H476"/>
  <c r="I476" s="1"/>
  <c r="I481" s="1"/>
  <c r="J476"/>
  <c r="K476"/>
  <c r="L476" s="1"/>
  <c r="O476"/>
  <c r="B477"/>
  <c r="E477"/>
  <c r="N478"/>
  <c r="N481" s="1"/>
  <c r="O478"/>
  <c r="P478"/>
  <c r="P481" s="1"/>
  <c r="G486"/>
  <c r="G491" s="1"/>
  <c r="H486"/>
  <c r="H491" s="1"/>
  <c r="L487"/>
  <c r="L491" s="1"/>
  <c r="I491"/>
  <c r="J491"/>
  <c r="K491"/>
  <c r="M491"/>
  <c r="H496"/>
  <c r="H508" s="1"/>
  <c r="B497"/>
  <c r="M497" s="1"/>
  <c r="M508" s="1"/>
  <c r="F497"/>
  <c r="F508" s="1"/>
  <c r="G497"/>
  <c r="I497"/>
  <c r="I508" s="1"/>
  <c r="N497"/>
  <c r="J498"/>
  <c r="K498"/>
  <c r="L498" s="1"/>
  <c r="J499"/>
  <c r="K499"/>
  <c r="L499" s="1"/>
  <c r="J500"/>
  <c r="K500"/>
  <c r="L500" s="1"/>
  <c r="J501"/>
  <c r="K501"/>
  <c r="L501" s="1"/>
  <c r="N502"/>
  <c r="O502"/>
  <c r="P502" s="1"/>
  <c r="Q502" s="1"/>
  <c r="B503"/>
  <c r="O503" s="1"/>
  <c r="P503" s="1"/>
  <c r="Q503" s="1"/>
  <c r="E504"/>
  <c r="O504" s="1"/>
  <c r="P504" s="1"/>
  <c r="O505"/>
  <c r="P505" s="1"/>
  <c r="Q505" s="1"/>
  <c r="G508"/>
  <c r="F513"/>
  <c r="G513"/>
  <c r="H513"/>
  <c r="J513"/>
  <c r="B514"/>
  <c r="F514" s="1"/>
  <c r="F515"/>
  <c r="H515"/>
  <c r="I515"/>
  <c r="I517" s="1"/>
  <c r="J515"/>
  <c r="K515" s="1"/>
  <c r="K517" s="1"/>
  <c r="M515"/>
  <c r="M517" s="1"/>
  <c r="N515"/>
  <c r="N517" s="1"/>
  <c r="L517"/>
  <c r="H522"/>
  <c r="F523"/>
  <c r="G523"/>
  <c r="I523"/>
  <c r="J523"/>
  <c r="K523"/>
  <c r="M523" s="1"/>
  <c r="N523"/>
  <c r="J524"/>
  <c r="K524"/>
  <c r="M524" s="1"/>
  <c r="O525"/>
  <c r="O532" s="1"/>
  <c r="P525"/>
  <c r="P532" s="1"/>
  <c r="K526"/>
  <c r="H528"/>
  <c r="F529"/>
  <c r="G529"/>
  <c r="G532" s="1"/>
  <c r="I529"/>
  <c r="I532" s="1"/>
  <c r="J529"/>
  <c r="K529"/>
  <c r="M529" s="1"/>
  <c r="N529"/>
  <c r="Q530"/>
  <c r="Q532" s="1"/>
  <c r="L532"/>
  <c r="H537"/>
  <c r="H544" s="1"/>
  <c r="B538"/>
  <c r="G538" s="1"/>
  <c r="G544" s="1"/>
  <c r="J539"/>
  <c r="K539"/>
  <c r="L539" s="1"/>
  <c r="N540"/>
  <c r="O540"/>
  <c r="O544" s="1"/>
  <c r="I542"/>
  <c r="G46"/>
  <c r="Q46" i="5383"/>
  <c r="W211"/>
  <c r="W144"/>
  <c r="T7"/>
  <c r="W7"/>
  <c r="Q69"/>
  <c r="N73"/>
  <c r="Q73"/>
  <c r="N158"/>
  <c r="N7"/>
  <c r="U85"/>
  <c r="W190"/>
  <c r="T152"/>
  <c r="W152"/>
  <c r="X99"/>
  <c r="W73"/>
  <c r="N144"/>
  <c r="T185"/>
  <c r="W182"/>
  <c r="Q136"/>
  <c r="T28"/>
  <c r="W133"/>
  <c r="R208"/>
  <c r="X101"/>
  <c r="T200"/>
  <c r="W53"/>
  <c r="Z95"/>
  <c r="Z237"/>
  <c r="U97"/>
  <c r="X141"/>
  <c r="W228"/>
  <c r="Q174"/>
  <c r="T46"/>
  <c r="U218"/>
  <c r="R91"/>
  <c r="W158"/>
  <c r="T158"/>
  <c r="Q158"/>
  <c r="Q155"/>
  <c r="Z79"/>
  <c r="N182"/>
  <c r="T186"/>
  <c r="W40"/>
  <c r="X40" s="1"/>
  <c r="N75" i="5387"/>
  <c r="N94"/>
  <c r="H94"/>
  <c r="K94"/>
  <c r="Q94"/>
  <c r="N67"/>
  <c r="K67"/>
  <c r="H69"/>
  <c r="K66"/>
  <c r="N66"/>
  <c r="Q66"/>
  <c r="E74"/>
  <c r="K75"/>
  <c r="Q75"/>
  <c r="E72"/>
  <c r="N74"/>
  <c r="K74"/>
  <c r="H74"/>
  <c r="Q74"/>
  <c r="Q69"/>
  <c r="N69"/>
  <c r="E73"/>
  <c r="K68"/>
  <c r="Q68"/>
  <c r="N68"/>
  <c r="H68"/>
  <c r="N73"/>
  <c r="Q73"/>
  <c r="H73"/>
  <c r="K73"/>
  <c r="H72"/>
  <c r="K72"/>
  <c r="Q72"/>
  <c r="N72"/>
  <c r="T189" i="5383" l="1"/>
  <c r="J287" i="5384"/>
  <c r="Z114" i="5383"/>
  <c r="Z147"/>
  <c r="X111"/>
  <c r="N532" i="5384"/>
  <c r="J538"/>
  <c r="T176" i="5383"/>
  <c r="W134"/>
  <c r="AA79"/>
  <c r="T58"/>
  <c r="Q195"/>
  <c r="N134"/>
  <c r="Q167"/>
  <c r="G53" i="5387"/>
  <c r="H53" s="1"/>
  <c r="G26"/>
  <c r="H26" s="1"/>
  <c r="D13"/>
  <c r="E39"/>
  <c r="F61"/>
  <c r="D61"/>
  <c r="E61"/>
  <c r="E57"/>
  <c r="E92"/>
  <c r="D92"/>
  <c r="W69"/>
  <c r="H19" i="5388"/>
  <c r="AC27" s="1"/>
  <c r="R115" i="5383"/>
  <c r="R162"/>
  <c r="AA100"/>
  <c r="Z134"/>
  <c r="AA134" s="1"/>
  <c r="Z88"/>
  <c r="AA88" s="1"/>
  <c r="U92"/>
  <c r="Z96"/>
  <c r="AA96" s="1"/>
  <c r="U100"/>
  <c r="U148"/>
  <c r="Z163"/>
  <c r="Z217"/>
  <c r="X88"/>
  <c r="X92"/>
  <c r="X100"/>
  <c r="Z151"/>
  <c r="AA151" s="1"/>
  <c r="T99" i="5387"/>
  <c r="R102" i="5383"/>
  <c r="U171"/>
  <c r="N155"/>
  <c r="Q199"/>
  <c r="T187"/>
  <c r="T21"/>
  <c r="Q137"/>
  <c r="Q227"/>
  <c r="W12"/>
  <c r="X144"/>
  <c r="Q194"/>
  <c r="X218"/>
  <c r="X208"/>
  <c r="R166"/>
  <c r="R110"/>
  <c r="R123"/>
  <c r="R101"/>
  <c r="U115"/>
  <c r="Z208"/>
  <c r="AA208" s="1"/>
  <c r="X115"/>
  <c r="Z162"/>
  <c r="AA162" s="1"/>
  <c r="U176"/>
  <c r="R155"/>
  <c r="AA163"/>
  <c r="T155"/>
  <c r="Q209"/>
  <c r="U136"/>
  <c r="W16"/>
  <c r="T81"/>
  <c r="Q68"/>
  <c r="T227"/>
  <c r="U227" s="1"/>
  <c r="F162" i="5384"/>
  <c r="K44" i="5383" s="1"/>
  <c r="R146"/>
  <c r="Z121"/>
  <c r="Z125"/>
  <c r="AA125" s="1"/>
  <c r="Z213"/>
  <c r="D22" i="5387"/>
  <c r="G43"/>
  <c r="K43" s="1"/>
  <c r="H92"/>
  <c r="D94"/>
  <c r="H42"/>
  <c r="D60"/>
  <c r="G30"/>
  <c r="K30" s="1"/>
  <c r="N28"/>
  <c r="G23"/>
  <c r="N23" s="1"/>
  <c r="Q92"/>
  <c r="D53"/>
  <c r="G22"/>
  <c r="K22" s="1"/>
  <c r="E54"/>
  <c r="D95"/>
  <c r="G8"/>
  <c r="N8" s="1"/>
  <c r="G100"/>
  <c r="N100" s="1"/>
  <c r="Q40"/>
  <c r="G95"/>
  <c r="H95" s="1"/>
  <c r="G14"/>
  <c r="K14" s="1"/>
  <c r="G101"/>
  <c r="Q101" s="1"/>
  <c r="X222" i="5383"/>
  <c r="E101" i="5387"/>
  <c r="AA94" i="5383"/>
  <c r="X104"/>
  <c r="T18"/>
  <c r="W199"/>
  <c r="N189"/>
  <c r="U189" s="1"/>
  <c r="E391" i="5384"/>
  <c r="Q43" i="5387"/>
  <c r="D9"/>
  <c r="K40"/>
  <c r="D49"/>
  <c r="H28"/>
  <c r="N199" i="5383"/>
  <c r="W174"/>
  <c r="Z174" s="1"/>
  <c r="N71"/>
  <c r="X71" s="1"/>
  <c r="T160"/>
  <c r="Q221"/>
  <c r="R221" s="1"/>
  <c r="W227"/>
  <c r="N211"/>
  <c r="R211" s="1"/>
  <c r="W177"/>
  <c r="Q27"/>
  <c r="N83"/>
  <c r="N12"/>
  <c r="W232"/>
  <c r="U105"/>
  <c r="X98"/>
  <c r="N84"/>
  <c r="U104"/>
  <c r="E33" i="5387"/>
  <c r="T232" i="5383"/>
  <c r="T221"/>
  <c r="U221" s="1"/>
  <c r="W203"/>
  <c r="T211"/>
  <c r="Z211" s="1"/>
  <c r="R97"/>
  <c r="U101"/>
  <c r="E49" i="5387"/>
  <c r="G96"/>
  <c r="Q96" s="1"/>
  <c r="D14"/>
  <c r="T11" i="5383"/>
  <c r="W78"/>
  <c r="Q129"/>
  <c r="Z129" s="1"/>
  <c r="W221"/>
  <c r="X221" s="1"/>
  <c r="N82"/>
  <c r="U82" s="1"/>
  <c r="W27"/>
  <c r="W180"/>
  <c r="W189"/>
  <c r="X189" s="1"/>
  <c r="T40"/>
  <c r="Z40" s="1"/>
  <c r="AA40" s="1"/>
  <c r="E408" i="5384"/>
  <c r="R77" i="5383"/>
  <c r="U123"/>
  <c r="X119"/>
  <c r="Z202"/>
  <c r="AA202" s="1"/>
  <c r="Q54"/>
  <c r="N188"/>
  <c r="Q58"/>
  <c r="Z58" s="1"/>
  <c r="X139"/>
  <c r="W185"/>
  <c r="Z185" s="1"/>
  <c r="N538" i="5384"/>
  <c r="N544" s="1"/>
  <c r="G58" i="5387"/>
  <c r="H58" s="1"/>
  <c r="E40"/>
  <c r="N40"/>
  <c r="D55"/>
  <c r="T153" i="5383"/>
  <c r="N205"/>
  <c r="Q161"/>
  <c r="N220"/>
  <c r="X220" s="1"/>
  <c r="Q83"/>
  <c r="R83" s="1"/>
  <c r="Q172"/>
  <c r="N187"/>
  <c r="X187" s="1"/>
  <c r="W63"/>
  <c r="N152"/>
  <c r="X152" s="1"/>
  <c r="Q21"/>
  <c r="T57"/>
  <c r="U57" s="1"/>
  <c r="W48"/>
  <c r="T53"/>
  <c r="T172"/>
  <c r="T180"/>
  <c r="Z180" s="1"/>
  <c r="U158"/>
  <c r="W25"/>
  <c r="L290" i="5384"/>
  <c r="D262"/>
  <c r="K53" i="5383" s="1"/>
  <c r="N53" s="1"/>
  <c r="U53" s="1"/>
  <c r="N185"/>
  <c r="N173"/>
  <c r="W131"/>
  <c r="X131" s="1"/>
  <c r="U124"/>
  <c r="U120"/>
  <c r="R111"/>
  <c r="R116"/>
  <c r="Z140"/>
  <c r="AA140" s="1"/>
  <c r="R147"/>
  <c r="R168"/>
  <c r="AA213"/>
  <c r="R218"/>
  <c r="R107"/>
  <c r="R103"/>
  <c r="R95"/>
  <c r="T32" i="5387"/>
  <c r="U119" i="5383"/>
  <c r="X80"/>
  <c r="X123"/>
  <c r="X128"/>
  <c r="AA147"/>
  <c r="AA95"/>
  <c r="N169"/>
  <c r="X169" s="1"/>
  <c r="D40" i="5387"/>
  <c r="E28"/>
  <c r="F62"/>
  <c r="D54"/>
  <c r="G33"/>
  <c r="N92"/>
  <c r="Q153" i="5383"/>
  <c r="Q131"/>
  <c r="R131" s="1"/>
  <c r="N161"/>
  <c r="X161" s="1"/>
  <c r="Q233"/>
  <c r="R233" s="1"/>
  <c r="R164"/>
  <c r="Z92"/>
  <c r="AA92" s="1"/>
  <c r="Q220"/>
  <c r="Q223" s="1"/>
  <c r="T161"/>
  <c r="Q187"/>
  <c r="U146"/>
  <c r="Q38"/>
  <c r="I538" i="5384"/>
  <c r="I544" s="1"/>
  <c r="G267"/>
  <c r="U93" i="5383"/>
  <c r="R85"/>
  <c r="N78"/>
  <c r="U78" s="1"/>
  <c r="N72"/>
  <c r="X72" s="1"/>
  <c r="T35"/>
  <c r="N21"/>
  <c r="R21" s="1"/>
  <c r="Z124"/>
  <c r="AA124" s="1"/>
  <c r="U94"/>
  <c r="U213"/>
  <c r="Q133"/>
  <c r="Z133" s="1"/>
  <c r="N133"/>
  <c r="X133" s="1"/>
  <c r="T67"/>
  <c r="N67"/>
  <c r="E30" i="5387"/>
  <c r="E12"/>
  <c r="Z168" i="5383"/>
  <c r="AA168" s="1"/>
  <c r="Q192"/>
  <c r="W192"/>
  <c r="T33"/>
  <c r="W33"/>
  <c r="Q22"/>
  <c r="T22"/>
  <c r="U80"/>
  <c r="X114"/>
  <c r="G12" i="5387"/>
  <c r="H12" s="1"/>
  <c r="G7"/>
  <c r="N7" s="1"/>
  <c r="N153" i="5383"/>
  <c r="X153" s="1"/>
  <c r="T54"/>
  <c r="Q206"/>
  <c r="R206" s="1"/>
  <c r="T220"/>
  <c r="Z220" s="1"/>
  <c r="X120"/>
  <c r="W181"/>
  <c r="U166"/>
  <c r="W22"/>
  <c r="Q33"/>
  <c r="N192"/>
  <c r="F532" i="5384"/>
  <c r="Q504"/>
  <c r="Q508" s="1"/>
  <c r="K497"/>
  <c r="L497" s="1"/>
  <c r="L508" s="1"/>
  <c r="J497"/>
  <c r="J508" s="1"/>
  <c r="E272"/>
  <c r="M271"/>
  <c r="U184" i="5383"/>
  <c r="Q156"/>
  <c r="W156"/>
  <c r="T156"/>
  <c r="N156"/>
  <c r="Q135"/>
  <c r="W135"/>
  <c r="X135" s="1"/>
  <c r="W132"/>
  <c r="Q132"/>
  <c r="W130"/>
  <c r="X130" s="1"/>
  <c r="Q130"/>
  <c r="R130" s="1"/>
  <c r="T69"/>
  <c r="Z69" s="1"/>
  <c r="N69"/>
  <c r="N63"/>
  <c r="T63"/>
  <c r="Z113"/>
  <c r="AA113" s="1"/>
  <c r="Z119"/>
  <c r="AA119" s="1"/>
  <c r="Z123"/>
  <c r="Z128"/>
  <c r="AA128" s="1"/>
  <c r="Z165"/>
  <c r="AA165" s="1"/>
  <c r="R165"/>
  <c r="Z178"/>
  <c r="AA178" s="1"/>
  <c r="Z207"/>
  <c r="R216"/>
  <c r="W170"/>
  <c r="Z170" s="1"/>
  <c r="N170"/>
  <c r="R170" s="1"/>
  <c r="D51" i="5387"/>
  <c r="F51"/>
  <c r="W73"/>
  <c r="F64"/>
  <c r="G64"/>
  <c r="Q71" i="5383"/>
  <c r="R71" s="1"/>
  <c r="W67"/>
  <c r="R124"/>
  <c r="X196"/>
  <c r="R196"/>
  <c r="T17"/>
  <c r="W17"/>
  <c r="D38" i="5387"/>
  <c r="F60"/>
  <c r="W68"/>
  <c r="E26"/>
  <c r="G55"/>
  <c r="N55" s="1"/>
  <c r="G34"/>
  <c r="Q34" s="1"/>
  <c r="G21"/>
  <c r="N21" s="1"/>
  <c r="E64"/>
  <c r="W11" i="5383"/>
  <c r="U155"/>
  <c r="Z158"/>
  <c r="AA158" s="1"/>
  <c r="W206"/>
  <c r="X206" s="1"/>
  <c r="T71"/>
  <c r="Z53"/>
  <c r="AA53" s="1"/>
  <c r="W38"/>
  <c r="Z73"/>
  <c r="AA73" s="1"/>
  <c r="E369" i="5384"/>
  <c r="G268"/>
  <c r="N11" i="5383"/>
  <c r="T228"/>
  <c r="Q228"/>
  <c r="W204"/>
  <c r="N204"/>
  <c r="T190"/>
  <c r="Q190"/>
  <c r="N190"/>
  <c r="T183"/>
  <c r="Q183"/>
  <c r="W183"/>
  <c r="N183"/>
  <c r="W176"/>
  <c r="X176" s="1"/>
  <c r="Q176"/>
  <c r="U163"/>
  <c r="W159"/>
  <c r="X159" s="1"/>
  <c r="Q159"/>
  <c r="T159"/>
  <c r="W145"/>
  <c r="Z145" s="1"/>
  <c r="N145"/>
  <c r="U145" s="1"/>
  <c r="U89"/>
  <c r="R89"/>
  <c r="T56"/>
  <c r="Q56"/>
  <c r="W56"/>
  <c r="X56" s="1"/>
  <c r="W52"/>
  <c r="Q52"/>
  <c r="Q28"/>
  <c r="W28"/>
  <c r="W24"/>
  <c r="T24"/>
  <c r="Q24"/>
  <c r="U77"/>
  <c r="X116"/>
  <c r="X163"/>
  <c r="J532" i="5384"/>
  <c r="E393"/>
  <c r="D257"/>
  <c r="K54" i="5383" s="1"/>
  <c r="N54" s="1"/>
  <c r="X54" s="1"/>
  <c r="E171" i="5384"/>
  <c r="K46" i="5383" s="1"/>
  <c r="N46" s="1"/>
  <c r="R46" s="1"/>
  <c r="E127" i="5384"/>
  <c r="K26" i="5383" s="1"/>
  <c r="N26" s="1"/>
  <c r="F86" i="5384"/>
  <c r="K22" i="5383" s="1"/>
  <c r="N22" s="1"/>
  <c r="F25" i="5384"/>
  <c r="K8" i="5383" s="1"/>
  <c r="N8" s="1"/>
  <c r="N9" s="1"/>
  <c r="U205"/>
  <c r="R201"/>
  <c r="X140"/>
  <c r="X136"/>
  <c r="N132"/>
  <c r="U132" s="1"/>
  <c r="X125"/>
  <c r="R121"/>
  <c r="R113"/>
  <c r="U108"/>
  <c r="R90"/>
  <c r="R86"/>
  <c r="W45" i="5387"/>
  <c r="T6"/>
  <c r="T37"/>
  <c r="W86"/>
  <c r="N28" i="5383"/>
  <c r="N17"/>
  <c r="U207"/>
  <c r="R189"/>
  <c r="R142"/>
  <c r="R128"/>
  <c r="X106"/>
  <c r="X102"/>
  <c r="R99"/>
  <c r="U96"/>
  <c r="R92"/>
  <c r="U88"/>
  <c r="T9"/>
  <c r="R112"/>
  <c r="AA117"/>
  <c r="R126"/>
  <c r="AA141"/>
  <c r="R148"/>
  <c r="AA164"/>
  <c r="R202"/>
  <c r="Z184"/>
  <c r="AA184" s="1"/>
  <c r="Z219"/>
  <c r="AA219" s="1"/>
  <c r="R106"/>
  <c r="Z102"/>
  <c r="AA102" s="1"/>
  <c r="Z98"/>
  <c r="AA98" s="1"/>
  <c r="AA91"/>
  <c r="AA87"/>
  <c r="U79"/>
  <c r="U87"/>
  <c r="U91"/>
  <c r="U95"/>
  <c r="Z99"/>
  <c r="AA99" s="1"/>
  <c r="U107"/>
  <c r="U112"/>
  <c r="U122"/>
  <c r="Z139"/>
  <c r="AA139" s="1"/>
  <c r="U147"/>
  <c r="U162"/>
  <c r="U202"/>
  <c r="U216"/>
  <c r="X87"/>
  <c r="X112"/>
  <c r="X164"/>
  <c r="X213"/>
  <c r="D244" i="5384"/>
  <c r="K52" i="5383" s="1"/>
  <c r="N52" s="1"/>
  <c r="U52" s="1"/>
  <c r="N64"/>
  <c r="W64"/>
  <c r="T64"/>
  <c r="Q64"/>
  <c r="F59" i="5387"/>
  <c r="H59" s="1"/>
  <c r="W67"/>
  <c r="Q49" i="5383"/>
  <c r="T233"/>
  <c r="T234" s="1"/>
  <c r="U201"/>
  <c r="AA121"/>
  <c r="W66" i="5387"/>
  <c r="W205" i="5383"/>
  <c r="X205" s="1"/>
  <c r="W18"/>
  <c r="X18" s="1"/>
  <c r="W233"/>
  <c r="X233" s="1"/>
  <c r="Z112"/>
  <c r="AA112" s="1"/>
  <c r="X155"/>
  <c r="U142"/>
  <c r="T191"/>
  <c r="Z46"/>
  <c r="AA46" s="1"/>
  <c r="R184"/>
  <c r="T226"/>
  <c r="U226" s="1"/>
  <c r="W226"/>
  <c r="X226" s="1"/>
  <c r="Q226"/>
  <c r="R226" s="1"/>
  <c r="U188"/>
  <c r="U168"/>
  <c r="X168"/>
  <c r="T157"/>
  <c r="Q157"/>
  <c r="N157"/>
  <c r="U110"/>
  <c r="X110"/>
  <c r="T59"/>
  <c r="U59" s="1"/>
  <c r="W59"/>
  <c r="Q59"/>
  <c r="R59" s="1"/>
  <c r="T47"/>
  <c r="W47"/>
  <c r="Q47"/>
  <c r="T15"/>
  <c r="Q15"/>
  <c r="W15"/>
  <c r="N179"/>
  <c r="T179"/>
  <c r="K53" i="5387"/>
  <c r="E29"/>
  <c r="W94"/>
  <c r="T49" i="5383"/>
  <c r="R87"/>
  <c r="Z152"/>
  <c r="AA152" s="1"/>
  <c r="W195"/>
  <c r="W179"/>
  <c r="Z189"/>
  <c r="U159"/>
  <c r="E319" i="5384"/>
  <c r="K269" s="1"/>
  <c r="K290" s="1"/>
  <c r="D59"/>
  <c r="G47"/>
  <c r="G59" s="1"/>
  <c r="F65" s="1"/>
  <c r="K15" i="5383" s="1"/>
  <c r="N15" s="1"/>
  <c r="Q212"/>
  <c r="T212"/>
  <c r="N181"/>
  <c r="R181" s="1"/>
  <c r="T181"/>
  <c r="W173"/>
  <c r="X173" s="1"/>
  <c r="T173"/>
  <c r="Q173"/>
  <c r="Q82"/>
  <c r="W82"/>
  <c r="W26"/>
  <c r="Q26"/>
  <c r="H532" i="5384"/>
  <c r="F290"/>
  <c r="E269"/>
  <c r="G269" s="1"/>
  <c r="K225"/>
  <c r="K58" i="5383" s="1"/>
  <c r="N58" s="1"/>
  <c r="U58" s="1"/>
  <c r="T229"/>
  <c r="W229"/>
  <c r="N229"/>
  <c r="N70"/>
  <c r="Q70"/>
  <c r="T70"/>
  <c r="Q23"/>
  <c r="T23"/>
  <c r="W23"/>
  <c r="E63" i="5387"/>
  <c r="Q205" i="5383"/>
  <c r="R205" s="1"/>
  <c r="R7"/>
  <c r="Q179"/>
  <c r="Q229"/>
  <c r="R229" s="1"/>
  <c r="N138"/>
  <c r="U138" s="1"/>
  <c r="W138"/>
  <c r="Z138" s="1"/>
  <c r="Q84"/>
  <c r="W84"/>
  <c r="X84" s="1"/>
  <c r="T84"/>
  <c r="Q44"/>
  <c r="Q50" s="1"/>
  <c r="T44"/>
  <c r="T36"/>
  <c r="W36"/>
  <c r="Z122"/>
  <c r="AA122" s="1"/>
  <c r="R122"/>
  <c r="AA171"/>
  <c r="Z103"/>
  <c r="AA103" s="1"/>
  <c r="U103"/>
  <c r="X182"/>
  <c r="R158"/>
  <c r="R69"/>
  <c r="K477" i="5384"/>
  <c r="K481" s="1"/>
  <c r="E389"/>
  <c r="B385"/>
  <c r="E344"/>
  <c r="F187"/>
  <c r="K47" i="5383" s="1"/>
  <c r="N47" s="1"/>
  <c r="U139"/>
  <c r="X122"/>
  <c r="X117"/>
  <c r="R88"/>
  <c r="R80"/>
  <c r="U86"/>
  <c r="Z90"/>
  <c r="AA90" s="1"/>
  <c r="U102"/>
  <c r="U106"/>
  <c r="U111"/>
  <c r="U116"/>
  <c r="U121"/>
  <c r="U125"/>
  <c r="U134"/>
  <c r="Z146"/>
  <c r="AA146" s="1"/>
  <c r="U165"/>
  <c r="U170"/>
  <c r="Z201"/>
  <c r="AA201" s="1"/>
  <c r="U219"/>
  <c r="X77"/>
  <c r="X90"/>
  <c r="W44" i="5387"/>
  <c r="W88"/>
  <c r="W84"/>
  <c r="W80"/>
  <c r="Z136" i="5383"/>
  <c r="AA136" s="1"/>
  <c r="N44"/>
  <c r="X44" s="1"/>
  <c r="D225" i="5384"/>
  <c r="H145" s="1"/>
  <c r="K33" i="5383" s="1"/>
  <c r="N33" s="1"/>
  <c r="F71" i="5384"/>
  <c r="K16" i="5383" s="1"/>
  <c r="N16" s="1"/>
  <c r="X16" s="1"/>
  <c r="R219"/>
  <c r="N195"/>
  <c r="U195" s="1"/>
  <c r="X148"/>
  <c r="Z144"/>
  <c r="AA144" s="1"/>
  <c r="R137"/>
  <c r="N129"/>
  <c r="R129" s="1"/>
  <c r="Z7"/>
  <c r="AA7" s="1"/>
  <c r="N38"/>
  <c r="R236"/>
  <c r="R237" s="1"/>
  <c r="AA123"/>
  <c r="R151"/>
  <c r="R178"/>
  <c r="AA207"/>
  <c r="Z216"/>
  <c r="AA216" s="1"/>
  <c r="R222"/>
  <c r="R105"/>
  <c r="R94"/>
  <c r="Z104"/>
  <c r="AA104" s="1"/>
  <c r="X108"/>
  <c r="X113"/>
  <c r="X142"/>
  <c r="X151"/>
  <c r="X165"/>
  <c r="X178"/>
  <c r="X202"/>
  <c r="W98" i="5387"/>
  <c r="T10"/>
  <c r="T18"/>
  <c r="T56"/>
  <c r="T90"/>
  <c r="X227" i="5383"/>
  <c r="R73"/>
  <c r="N36"/>
  <c r="M538" i="5384"/>
  <c r="M544" s="1"/>
  <c r="E403"/>
  <c r="E390"/>
  <c r="E347"/>
  <c r="E345"/>
  <c r="E181"/>
  <c r="K45" i="5383" s="1"/>
  <c r="N45" s="1"/>
  <c r="R45" s="1"/>
  <c r="F96" i="5384"/>
  <c r="K23" i="5383" s="1"/>
  <c r="N23" s="1"/>
  <c r="R23" s="1"/>
  <c r="U222"/>
  <c r="R182"/>
  <c r="N180"/>
  <c r="T175"/>
  <c r="K175"/>
  <c r="N175" s="1"/>
  <c r="R175" s="1"/>
  <c r="N172"/>
  <c r="Q169"/>
  <c r="Z169" s="1"/>
  <c r="X107"/>
  <c r="X103"/>
  <c r="U83"/>
  <c r="W57"/>
  <c r="X57" s="1"/>
  <c r="T55"/>
  <c r="W45"/>
  <c r="U141"/>
  <c r="U164"/>
  <c r="U196"/>
  <c r="U208"/>
  <c r="Z218"/>
  <c r="AA218" s="1"/>
  <c r="X85"/>
  <c r="Z89"/>
  <c r="AA89" s="1"/>
  <c r="Z93"/>
  <c r="AA93" s="1"/>
  <c r="X97"/>
  <c r="Z101"/>
  <c r="AA101" s="1"/>
  <c r="X105"/>
  <c r="Z115"/>
  <c r="AA115" s="1"/>
  <c r="Z120"/>
  <c r="AA120" s="1"/>
  <c r="X124"/>
  <c r="X146"/>
  <c r="X162"/>
  <c r="X166"/>
  <c r="X184"/>
  <c r="X207"/>
  <c r="W76" i="5387"/>
  <c r="T46"/>
  <c r="N54"/>
  <c r="K54"/>
  <c r="H13"/>
  <c r="K13"/>
  <c r="N13"/>
  <c r="H16"/>
  <c r="Q16"/>
  <c r="K16"/>
  <c r="D57"/>
  <c r="E100"/>
  <c r="G9"/>
  <c r="D41"/>
  <c r="E16"/>
  <c r="D43"/>
  <c r="Q63"/>
  <c r="E19"/>
  <c r="E50"/>
  <c r="E25"/>
  <c r="G57"/>
  <c r="D34"/>
  <c r="E13"/>
  <c r="F65"/>
  <c r="D16"/>
  <c r="E7"/>
  <c r="D25"/>
  <c r="D21"/>
  <c r="G50"/>
  <c r="N50" s="1"/>
  <c r="F50"/>
  <c r="Q20"/>
  <c r="H20"/>
  <c r="K20"/>
  <c r="N20"/>
  <c r="K41"/>
  <c r="N41"/>
  <c r="H41"/>
  <c r="Q41"/>
  <c r="Q29"/>
  <c r="K29"/>
  <c r="H29"/>
  <c r="N29"/>
  <c r="Q59"/>
  <c r="K59"/>
  <c r="N59"/>
  <c r="R135" i="5383"/>
  <c r="U131"/>
  <c r="R40"/>
  <c r="Q13"/>
  <c r="U137"/>
  <c r="J271" i="5384"/>
  <c r="J290" s="1"/>
  <c r="H290"/>
  <c r="K25" i="5387"/>
  <c r="N25"/>
  <c r="Q25"/>
  <c r="H25"/>
  <c r="H27"/>
  <c r="N27"/>
  <c r="Q27"/>
  <c r="K27"/>
  <c r="Q61"/>
  <c r="N61"/>
  <c r="K61"/>
  <c r="R144" i="5383"/>
  <c r="X59"/>
  <c r="U16" i="5388"/>
  <c r="Y15"/>
  <c r="AK15"/>
  <c r="Q15"/>
  <c r="U18"/>
  <c r="AG15"/>
  <c r="U17"/>
  <c r="AG18"/>
  <c r="Q17"/>
  <c r="AG17"/>
  <c r="M15"/>
  <c r="Y14"/>
  <c r="AK14"/>
  <c r="Q18"/>
  <c r="M17"/>
  <c r="AK18"/>
  <c r="M16"/>
  <c r="AC14"/>
  <c r="Y16"/>
  <c r="AK16"/>
  <c r="Y17"/>
  <c r="AC15"/>
  <c r="Q16"/>
  <c r="U15"/>
  <c r="AC17"/>
  <c r="AK17"/>
  <c r="Q14"/>
  <c r="AG14"/>
  <c r="M18"/>
  <c r="AC16"/>
  <c r="AG16"/>
  <c r="U14"/>
  <c r="M14"/>
  <c r="Y18"/>
  <c r="AC18"/>
  <c r="AO13"/>
  <c r="N13" i="5391" s="1"/>
  <c r="H61" i="5387"/>
  <c r="G93"/>
  <c r="D23"/>
  <c r="E8"/>
  <c r="G91"/>
  <c r="W31"/>
  <c r="R68" i="5383"/>
  <c r="U192"/>
  <c r="T32"/>
  <c r="X121"/>
  <c r="T182"/>
  <c r="Q188"/>
  <c r="U130"/>
  <c r="Z97"/>
  <c r="AA97" s="1"/>
  <c r="Z142"/>
  <c r="AA142" s="1"/>
  <c r="Z196"/>
  <c r="AA196" s="1"/>
  <c r="W160"/>
  <c r="W137"/>
  <c r="X137" s="1"/>
  <c r="W210"/>
  <c r="N200"/>
  <c r="U200" s="1"/>
  <c r="U73"/>
  <c r="U90"/>
  <c r="U217"/>
  <c r="R171"/>
  <c r="X219"/>
  <c r="U99"/>
  <c r="W225"/>
  <c r="Z85"/>
  <c r="AA85" s="1"/>
  <c r="R96"/>
  <c r="K41"/>
  <c r="N41" s="1"/>
  <c r="W87" i="5387"/>
  <c r="W83"/>
  <c r="W70"/>
  <c r="U41" i="5388"/>
  <c r="Y39"/>
  <c r="U38"/>
  <c r="AG38"/>
  <c r="M42"/>
  <c r="AG39"/>
  <c r="Q41"/>
  <c r="AG41"/>
  <c r="AG42"/>
  <c r="AC42"/>
  <c r="Q42"/>
  <c r="AK40"/>
  <c r="U39"/>
  <c r="Q40"/>
  <c r="Y42"/>
  <c r="M40"/>
  <c r="AK39"/>
  <c r="M41"/>
  <c r="U42"/>
  <c r="Y41"/>
  <c r="AK42"/>
  <c r="M38"/>
  <c r="U40"/>
  <c r="AC41"/>
  <c r="Q38"/>
  <c r="AC39"/>
  <c r="AC40"/>
  <c r="Q39"/>
  <c r="M39"/>
  <c r="Y38"/>
  <c r="AC38"/>
  <c r="AK38"/>
  <c r="AG40"/>
  <c r="Y40"/>
  <c r="AK41"/>
  <c r="AO37"/>
  <c r="N37" i="5391" s="1"/>
  <c r="D20" i="5387"/>
  <c r="E48"/>
  <c r="Q54"/>
  <c r="G38"/>
  <c r="D93"/>
  <c r="N16"/>
  <c r="D96"/>
  <c r="E41"/>
  <c r="T24"/>
  <c r="G39"/>
  <c r="G62"/>
  <c r="K28"/>
  <c r="D62"/>
  <c r="D27"/>
  <c r="Q42"/>
  <c r="E27"/>
  <c r="E91"/>
  <c r="F63"/>
  <c r="H63" s="1"/>
  <c r="G65"/>
  <c r="G19"/>
  <c r="E51"/>
  <c r="E59"/>
  <c r="D28"/>
  <c r="Z155" i="5383"/>
  <c r="AA155" s="1"/>
  <c r="R56"/>
  <c r="U144"/>
  <c r="U56"/>
  <c r="Q72"/>
  <c r="Z105"/>
  <c r="AA105" s="1"/>
  <c r="W32"/>
  <c r="Q41"/>
  <c r="W175"/>
  <c r="W186"/>
  <c r="Q18"/>
  <c r="Q78"/>
  <c r="Q143"/>
  <c r="W188"/>
  <c r="X188" s="1"/>
  <c r="R207"/>
  <c r="R140"/>
  <c r="X158"/>
  <c r="U236"/>
  <c r="U237" s="1"/>
  <c r="X73"/>
  <c r="R136"/>
  <c r="T206"/>
  <c r="U206" s="1"/>
  <c r="X96"/>
  <c r="Z80"/>
  <c r="AA80" s="1"/>
  <c r="Z116"/>
  <c r="AA116" s="1"/>
  <c r="N191"/>
  <c r="W83"/>
  <c r="X83" s="1"/>
  <c r="Z166"/>
  <c r="AA166" s="1"/>
  <c r="N160"/>
  <c r="R160" s="1"/>
  <c r="Q204"/>
  <c r="N228"/>
  <c r="N232"/>
  <c r="Q67"/>
  <c r="Z108"/>
  <c r="AA108" s="1"/>
  <c r="T68"/>
  <c r="U68" s="1"/>
  <c r="Q57"/>
  <c r="R114"/>
  <c r="U151"/>
  <c r="N210"/>
  <c r="Q200"/>
  <c r="N174"/>
  <c r="X174" s="1"/>
  <c r="N177"/>
  <c r="Z222"/>
  <c r="AA222" s="1"/>
  <c r="Z77"/>
  <c r="AA77" s="1"/>
  <c r="Z148"/>
  <c r="AA148" s="1"/>
  <c r="Q25"/>
  <c r="W209"/>
  <c r="N203"/>
  <c r="W35"/>
  <c r="Z35" s="1"/>
  <c r="AA35" s="1"/>
  <c r="W55"/>
  <c r="X55" s="1"/>
  <c r="N225"/>
  <c r="W62"/>
  <c r="Q55"/>
  <c r="T45"/>
  <c r="X93"/>
  <c r="R93"/>
  <c r="R120"/>
  <c r="Z86"/>
  <c r="AA86" s="1"/>
  <c r="X236"/>
  <c r="X237" s="1"/>
  <c r="N212"/>
  <c r="N186"/>
  <c r="U186" s="1"/>
  <c r="T154"/>
  <c r="T194"/>
  <c r="T26"/>
  <c r="W8"/>
  <c r="W9" s="1"/>
  <c r="T72"/>
  <c r="J514" i="5384"/>
  <c r="J517" s="1"/>
  <c r="P540"/>
  <c r="P544" s="1"/>
  <c r="G271"/>
  <c r="J544"/>
  <c r="G514"/>
  <c r="G517" s="1"/>
  <c r="E379"/>
  <c r="E348"/>
  <c r="E346"/>
  <c r="D137"/>
  <c r="F118"/>
  <c r="K25" i="5383" s="1"/>
  <c r="N25" s="1"/>
  <c r="R119"/>
  <c r="X94"/>
  <c r="Z110"/>
  <c r="AA110" s="1"/>
  <c r="U113"/>
  <c r="U126"/>
  <c r="X79"/>
  <c r="X95"/>
  <c r="Z106"/>
  <c r="AA106" s="1"/>
  <c r="W17" i="5387"/>
  <c r="W77"/>
  <c r="W97"/>
  <c r="W82"/>
  <c r="W78"/>
  <c r="W103"/>
  <c r="W102"/>
  <c r="M34" i="5388"/>
  <c r="AK33"/>
  <c r="M30"/>
  <c r="Y36"/>
  <c r="Y34"/>
  <c r="U34"/>
  <c r="AC36"/>
  <c r="AK36"/>
  <c r="Q30"/>
  <c r="M31"/>
  <c r="AG33"/>
  <c r="Q31"/>
  <c r="AC33"/>
  <c r="AC34"/>
  <c r="U31"/>
  <c r="AG31"/>
  <c r="AK34"/>
  <c r="M33"/>
  <c r="Y31"/>
  <c r="AC31"/>
  <c r="AK31"/>
  <c r="AG34"/>
  <c r="Q33"/>
  <c r="U33"/>
  <c r="M36"/>
  <c r="AG30"/>
  <c r="U36"/>
  <c r="Y33"/>
  <c r="Q34"/>
  <c r="Y30"/>
  <c r="Q36"/>
  <c r="AG36"/>
  <c r="U30"/>
  <c r="AC30"/>
  <c r="AK30"/>
  <c r="AO28"/>
  <c r="N28" i="5391" s="1"/>
  <c r="AC21" i="5388"/>
  <c r="AK22"/>
  <c r="M26"/>
  <c r="AC25"/>
  <c r="AG27"/>
  <c r="Q27"/>
  <c r="AC23"/>
  <c r="Y22"/>
  <c r="AG22"/>
  <c r="Y21"/>
  <c r="U25"/>
  <c r="M23"/>
  <c r="Q23"/>
  <c r="M22"/>
  <c r="Y26"/>
  <c r="Y27"/>
  <c r="Q22"/>
  <c r="AC26"/>
  <c r="M27"/>
  <c r="U23"/>
  <c r="U26"/>
  <c r="E20" i="5387"/>
  <c r="G49"/>
  <c r="H49" s="1"/>
  <c r="W75"/>
  <c r="D63"/>
  <c r="K63"/>
  <c r="N42"/>
  <c r="G35"/>
  <c r="E35"/>
  <c r="R134" i="5383"/>
  <c r="X217"/>
  <c r="W41"/>
  <c r="X216"/>
  <c r="W191"/>
  <c r="AA236"/>
  <c r="AA237" s="1"/>
  <c r="W68"/>
  <c r="T48"/>
  <c r="X89"/>
  <c r="R141"/>
  <c r="AA217"/>
  <c r="U140"/>
  <c r="R117"/>
  <c r="N167"/>
  <c r="U167" s="1"/>
  <c r="W81"/>
  <c r="Q154"/>
  <c r="X86"/>
  <c r="K532" i="5384"/>
  <c r="F517"/>
  <c r="N508"/>
  <c r="E395"/>
  <c r="E340"/>
  <c r="Q53" i="5387"/>
  <c r="G48"/>
  <c r="H54"/>
  <c r="Q13"/>
  <c r="D48"/>
  <c r="D59"/>
  <c r="D65"/>
  <c r="D29"/>
  <c r="G51"/>
  <c r="E42"/>
  <c r="D42"/>
  <c r="G60"/>
  <c r="Q16" i="5383"/>
  <c r="Z16" s="1"/>
  <c r="AA16" s="1"/>
  <c r="N143"/>
  <c r="Z107"/>
  <c r="AA107" s="1"/>
  <c r="R125"/>
  <c r="R98"/>
  <c r="Q225"/>
  <c r="N81"/>
  <c r="Z126"/>
  <c r="AA126" s="1"/>
  <c r="T204"/>
  <c r="T210"/>
  <c r="U128"/>
  <c r="Q62"/>
  <c r="Q177"/>
  <c r="N209"/>
  <c r="U209" s="1"/>
  <c r="T203"/>
  <c r="W70"/>
  <c r="N154"/>
  <c r="AA114"/>
  <c r="R180"/>
  <c r="T12"/>
  <c r="T62"/>
  <c r="U62" s="1"/>
  <c r="W212"/>
  <c r="X7"/>
  <c r="W167"/>
  <c r="N194"/>
  <c r="Q8"/>
  <c r="E290" i="5384"/>
  <c r="M532"/>
  <c r="O481"/>
  <c r="E350"/>
  <c r="F113"/>
  <c r="K24" i="5383" s="1"/>
  <c r="N24" s="1"/>
  <c r="R79"/>
  <c r="Z111"/>
  <c r="AA111" s="1"/>
  <c r="R163"/>
  <c r="U114"/>
  <c r="W36" i="5387"/>
  <c r="W89"/>
  <c r="W85"/>
  <c r="W81"/>
  <c r="W79"/>
  <c r="Q48" i="5388"/>
  <c r="Q50"/>
  <c r="M49"/>
  <c r="Y48"/>
  <c r="AC49"/>
  <c r="AK50"/>
  <c r="AG50"/>
  <c r="U48"/>
  <c r="M48"/>
  <c r="AK49"/>
  <c r="M50"/>
  <c r="AC47"/>
  <c r="U50"/>
  <c r="U47"/>
  <c r="AG49"/>
  <c r="U49"/>
  <c r="Y50"/>
  <c r="Q47"/>
  <c r="AG47"/>
  <c r="Y49"/>
  <c r="AG48"/>
  <c r="AK47"/>
  <c r="Y47"/>
  <c r="AK48"/>
  <c r="AC48"/>
  <c r="AC50"/>
  <c r="M47"/>
  <c r="Q49"/>
  <c r="AO46"/>
  <c r="N46" i="5391" s="1"/>
  <c r="M7" i="5388"/>
  <c r="M11"/>
  <c r="AC9"/>
  <c r="Y7"/>
  <c r="AK7"/>
  <c r="Y12"/>
  <c r="AC7"/>
  <c r="M12"/>
  <c r="Q10"/>
  <c r="Q11"/>
  <c r="U10"/>
  <c r="AC12"/>
  <c r="AG7"/>
  <c r="AK12"/>
  <c r="AG8"/>
  <c r="U11"/>
  <c r="Y10"/>
  <c r="AK10"/>
  <c r="AC10"/>
  <c r="Y8"/>
  <c r="Q12"/>
  <c r="AG12"/>
  <c r="AC8"/>
  <c r="AK8"/>
  <c r="Q9"/>
  <c r="AG9"/>
  <c r="M9"/>
  <c r="Q7"/>
  <c r="AC11"/>
  <c r="M10"/>
  <c r="Y9"/>
  <c r="AK9"/>
  <c r="AG11"/>
  <c r="U7"/>
  <c r="M8"/>
  <c r="U12"/>
  <c r="U9"/>
  <c r="Y11"/>
  <c r="Q8"/>
  <c r="AG10"/>
  <c r="U8"/>
  <c r="AK11"/>
  <c r="AO6"/>
  <c r="N6" i="5391" s="1"/>
  <c r="R17" i="5383"/>
  <c r="X46"/>
  <c r="X12"/>
  <c r="R12"/>
  <c r="N53" i="5387"/>
  <c r="W72"/>
  <c r="W74"/>
  <c r="U135" i="5383"/>
  <c r="P508" i="5384"/>
  <c r="E478"/>
  <c r="M478" s="1"/>
  <c r="M481" s="1"/>
  <c r="K538"/>
  <c r="F538"/>
  <c r="F544" s="1"/>
  <c r="H514"/>
  <c r="H517" s="1"/>
  <c r="J477"/>
  <c r="J481" s="1"/>
  <c r="O508"/>
  <c r="H481"/>
  <c r="M434"/>
  <c r="E363"/>
  <c r="K48" i="5383"/>
  <c r="N48" s="1"/>
  <c r="N49"/>
  <c r="I103" i="5387"/>
  <c r="I102" s="1"/>
  <c r="K35" i="5383"/>
  <c r="N35" s="1"/>
  <c r="X25" l="1"/>
  <c r="X211"/>
  <c r="AA180"/>
  <c r="AA129"/>
  <c r="Z199"/>
  <c r="X82"/>
  <c r="N230"/>
  <c r="O227" s="1"/>
  <c r="X192"/>
  <c r="R153"/>
  <c r="U211"/>
  <c r="X134"/>
  <c r="H23" i="5387"/>
  <c r="U81" i="5383"/>
  <c r="R145"/>
  <c r="K23" i="5387"/>
  <c r="AA145" i="5383"/>
  <c r="AC22" i="5388"/>
  <c r="AK23"/>
  <c r="AK27"/>
  <c r="U27"/>
  <c r="Q21"/>
  <c r="Q26"/>
  <c r="M21"/>
  <c r="U21"/>
  <c r="AK25"/>
  <c r="AK19" s="1"/>
  <c r="M25"/>
  <c r="Q25"/>
  <c r="R84" i="5383"/>
  <c r="U173"/>
  <c r="Z195"/>
  <c r="T19"/>
  <c r="Z28"/>
  <c r="AA28" s="1"/>
  <c r="N13"/>
  <c r="Z21"/>
  <c r="AA21" s="1"/>
  <c r="Q26" i="5387"/>
  <c r="AO19" i="5388"/>
  <c r="N19" i="5391" s="1"/>
  <c r="AK26" i="5388"/>
  <c r="AG26"/>
  <c r="AK21"/>
  <c r="AG23"/>
  <c r="AG21"/>
  <c r="U22"/>
  <c r="U19" s="1"/>
  <c r="AG25"/>
  <c r="AG19" s="1"/>
  <c r="Y23"/>
  <c r="Y25"/>
  <c r="Z25" i="5383"/>
  <c r="AA25" s="1"/>
  <c r="X180"/>
  <c r="T149"/>
  <c r="Z181"/>
  <c r="AA181" s="1"/>
  <c r="U71"/>
  <c r="R156"/>
  <c r="X185"/>
  <c r="K26" i="5387"/>
  <c r="K24" s="1"/>
  <c r="N96"/>
  <c r="N26"/>
  <c r="H43"/>
  <c r="Q23"/>
  <c r="R132" i="5383"/>
  <c r="Z63"/>
  <c r="AA63" s="1"/>
  <c r="X132"/>
  <c r="Z227"/>
  <c r="AA227" s="1"/>
  <c r="X78"/>
  <c r="Z232"/>
  <c r="AA232" s="1"/>
  <c r="X38"/>
  <c r="AA185"/>
  <c r="K508" i="5384"/>
  <c r="AA69" i="5383"/>
  <c r="U156"/>
  <c r="X22"/>
  <c r="AA220"/>
  <c r="Z48"/>
  <c r="AA48" s="1"/>
  <c r="G290" i="5384"/>
  <c r="R185" i="5383"/>
  <c r="U133"/>
  <c r="R227"/>
  <c r="R11"/>
  <c r="R157"/>
  <c r="X156"/>
  <c r="N43" i="5387"/>
  <c r="W43" s="1"/>
  <c r="Q234" i="5383"/>
  <c r="Q30" i="5387"/>
  <c r="N19" i="5383"/>
  <c r="O16" s="1"/>
  <c r="X23"/>
  <c r="X64"/>
  <c r="U185"/>
  <c r="N30" i="5387"/>
  <c r="R152" i="5383"/>
  <c r="AA211"/>
  <c r="Z27"/>
  <c r="AA27" s="1"/>
  <c r="R199"/>
  <c r="W28" i="5387"/>
  <c r="H30"/>
  <c r="H24" s="1"/>
  <c r="I27" s="1"/>
  <c r="K96"/>
  <c r="Q22"/>
  <c r="N49"/>
  <c r="K95"/>
  <c r="N12"/>
  <c r="K101"/>
  <c r="H96"/>
  <c r="Q100"/>
  <c r="Q99" s="1"/>
  <c r="Q95"/>
  <c r="H101"/>
  <c r="Q55"/>
  <c r="N14"/>
  <c r="N95"/>
  <c r="W92"/>
  <c r="W40"/>
  <c r="Q14"/>
  <c r="H14"/>
  <c r="H10" s="1"/>
  <c r="H8"/>
  <c r="O9" s="1"/>
  <c r="H34"/>
  <c r="K100"/>
  <c r="H100"/>
  <c r="H21"/>
  <c r="O14"/>
  <c r="N101"/>
  <c r="N99" s="1"/>
  <c r="N22"/>
  <c r="Q8"/>
  <c r="K8"/>
  <c r="U9" s="1"/>
  <c r="H22"/>
  <c r="Z22" i="5383"/>
  <c r="AA22" s="1"/>
  <c r="X53"/>
  <c r="X212"/>
  <c r="Z221"/>
  <c r="AA221" s="1"/>
  <c r="AA223" s="1"/>
  <c r="N223"/>
  <c r="O219" s="1"/>
  <c r="T230"/>
  <c r="U46"/>
  <c r="R53"/>
  <c r="T13"/>
  <c r="U13" s="1"/>
  <c r="R169"/>
  <c r="U187"/>
  <c r="Z45"/>
  <c r="AA45" s="1"/>
  <c r="X177"/>
  <c r="U84"/>
  <c r="X21"/>
  <c r="U199"/>
  <c r="R138"/>
  <c r="W223"/>
  <c r="R38"/>
  <c r="AA138"/>
  <c r="W29"/>
  <c r="Z212"/>
  <c r="AA212" s="1"/>
  <c r="Z157"/>
  <c r="AA157" s="1"/>
  <c r="X52"/>
  <c r="Z190"/>
  <c r="AA190" s="1"/>
  <c r="Z228"/>
  <c r="AA228" s="1"/>
  <c r="Z11"/>
  <c r="U153"/>
  <c r="Z33"/>
  <c r="AA33" s="1"/>
  <c r="U161"/>
  <c r="X36"/>
  <c r="Z36"/>
  <c r="AA36" s="1"/>
  <c r="AA189"/>
  <c r="U204"/>
  <c r="X41"/>
  <c r="Q12" i="5387"/>
  <c r="AA199" i="5383"/>
  <c r="T29"/>
  <c r="U183"/>
  <c r="U190"/>
  <c r="X67"/>
  <c r="X63"/>
  <c r="Z54"/>
  <c r="AA54" s="1"/>
  <c r="U67"/>
  <c r="R187"/>
  <c r="Z153"/>
  <c r="AA153" s="1"/>
  <c r="Z172"/>
  <c r="AA172" s="1"/>
  <c r="X199"/>
  <c r="K58" i="5387"/>
  <c r="Q58"/>
  <c r="W42"/>
  <c r="X183" i="5383"/>
  <c r="Z187"/>
  <c r="AA187" s="1"/>
  <c r="L477" i="5384"/>
  <c r="L481" s="1"/>
  <c r="U229" i="5383"/>
  <c r="U72"/>
  <c r="W234"/>
  <c r="R190"/>
  <c r="Z84"/>
  <c r="AA84" s="1"/>
  <c r="W214"/>
  <c r="K12" i="5387"/>
  <c r="K10" s="1"/>
  <c r="U13" i="5388"/>
  <c r="R36" i="5383"/>
  <c r="K27"/>
  <c r="N27" s="1"/>
  <c r="R27" s="1"/>
  <c r="U169"/>
  <c r="X45"/>
  <c r="R172"/>
  <c r="X190"/>
  <c r="R173"/>
  <c r="X179"/>
  <c r="U179"/>
  <c r="W19"/>
  <c r="X19" s="1"/>
  <c r="R52"/>
  <c r="X17"/>
  <c r="U54"/>
  <c r="Z24"/>
  <c r="AA24" s="1"/>
  <c r="Z56"/>
  <c r="AA56" s="1"/>
  <c r="Z159"/>
  <c r="AA159" s="1"/>
  <c r="Z183"/>
  <c r="AA183" s="1"/>
  <c r="X204"/>
  <c r="Z38"/>
  <c r="AA38" s="1"/>
  <c r="R220"/>
  <c r="R223" s="1"/>
  <c r="AA170"/>
  <c r="U152"/>
  <c r="N58" i="5387"/>
  <c r="Z17" i="5383"/>
  <c r="AA17" s="1"/>
  <c r="Z161"/>
  <c r="AA161" s="1"/>
  <c r="E397" i="5384"/>
  <c r="T223" i="5383"/>
  <c r="Z137"/>
  <c r="AA137" s="1"/>
  <c r="Z131"/>
  <c r="AA131" s="1"/>
  <c r="H7" i="5387"/>
  <c r="O8" s="1"/>
  <c r="AA169" i="5383"/>
  <c r="W13"/>
  <c r="X13" s="1"/>
  <c r="R44"/>
  <c r="AA58"/>
  <c r="Z71"/>
  <c r="AA71" s="1"/>
  <c r="Z135"/>
  <c r="AA135" s="1"/>
  <c r="Z156"/>
  <c r="AA156" s="1"/>
  <c r="X181"/>
  <c r="Z192"/>
  <c r="AA192" s="1"/>
  <c r="AA133"/>
  <c r="R161"/>
  <c r="N33" i="5387"/>
  <c r="H33"/>
  <c r="K33"/>
  <c r="Q33"/>
  <c r="O8" i="5383"/>
  <c r="O7"/>
  <c r="O11"/>
  <c r="O12"/>
  <c r="AG13" i="5388"/>
  <c r="Y13"/>
  <c r="U70" i="5383"/>
  <c r="AA195"/>
  <c r="Q64" i="5387"/>
  <c r="K64"/>
  <c r="N64"/>
  <c r="R159" i="5383"/>
  <c r="M46" i="5388"/>
  <c r="AG46"/>
  <c r="X167" i="5383"/>
  <c r="X138"/>
  <c r="Z26"/>
  <c r="AA26" s="1"/>
  <c r="Q42"/>
  <c r="Q7" i="5387"/>
  <c r="R192" i="5383"/>
  <c r="X170"/>
  <c r="T42"/>
  <c r="U129"/>
  <c r="R195"/>
  <c r="X11"/>
  <c r="H50" i="5387"/>
  <c r="N65" i="5383"/>
  <c r="U175"/>
  <c r="U44"/>
  <c r="U180"/>
  <c r="Z179"/>
  <c r="AA179" s="1"/>
  <c r="Z233"/>
  <c r="AA233" s="1"/>
  <c r="R54"/>
  <c r="Z49"/>
  <c r="AA49" s="1"/>
  <c r="U64"/>
  <c r="X28"/>
  <c r="R176"/>
  <c r="Z176"/>
  <c r="AA176" s="1"/>
  <c r="R183"/>
  <c r="K21" i="5387"/>
  <c r="Q21"/>
  <c r="R63" i="5383"/>
  <c r="H64" i="5387"/>
  <c r="U220" i="5383"/>
  <c r="U223" s="1"/>
  <c r="U69"/>
  <c r="X69"/>
  <c r="Z132"/>
  <c r="AA132" s="1"/>
  <c r="R133"/>
  <c r="K34" i="5387"/>
  <c r="N34"/>
  <c r="R8" i="5383"/>
  <c r="U181"/>
  <c r="X129"/>
  <c r="H51" i="5387"/>
  <c r="X175" i="5383"/>
  <c r="Z205"/>
  <c r="AA205" s="1"/>
  <c r="K7" i="5387"/>
  <c r="T60" i="5383"/>
  <c r="U233"/>
  <c r="R28"/>
  <c r="R22"/>
  <c r="Z52"/>
  <c r="AA52" s="1"/>
  <c r="X145"/>
  <c r="K55" i="5387"/>
  <c r="H55"/>
  <c r="U63" i="5383"/>
  <c r="Z130"/>
  <c r="AA130" s="1"/>
  <c r="R33"/>
  <c r="X33"/>
  <c r="R16"/>
  <c r="N60"/>
  <c r="O57" s="1"/>
  <c r="X58"/>
  <c r="AK28" i="5388"/>
  <c r="M28"/>
  <c r="E353" i="5384"/>
  <c r="Z175" i="5383"/>
  <c r="AA175" s="1"/>
  <c r="U160"/>
  <c r="Z12"/>
  <c r="AA12" s="1"/>
  <c r="X200"/>
  <c r="U225"/>
  <c r="B145" i="5384"/>
  <c r="D145" s="1"/>
  <c r="K32" i="5383" s="1"/>
  <c r="N32" s="1"/>
  <c r="R32" s="1"/>
  <c r="Z44"/>
  <c r="AA44" s="1"/>
  <c r="W50"/>
  <c r="U55"/>
  <c r="U172"/>
  <c r="Z47"/>
  <c r="AA47" s="1"/>
  <c r="R64"/>
  <c r="Y19" i="5388"/>
  <c r="Z173" i="5383"/>
  <c r="AA173" s="1"/>
  <c r="U157"/>
  <c r="N74"/>
  <c r="X195"/>
  <c r="R70"/>
  <c r="I269" i="5384"/>
  <c r="I290" s="1"/>
  <c r="C324" s="1"/>
  <c r="E324" s="1"/>
  <c r="E328" s="1"/>
  <c r="Z229" i="5383"/>
  <c r="Z23"/>
  <c r="AA23" s="1"/>
  <c r="X229"/>
  <c r="Z15"/>
  <c r="AA15" s="1"/>
  <c r="Z226"/>
  <c r="AA226" s="1"/>
  <c r="Z64"/>
  <c r="AA64" s="1"/>
  <c r="Q19"/>
  <c r="R19" s="1"/>
  <c r="R58"/>
  <c r="Q19" i="5388"/>
  <c r="U212" i="5383"/>
  <c r="R179"/>
  <c r="S104" i="5387"/>
  <c r="AK37" i="5388"/>
  <c r="X172" i="5383"/>
  <c r="Z82"/>
  <c r="AA82" s="1"/>
  <c r="R82"/>
  <c r="X157"/>
  <c r="Z59"/>
  <c r="AA59" s="1"/>
  <c r="Q9" i="5387"/>
  <c r="H9"/>
  <c r="N9"/>
  <c r="N6" s="1"/>
  <c r="K9"/>
  <c r="K57"/>
  <c r="N57"/>
  <c r="W16"/>
  <c r="H57"/>
  <c r="K50"/>
  <c r="Q50"/>
  <c r="W63"/>
  <c r="Q57"/>
  <c r="W54"/>
  <c r="AC6" i="5388"/>
  <c r="X154" i="5383"/>
  <c r="N197"/>
  <c r="O167" s="1"/>
  <c r="U28" i="5388"/>
  <c r="U194" i="5383"/>
  <c r="X62"/>
  <c r="W65"/>
  <c r="N234"/>
  <c r="O233" s="1"/>
  <c r="T65"/>
  <c r="R78"/>
  <c r="Q149"/>
  <c r="Z78"/>
  <c r="AG37" i="5388"/>
  <c r="W230" i="5383"/>
  <c r="X225"/>
  <c r="U182"/>
  <c r="Z182"/>
  <c r="AA182" s="1"/>
  <c r="R232"/>
  <c r="R234" s="1"/>
  <c r="U6" i="5388"/>
  <c r="X24" i="5383"/>
  <c r="R24"/>
  <c r="Z70"/>
  <c r="AA70" s="1"/>
  <c r="X70"/>
  <c r="U210"/>
  <c r="U143"/>
  <c r="R154"/>
  <c r="Z154"/>
  <c r="AA154" s="1"/>
  <c r="Q197"/>
  <c r="X191"/>
  <c r="AG28" i="5388"/>
  <c r="R203" i="5383"/>
  <c r="U174"/>
  <c r="R174"/>
  <c r="X228"/>
  <c r="R228"/>
  <c r="Z18"/>
  <c r="R18"/>
  <c r="N38" i="5387"/>
  <c r="Q38"/>
  <c r="H38"/>
  <c r="K38"/>
  <c r="AC37" i="5388"/>
  <c r="W25" i="5387"/>
  <c r="Z210" i="5383"/>
  <c r="AA210" s="1"/>
  <c r="R81"/>
  <c r="U228"/>
  <c r="W20" i="5387"/>
  <c r="R191" i="5383"/>
  <c r="Z223"/>
  <c r="R13"/>
  <c r="AG6" i="5388"/>
  <c r="Q6"/>
  <c r="AK6"/>
  <c r="AC46"/>
  <c r="Q46"/>
  <c r="AK46"/>
  <c r="U203" i="5383"/>
  <c r="Z203"/>
  <c r="AA203" s="1"/>
  <c r="R62"/>
  <c r="Q65"/>
  <c r="Z62"/>
  <c r="Q230"/>
  <c r="Z225"/>
  <c r="AA225" s="1"/>
  <c r="R225"/>
  <c r="W149"/>
  <c r="X81"/>
  <c r="Z81"/>
  <c r="AA81" s="1"/>
  <c r="X68"/>
  <c r="W74"/>
  <c r="W197"/>
  <c r="W13" i="5387"/>
  <c r="Q28" i="5388"/>
  <c r="T50" i="5383"/>
  <c r="Z200"/>
  <c r="AA200" s="1"/>
  <c r="R200"/>
  <c r="Z204"/>
  <c r="AA204" s="1"/>
  <c r="R204"/>
  <c r="X186"/>
  <c r="N214"/>
  <c r="O203" s="1"/>
  <c r="Z83"/>
  <c r="AA83" s="1"/>
  <c r="Q214"/>
  <c r="K65" i="5387"/>
  <c r="N65"/>
  <c r="Q65"/>
  <c r="Q62"/>
  <c r="H62"/>
  <c r="K62"/>
  <c r="N62"/>
  <c r="M37" i="5388"/>
  <c r="Y37"/>
  <c r="X210" i="5383"/>
  <c r="X160"/>
  <c r="AK13" i="5388"/>
  <c r="W61" i="5387"/>
  <c r="Z186" i="5383"/>
  <c r="AA186" s="1"/>
  <c r="Q29"/>
  <c r="X29" s="1"/>
  <c r="AA174"/>
  <c r="T214"/>
  <c r="U45"/>
  <c r="Z194"/>
  <c r="AA194" s="1"/>
  <c r="Z68"/>
  <c r="AA68" s="1"/>
  <c r="U191"/>
  <c r="W59" i="5387"/>
  <c r="W29"/>
  <c r="X232" i="5383"/>
  <c r="X234" s="1"/>
  <c r="Z32"/>
  <c r="Z191"/>
  <c r="AA191" s="1"/>
  <c r="R26"/>
  <c r="X26"/>
  <c r="X203"/>
  <c r="X194"/>
  <c r="R194"/>
  <c r="N51" i="5387"/>
  <c r="Q51"/>
  <c r="K51"/>
  <c r="U177" i="5383"/>
  <c r="R57"/>
  <c r="Z57"/>
  <c r="AA57" s="1"/>
  <c r="N93" i="5387"/>
  <c r="Q93"/>
  <c r="H93"/>
  <c r="K93"/>
  <c r="R15" i="5383"/>
  <c r="X15"/>
  <c r="T197"/>
  <c r="R210"/>
  <c r="R25"/>
  <c r="M6" i="5388"/>
  <c r="Y46"/>
  <c r="R177" i="5383"/>
  <c r="Z177"/>
  <c r="AA177" s="1"/>
  <c r="N60" i="5387"/>
  <c r="Q60"/>
  <c r="K60"/>
  <c r="H35"/>
  <c r="Q35"/>
  <c r="K35"/>
  <c r="N35"/>
  <c r="AC19" i="5388"/>
  <c r="Y28"/>
  <c r="U154" i="5383"/>
  <c r="Z41"/>
  <c r="AA41" s="1"/>
  <c r="R72"/>
  <c r="Z72"/>
  <c r="AA72" s="1"/>
  <c r="H19" i="5387"/>
  <c r="K19"/>
  <c r="Q19"/>
  <c r="N19"/>
  <c r="U37" i="5388"/>
  <c r="H91" i="5387"/>
  <c r="Q91"/>
  <c r="K91"/>
  <c r="N91"/>
  <c r="Q13" i="5388"/>
  <c r="T74" i="5383"/>
  <c r="O200"/>
  <c r="Y6" i="5388"/>
  <c r="U46"/>
  <c r="Z8" i="5383"/>
  <c r="Q9"/>
  <c r="K48" i="5387"/>
  <c r="Q48"/>
  <c r="N48"/>
  <c r="H48"/>
  <c r="R167" i="5383"/>
  <c r="X223"/>
  <c r="Q49" i="5387"/>
  <c r="K49"/>
  <c r="M19" i="5388"/>
  <c r="AC28"/>
  <c r="R55" i="5383"/>
  <c r="Z55"/>
  <c r="AA55" s="1"/>
  <c r="Q60"/>
  <c r="X209"/>
  <c r="Z209"/>
  <c r="AA209" s="1"/>
  <c r="Z67"/>
  <c r="R67"/>
  <c r="Q74"/>
  <c r="Z143"/>
  <c r="AA143" s="1"/>
  <c r="R143"/>
  <c r="W42"/>
  <c r="Z206"/>
  <c r="AA206" s="1"/>
  <c r="Q39" i="5387"/>
  <c r="K39"/>
  <c r="N39"/>
  <c r="H39"/>
  <c r="Q37" i="5388"/>
  <c r="R41" i="5383"/>
  <c r="Z188"/>
  <c r="AA188" s="1"/>
  <c r="R188"/>
  <c r="W60"/>
  <c r="M13" i="5388"/>
  <c r="AC13"/>
  <c r="W27" i="5387"/>
  <c r="R186" i="5383"/>
  <c r="H60" i="5387"/>
  <c r="X143" i="5383"/>
  <c r="U232"/>
  <c r="W41" i="5387"/>
  <c r="Z160" i="5383"/>
  <c r="AA160" s="1"/>
  <c r="X8"/>
  <c r="R209"/>
  <c r="N149"/>
  <c r="U149" s="1"/>
  <c r="R212"/>
  <c r="Z167"/>
  <c r="AA167" s="1"/>
  <c r="H65" i="5387"/>
  <c r="O18" i="5383"/>
  <c r="U47"/>
  <c r="X47"/>
  <c r="N50"/>
  <c r="O47" s="1"/>
  <c r="R47"/>
  <c r="W53" i="5387"/>
  <c r="R35" i="5383"/>
  <c r="X35"/>
  <c r="R48"/>
  <c r="U48"/>
  <c r="X48"/>
  <c r="X49"/>
  <c r="R49"/>
  <c r="K544" i="5384"/>
  <c r="L538"/>
  <c r="L544" s="1"/>
  <c r="U49" i="5383"/>
  <c r="H136" i="5388"/>
  <c r="H173"/>
  <c r="L6"/>
  <c r="W96" i="5387" l="1"/>
  <c r="W26"/>
  <c r="O226" i="5383"/>
  <c r="O229"/>
  <c r="O228"/>
  <c r="O225"/>
  <c r="O220"/>
  <c r="O17"/>
  <c r="O19" s="1"/>
  <c r="O15"/>
  <c r="Q24" i="5387"/>
  <c r="W23"/>
  <c r="U65" i="5383"/>
  <c r="W30" i="5387"/>
  <c r="K99"/>
  <c r="N29" i="5383"/>
  <c r="O27" s="1"/>
  <c r="U42"/>
  <c r="N24" i="5387"/>
  <c r="W22"/>
  <c r="W95"/>
  <c r="X27" i="5383"/>
  <c r="X74"/>
  <c r="X60"/>
  <c r="Z13"/>
  <c r="AA13" s="1"/>
  <c r="H99" i="5387"/>
  <c r="O102" s="1"/>
  <c r="W101"/>
  <c r="N18"/>
  <c r="W14"/>
  <c r="L14"/>
  <c r="I13"/>
  <c r="R16"/>
  <c r="I16"/>
  <c r="U13"/>
  <c r="L13"/>
  <c r="U17"/>
  <c r="L16"/>
  <c r="U12"/>
  <c r="R13"/>
  <c r="R14"/>
  <c r="N10"/>
  <c r="H6"/>
  <c r="L8" s="1"/>
  <c r="W100"/>
  <c r="W55"/>
  <c r="R25"/>
  <c r="W49"/>
  <c r="L12"/>
  <c r="Q18"/>
  <c r="W8"/>
  <c r="O13"/>
  <c r="O10" s="1"/>
  <c r="L17"/>
  <c r="R17"/>
  <c r="I17"/>
  <c r="I14"/>
  <c r="U14"/>
  <c r="I12"/>
  <c r="H18"/>
  <c r="I23" s="1"/>
  <c r="U16"/>
  <c r="W7"/>
  <c r="W21"/>
  <c r="R8"/>
  <c r="W58"/>
  <c r="W12"/>
  <c r="R12"/>
  <c r="O22" i="5383"/>
  <c r="AA11"/>
  <c r="Q10" i="5387"/>
  <c r="O53" i="5383"/>
  <c r="U29"/>
  <c r="O55"/>
  <c r="O59"/>
  <c r="O21"/>
  <c r="O23"/>
  <c r="O54"/>
  <c r="Z29"/>
  <c r="AA29" s="1"/>
  <c r="W34" i="5387"/>
  <c r="U60" i="5383"/>
  <c r="O222"/>
  <c r="O218"/>
  <c r="O216"/>
  <c r="O217"/>
  <c r="O221"/>
  <c r="H46" i="5387"/>
  <c r="O49" s="1"/>
  <c r="O56" i="5383"/>
  <c r="U8" i="5387"/>
  <c r="U74" i="5383"/>
  <c r="O52"/>
  <c r="O58"/>
  <c r="O34" i="5387"/>
  <c r="W64"/>
  <c r="O13" i="5383"/>
  <c r="W33" i="5387"/>
  <c r="R65" i="5383"/>
  <c r="U197"/>
  <c r="O64"/>
  <c r="O62"/>
  <c r="R26" i="5387"/>
  <c r="Z50" i="5383"/>
  <c r="I29" i="5387"/>
  <c r="O63" i="5383"/>
  <c r="U234"/>
  <c r="R60"/>
  <c r="R30" i="5387"/>
  <c r="U214" i="5383"/>
  <c r="U230"/>
  <c r="Q6" i="5387"/>
  <c r="N42" i="5383"/>
  <c r="O32" s="1"/>
  <c r="O230"/>
  <c r="R27" i="5387"/>
  <c r="T238" i="5383"/>
  <c r="W57" i="5387"/>
  <c r="X32" i="5383"/>
  <c r="Q238"/>
  <c r="U19"/>
  <c r="O232"/>
  <c r="O234" s="1"/>
  <c r="R9" i="5387"/>
  <c r="W50"/>
  <c r="W9"/>
  <c r="Z234" i="5383"/>
  <c r="AA229"/>
  <c r="AA230" s="1"/>
  <c r="AA234" s="1"/>
  <c r="O49"/>
  <c r="AA60"/>
  <c r="X214"/>
  <c r="AA214"/>
  <c r="O70"/>
  <c r="O68"/>
  <c r="O73"/>
  <c r="O67"/>
  <c r="O71"/>
  <c r="O69"/>
  <c r="O72"/>
  <c r="K6" i="5387"/>
  <c r="L25" s="1"/>
  <c r="N46"/>
  <c r="Q46"/>
  <c r="K37"/>
  <c r="W39"/>
  <c r="AA67" i="5383"/>
  <c r="Z74"/>
  <c r="AA74" s="1"/>
  <c r="W60" i="5387"/>
  <c r="AA32" i="5383"/>
  <c r="Z42"/>
  <c r="W38" i="5387"/>
  <c r="Z149" i="5383"/>
  <c r="AA149" s="1"/>
  <c r="AA78"/>
  <c r="O161"/>
  <c r="O152"/>
  <c r="O164"/>
  <c r="O159"/>
  <c r="O188"/>
  <c r="O181"/>
  <c r="O162"/>
  <c r="O192"/>
  <c r="O168"/>
  <c r="O171"/>
  <c r="O178"/>
  <c r="O153"/>
  <c r="O165"/>
  <c r="O176"/>
  <c r="O166"/>
  <c r="O173"/>
  <c r="O196"/>
  <c r="O189"/>
  <c r="O187"/>
  <c r="O169"/>
  <c r="O158"/>
  <c r="O151"/>
  <c r="O180"/>
  <c r="O184"/>
  <c r="O175"/>
  <c r="O155"/>
  <c r="O172"/>
  <c r="O163"/>
  <c r="O182"/>
  <c r="O190"/>
  <c r="O195"/>
  <c r="O156"/>
  <c r="O170"/>
  <c r="O179"/>
  <c r="O185"/>
  <c r="O183"/>
  <c r="O157"/>
  <c r="O191"/>
  <c r="M140" i="5388"/>
  <c r="AG139"/>
  <c r="AK141"/>
  <c r="M137"/>
  <c r="Y137"/>
  <c r="AC137"/>
  <c r="U138"/>
  <c r="AG140"/>
  <c r="U140"/>
  <c r="AG137"/>
  <c r="Q137"/>
  <c r="Y139"/>
  <c r="AK138"/>
  <c r="Q138"/>
  <c r="U137"/>
  <c r="Q140"/>
  <c r="AC141"/>
  <c r="Q139"/>
  <c r="M139"/>
  <c r="AC139"/>
  <c r="AK140"/>
  <c r="AG141"/>
  <c r="U141"/>
  <c r="AC140"/>
  <c r="U139"/>
  <c r="M141"/>
  <c r="Y141"/>
  <c r="AG138"/>
  <c r="Y140"/>
  <c r="AK137"/>
  <c r="Y138"/>
  <c r="M138"/>
  <c r="Q141"/>
  <c r="AC138"/>
  <c r="AK139"/>
  <c r="AO136"/>
  <c r="W48" i="5387"/>
  <c r="K46"/>
  <c r="N90"/>
  <c r="W62"/>
  <c r="O186" i="5383"/>
  <c r="H37" i="5387"/>
  <c r="R39" s="1"/>
  <c r="R197" i="5383"/>
  <c r="X197"/>
  <c r="Z197"/>
  <c r="AA197" s="1"/>
  <c r="H56" i="5387"/>
  <c r="O60" s="1"/>
  <c r="W91"/>
  <c r="K90"/>
  <c r="W35"/>
  <c r="O35"/>
  <c r="N32"/>
  <c r="K56"/>
  <c r="Z214" i="5383"/>
  <c r="O177"/>
  <c r="W51" i="5387"/>
  <c r="O201" i="5383"/>
  <c r="O213"/>
  <c r="O206"/>
  <c r="O207"/>
  <c r="O202"/>
  <c r="O211"/>
  <c r="O205"/>
  <c r="O209"/>
  <c r="O199"/>
  <c r="O212"/>
  <c r="O204"/>
  <c r="O208"/>
  <c r="R214"/>
  <c r="X149"/>
  <c r="Z65"/>
  <c r="AA65" s="1"/>
  <c r="AA62"/>
  <c r="U29" i="5387"/>
  <c r="U26"/>
  <c r="I31"/>
  <c r="R29"/>
  <c r="U30"/>
  <c r="R31"/>
  <c r="I26"/>
  <c r="U25"/>
  <c r="U31"/>
  <c r="R28"/>
  <c r="U27"/>
  <c r="U28"/>
  <c r="I25"/>
  <c r="I28"/>
  <c r="Q37"/>
  <c r="R230" i="5383"/>
  <c r="O174"/>
  <c r="R149"/>
  <c r="O210"/>
  <c r="I30" i="5387"/>
  <c r="M174" i="5388"/>
  <c r="Y178"/>
  <c r="Y175"/>
  <c r="AK176"/>
  <c r="Y176"/>
  <c r="U176"/>
  <c r="AG174"/>
  <c r="Q179"/>
  <c r="U174"/>
  <c r="AK177"/>
  <c r="M177"/>
  <c r="Q177"/>
  <c r="Y179"/>
  <c r="AG176"/>
  <c r="Y177"/>
  <c r="AC176"/>
  <c r="M178"/>
  <c r="AG177"/>
  <c r="M175"/>
  <c r="AG178"/>
  <c r="Q174"/>
  <c r="AC175"/>
  <c r="AK175"/>
  <c r="AC174"/>
  <c r="M176"/>
  <c r="U178"/>
  <c r="AK174"/>
  <c r="AG175"/>
  <c r="Q176"/>
  <c r="U175"/>
  <c r="AK179"/>
  <c r="Q178"/>
  <c r="AC179"/>
  <c r="M179"/>
  <c r="AC177"/>
  <c r="AK178"/>
  <c r="AG179"/>
  <c r="U179"/>
  <c r="Y174"/>
  <c r="AC178"/>
  <c r="U177"/>
  <c r="Q175"/>
  <c r="AO173"/>
  <c r="O134" i="5383"/>
  <c r="O147"/>
  <c r="O79"/>
  <c r="O115"/>
  <c r="O119"/>
  <c r="O80"/>
  <c r="O136"/>
  <c r="O148"/>
  <c r="O97"/>
  <c r="O87"/>
  <c r="O95"/>
  <c r="O124"/>
  <c r="O123"/>
  <c r="O104"/>
  <c r="O132"/>
  <c r="O98"/>
  <c r="O120"/>
  <c r="O101"/>
  <c r="O103"/>
  <c r="O78"/>
  <c r="O126"/>
  <c r="O131"/>
  <c r="O125"/>
  <c r="O139"/>
  <c r="O77"/>
  <c r="O111"/>
  <c r="O130"/>
  <c r="O89"/>
  <c r="O91"/>
  <c r="O108"/>
  <c r="O99"/>
  <c r="O84"/>
  <c r="O145"/>
  <c r="O112"/>
  <c r="O96"/>
  <c r="O88"/>
  <c r="O129"/>
  <c r="O137"/>
  <c r="O113"/>
  <c r="O90"/>
  <c r="O92"/>
  <c r="O83"/>
  <c r="O100"/>
  <c r="O142"/>
  <c r="O110"/>
  <c r="O114"/>
  <c r="O117"/>
  <c r="O128"/>
  <c r="O135"/>
  <c r="O122"/>
  <c r="O105"/>
  <c r="O107"/>
  <c r="O93"/>
  <c r="O94"/>
  <c r="O140"/>
  <c r="O138"/>
  <c r="O82"/>
  <c r="O106"/>
  <c r="O133"/>
  <c r="O86"/>
  <c r="O85"/>
  <c r="O146"/>
  <c r="O121"/>
  <c r="O141"/>
  <c r="O116"/>
  <c r="O102"/>
  <c r="O144"/>
  <c r="H90" i="5387"/>
  <c r="L93" s="1"/>
  <c r="Q32"/>
  <c r="W93"/>
  <c r="N56"/>
  <c r="W238" i="5383"/>
  <c r="X238" s="1"/>
  <c r="O160"/>
  <c r="AA8"/>
  <c r="Z9"/>
  <c r="W19" i="5387"/>
  <c r="K18"/>
  <c r="O36"/>
  <c r="H32"/>
  <c r="O81" i="5383"/>
  <c r="AA18"/>
  <c r="Z19"/>
  <c r="AA19" s="1"/>
  <c r="Q56" i="5387"/>
  <c r="R74" i="5383"/>
  <c r="Z60"/>
  <c r="Q90" i="5387"/>
  <c r="K32"/>
  <c r="O194" i="5383"/>
  <c r="W65" i="5387"/>
  <c r="N37"/>
  <c r="O143" i="5383"/>
  <c r="X230"/>
  <c r="X65"/>
  <c r="O154"/>
  <c r="G193" i="5388"/>
  <c r="AK193" s="1"/>
  <c r="R42" i="5383"/>
  <c r="O48"/>
  <c r="R50"/>
  <c r="X50"/>
  <c r="O45"/>
  <c r="O44"/>
  <c r="AA50"/>
  <c r="O46"/>
  <c r="U50"/>
  <c r="L173" i="5388"/>
  <c r="R49" i="5387" l="1"/>
  <c r="W24"/>
  <c r="O48"/>
  <c r="L9"/>
  <c r="X9" s="1"/>
  <c r="O103"/>
  <c r="O38"/>
  <c r="I9"/>
  <c r="I100"/>
  <c r="U54"/>
  <c r="O60" i="5383"/>
  <c r="W99" i="5387"/>
  <c r="X99" s="1"/>
  <c r="N238" i="5383"/>
  <c r="U238" s="1"/>
  <c r="X42"/>
  <c r="O33"/>
  <c r="I8" i="5387"/>
  <c r="O38" i="5383"/>
  <c r="O100" i="5387"/>
  <c r="U10"/>
  <c r="O25" i="5383"/>
  <c r="O26"/>
  <c r="R29"/>
  <c r="O24"/>
  <c r="O28"/>
  <c r="X16" i="5387"/>
  <c r="W10"/>
  <c r="I101"/>
  <c r="O101"/>
  <c r="L28"/>
  <c r="I49"/>
  <c r="X14"/>
  <c r="L53"/>
  <c r="R54"/>
  <c r="I7"/>
  <c r="I55"/>
  <c r="L30"/>
  <c r="L7"/>
  <c r="L6" s="1"/>
  <c r="X13"/>
  <c r="L10"/>
  <c r="R10"/>
  <c r="X12"/>
  <c r="R7"/>
  <c r="R6" s="1"/>
  <c r="O22"/>
  <c r="I54"/>
  <c r="U53"/>
  <c r="O7"/>
  <c r="O6" s="1"/>
  <c r="I10"/>
  <c r="X17"/>
  <c r="O19"/>
  <c r="O65"/>
  <c r="O26"/>
  <c r="I21"/>
  <c r="O21"/>
  <c r="L65"/>
  <c r="O23"/>
  <c r="I20"/>
  <c r="R20"/>
  <c r="R21" s="1"/>
  <c r="R22" s="1"/>
  <c r="R23" s="1"/>
  <c r="L22"/>
  <c r="W32"/>
  <c r="O25"/>
  <c r="X25" s="1"/>
  <c r="O20"/>
  <c r="O29"/>
  <c r="O30"/>
  <c r="O31"/>
  <c r="I22"/>
  <c r="W18"/>
  <c r="O28"/>
  <c r="U20"/>
  <c r="U21" s="1"/>
  <c r="U22" s="1"/>
  <c r="U23" s="1"/>
  <c r="O27"/>
  <c r="I19"/>
  <c r="L21"/>
  <c r="I62"/>
  <c r="W6"/>
  <c r="X8"/>
  <c r="O54"/>
  <c r="L50"/>
  <c r="I53"/>
  <c r="U50"/>
  <c r="I50"/>
  <c r="L54"/>
  <c r="U51"/>
  <c r="O53"/>
  <c r="L51"/>
  <c r="I51"/>
  <c r="O51"/>
  <c r="O41" i="5383"/>
  <c r="L60" i="5387"/>
  <c r="AA42" i="5383"/>
  <c r="O50" i="5387"/>
  <c r="L49"/>
  <c r="L55"/>
  <c r="U49"/>
  <c r="R53"/>
  <c r="R50"/>
  <c r="O35" i="5383"/>
  <c r="O40"/>
  <c r="R60" i="5387"/>
  <c r="R48"/>
  <c r="R51"/>
  <c r="U55"/>
  <c r="L48"/>
  <c r="O55"/>
  <c r="R55"/>
  <c r="U48"/>
  <c r="I48"/>
  <c r="O36" i="5383"/>
  <c r="R62" i="5387"/>
  <c r="O223" i="5383"/>
  <c r="L23" i="5387"/>
  <c r="U7"/>
  <c r="U6" s="1"/>
  <c r="I39"/>
  <c r="L20"/>
  <c r="L33"/>
  <c r="L29"/>
  <c r="L36"/>
  <c r="L19"/>
  <c r="L35"/>
  <c r="L27"/>
  <c r="L31"/>
  <c r="L26"/>
  <c r="L34"/>
  <c r="O65" i="5383"/>
  <c r="L62" i="5387"/>
  <c r="O39"/>
  <c r="O74" i="5383"/>
  <c r="Y173" i="5388"/>
  <c r="AK173"/>
  <c r="AG173"/>
  <c r="R38" i="5387"/>
  <c r="Y136" i="5388"/>
  <c r="M104" i="5387"/>
  <c r="P104"/>
  <c r="G104"/>
  <c r="I24"/>
  <c r="W46"/>
  <c r="I38"/>
  <c r="W37"/>
  <c r="J104"/>
  <c r="U104" s="1"/>
  <c r="R24"/>
  <c r="L38"/>
  <c r="W56"/>
  <c r="U98"/>
  <c r="R94"/>
  <c r="R99"/>
  <c r="O92"/>
  <c r="L101"/>
  <c r="O97"/>
  <c r="R92"/>
  <c r="U91"/>
  <c r="O98"/>
  <c r="R96"/>
  <c r="O94"/>
  <c r="R98"/>
  <c r="I95"/>
  <c r="L98"/>
  <c r="I92"/>
  <c r="L97"/>
  <c r="L94"/>
  <c r="U95"/>
  <c r="O95"/>
  <c r="U97"/>
  <c r="I97"/>
  <c r="U99"/>
  <c r="I94"/>
  <c r="L96"/>
  <c r="U96"/>
  <c r="I98"/>
  <c r="L102"/>
  <c r="X102" s="1"/>
  <c r="I96"/>
  <c r="L95"/>
  <c r="L92"/>
  <c r="U94"/>
  <c r="L103"/>
  <c r="R97"/>
  <c r="L100"/>
  <c r="U93"/>
  <c r="R95"/>
  <c r="U92"/>
  <c r="O96"/>
  <c r="L99"/>
  <c r="I93"/>
  <c r="N136" i="5391"/>
  <c r="AG136" i="5388"/>
  <c r="O197" i="5383"/>
  <c r="O93" i="5387"/>
  <c r="AA9" i="5383"/>
  <c r="Z238"/>
  <c r="Q173" i="5388"/>
  <c r="U173"/>
  <c r="M173"/>
  <c r="O99" i="5387"/>
  <c r="R93"/>
  <c r="L91"/>
  <c r="I60"/>
  <c r="R65"/>
  <c r="O91"/>
  <c r="U136" i="5388"/>
  <c r="U35" i="5387"/>
  <c r="R34"/>
  <c r="R36"/>
  <c r="U36"/>
  <c r="U33"/>
  <c r="I33"/>
  <c r="U34"/>
  <c r="I34"/>
  <c r="R33"/>
  <c r="O33"/>
  <c r="O32" s="1"/>
  <c r="I36"/>
  <c r="N173" i="5391"/>
  <c r="I35" i="5387"/>
  <c r="R35"/>
  <c r="U24"/>
  <c r="O214" i="5383"/>
  <c r="M136" i="5388"/>
  <c r="R91" i="5387"/>
  <c r="W90"/>
  <c r="I91"/>
  <c r="O149" i="5383"/>
  <c r="AC173" i="5388"/>
  <c r="U78" i="5387"/>
  <c r="O86"/>
  <c r="O80"/>
  <c r="I87"/>
  <c r="U77"/>
  <c r="I75"/>
  <c r="O73"/>
  <c r="U59"/>
  <c r="O84"/>
  <c r="I73"/>
  <c r="L75"/>
  <c r="I77"/>
  <c r="I86"/>
  <c r="U76"/>
  <c r="O77"/>
  <c r="I66"/>
  <c r="O72"/>
  <c r="U89"/>
  <c r="L87"/>
  <c r="I81"/>
  <c r="U86"/>
  <c r="R86"/>
  <c r="U63"/>
  <c r="R70"/>
  <c r="R63"/>
  <c r="I57"/>
  <c r="L70"/>
  <c r="O67"/>
  <c r="R67"/>
  <c r="U60"/>
  <c r="O81"/>
  <c r="R89"/>
  <c r="L66"/>
  <c r="U70"/>
  <c r="I76"/>
  <c r="O78"/>
  <c r="R58"/>
  <c r="L57"/>
  <c r="U85"/>
  <c r="L89"/>
  <c r="L86"/>
  <c r="I78"/>
  <c r="U57"/>
  <c r="R72"/>
  <c r="O70"/>
  <c r="O75"/>
  <c r="U79"/>
  <c r="O88"/>
  <c r="O79"/>
  <c r="I80"/>
  <c r="U62"/>
  <c r="U72"/>
  <c r="L67"/>
  <c r="R68"/>
  <c r="R74"/>
  <c r="L74"/>
  <c r="I83"/>
  <c r="U81"/>
  <c r="L69"/>
  <c r="I72"/>
  <c r="L78"/>
  <c r="U88"/>
  <c r="R84"/>
  <c r="U67"/>
  <c r="O63"/>
  <c r="R69"/>
  <c r="L81"/>
  <c r="I82"/>
  <c r="I67"/>
  <c r="R64"/>
  <c r="U83"/>
  <c r="L72"/>
  <c r="U66"/>
  <c r="L79"/>
  <c r="O69"/>
  <c r="O68"/>
  <c r="L73"/>
  <c r="O85"/>
  <c r="R81"/>
  <c r="O89"/>
  <c r="U75"/>
  <c r="I69"/>
  <c r="I74"/>
  <c r="L88"/>
  <c r="I89"/>
  <c r="I70"/>
  <c r="L61"/>
  <c r="U58"/>
  <c r="L83"/>
  <c r="L80"/>
  <c r="R66"/>
  <c r="R73"/>
  <c r="R78"/>
  <c r="U84"/>
  <c r="O66"/>
  <c r="U64"/>
  <c r="R83"/>
  <c r="I61"/>
  <c r="U80"/>
  <c r="L84"/>
  <c r="L82"/>
  <c r="I85"/>
  <c r="U68"/>
  <c r="I58"/>
  <c r="L63"/>
  <c r="I64"/>
  <c r="U87"/>
  <c r="O83"/>
  <c r="R85"/>
  <c r="I84"/>
  <c r="U74"/>
  <c r="L77"/>
  <c r="R59"/>
  <c r="I68"/>
  <c r="L68"/>
  <c r="L58"/>
  <c r="R80"/>
  <c r="U65"/>
  <c r="O87"/>
  <c r="R75"/>
  <c r="O58"/>
  <c r="R79"/>
  <c r="R82"/>
  <c r="I79"/>
  <c r="O76"/>
  <c r="L76"/>
  <c r="U82"/>
  <c r="R87"/>
  <c r="U61"/>
  <c r="R76"/>
  <c r="O74"/>
  <c r="O64"/>
  <c r="I88"/>
  <c r="O57"/>
  <c r="R88"/>
  <c r="U69"/>
  <c r="L59"/>
  <c r="L64"/>
  <c r="L85"/>
  <c r="O82"/>
  <c r="U73"/>
  <c r="R77"/>
  <c r="I59"/>
  <c r="O59"/>
  <c r="O61"/>
  <c r="R61"/>
  <c r="I63"/>
  <c r="R57"/>
  <c r="U45"/>
  <c r="I40"/>
  <c r="R43"/>
  <c r="U39"/>
  <c r="L45"/>
  <c r="U43"/>
  <c r="I44"/>
  <c r="R40"/>
  <c r="U42"/>
  <c r="U40"/>
  <c r="O43"/>
  <c r="L41"/>
  <c r="R45"/>
  <c r="O44"/>
  <c r="U44"/>
  <c r="L40"/>
  <c r="I43"/>
  <c r="O45"/>
  <c r="U38"/>
  <c r="L44"/>
  <c r="U41"/>
  <c r="O42"/>
  <c r="L43"/>
  <c r="O40"/>
  <c r="L42"/>
  <c r="I45"/>
  <c r="R44"/>
  <c r="I42"/>
  <c r="R41"/>
  <c r="O41"/>
  <c r="I41"/>
  <c r="R42"/>
  <c r="I65"/>
  <c r="AK136" i="5388"/>
  <c r="Q136"/>
  <c r="AC136"/>
  <c r="O62" i="5387"/>
  <c r="L39"/>
  <c r="O50" i="5383"/>
  <c r="K193" i="5388"/>
  <c r="M193" s="1"/>
  <c r="Y193"/>
  <c r="U193"/>
  <c r="AC193"/>
  <c r="AG193"/>
  <c r="AM193"/>
  <c r="Q193"/>
  <c r="H194"/>
  <c r="X103" i="5387" l="1"/>
  <c r="R238" i="5383"/>
  <c r="AA238"/>
  <c r="I99" i="5387"/>
  <c r="I6"/>
  <c r="X100"/>
  <c r="X28"/>
  <c r="O42" i="5383"/>
  <c r="O29"/>
  <c r="X101" i="5387"/>
  <c r="X29"/>
  <c r="X30"/>
  <c r="X26"/>
  <c r="X53"/>
  <c r="X54"/>
  <c r="X10"/>
  <c r="X55"/>
  <c r="X31"/>
  <c r="I46"/>
  <c r="L46"/>
  <c r="R46"/>
  <c r="X49"/>
  <c r="U46"/>
  <c r="I18"/>
  <c r="O24"/>
  <c r="X51"/>
  <c r="O18"/>
  <c r="X19"/>
  <c r="L24"/>
  <c r="X23"/>
  <c r="X50"/>
  <c r="X20"/>
  <c r="X60"/>
  <c r="O46"/>
  <c r="X48"/>
  <c r="X27"/>
  <c r="X7"/>
  <c r="X6" s="1"/>
  <c r="L18"/>
  <c r="L32"/>
  <c r="X65"/>
  <c r="U18"/>
  <c r="X62"/>
  <c r="X63"/>
  <c r="X35"/>
  <c r="O104"/>
  <c r="V104"/>
  <c r="X104" s="1"/>
  <c r="L104"/>
  <c r="X21"/>
  <c r="X36"/>
  <c r="X93"/>
  <c r="X92"/>
  <c r="X98"/>
  <c r="R37"/>
  <c r="X59"/>
  <c r="X82"/>
  <c r="R18"/>
  <c r="O56"/>
  <c r="R90"/>
  <c r="X34"/>
  <c r="X67"/>
  <c r="X33"/>
  <c r="L37"/>
  <c r="X64"/>
  <c r="X76"/>
  <c r="X75"/>
  <c r="R104"/>
  <c r="X38"/>
  <c r="X79"/>
  <c r="I56"/>
  <c r="X42"/>
  <c r="X70"/>
  <c r="X66"/>
  <c r="X95"/>
  <c r="I37"/>
  <c r="X44"/>
  <c r="X40"/>
  <c r="X41"/>
  <c r="R56"/>
  <c r="X58"/>
  <c r="X77"/>
  <c r="X83"/>
  <c r="X84"/>
  <c r="X88"/>
  <c r="X68"/>
  <c r="X74"/>
  <c r="X72"/>
  <c r="X89"/>
  <c r="I32"/>
  <c r="O90"/>
  <c r="X96"/>
  <c r="X97"/>
  <c r="U90"/>
  <c r="X39"/>
  <c r="O37"/>
  <c r="X57"/>
  <c r="L56"/>
  <c r="X45"/>
  <c r="X73"/>
  <c r="X78"/>
  <c r="X86"/>
  <c r="I90"/>
  <c r="L90"/>
  <c r="X91"/>
  <c r="X94"/>
  <c r="X22"/>
  <c r="X43"/>
  <c r="U37"/>
  <c r="X85"/>
  <c r="X87"/>
  <c r="X80"/>
  <c r="X61"/>
  <c r="X81"/>
  <c r="X69"/>
  <c r="U56"/>
  <c r="R32"/>
  <c r="U32"/>
  <c r="AO193" i="5388"/>
  <c r="AP193"/>
  <c r="AP198" s="1"/>
  <c r="I191"/>
  <c r="I187"/>
  <c r="I179"/>
  <c r="I150"/>
  <c r="I169"/>
  <c r="I143"/>
  <c r="I162"/>
  <c r="I137"/>
  <c r="I185"/>
  <c r="I155"/>
  <c r="I178"/>
  <c r="I149"/>
  <c r="I141"/>
  <c r="I175"/>
  <c r="I140"/>
  <c r="I153"/>
  <c r="I167"/>
  <c r="I189"/>
  <c r="I159"/>
  <c r="I148"/>
  <c r="I164"/>
  <c r="I182"/>
  <c r="I146"/>
  <c r="I184"/>
  <c r="I145"/>
  <c r="I157"/>
  <c r="I171"/>
  <c r="I176"/>
  <c r="I165"/>
  <c r="I152"/>
  <c r="I168"/>
  <c r="I186"/>
  <c r="I158"/>
  <c r="I188"/>
  <c r="I147"/>
  <c r="I161"/>
  <c r="I174"/>
  <c r="I183"/>
  <c r="I154"/>
  <c r="I139"/>
  <c r="I156"/>
  <c r="I172"/>
  <c r="I190"/>
  <c r="I192"/>
  <c r="I166"/>
  <c r="I138"/>
  <c r="I151"/>
  <c r="I163"/>
  <c r="I181"/>
  <c r="I170"/>
  <c r="I144"/>
  <c r="I160"/>
  <c r="I177"/>
  <c r="I52"/>
  <c r="I121"/>
  <c r="I129"/>
  <c r="I59"/>
  <c r="I70"/>
  <c r="I79"/>
  <c r="I87"/>
  <c r="I95"/>
  <c r="I103"/>
  <c r="I111"/>
  <c r="I53"/>
  <c r="I118"/>
  <c r="I126"/>
  <c r="I134"/>
  <c r="I60"/>
  <c r="I69"/>
  <c r="I78"/>
  <c r="I86"/>
  <c r="I94"/>
  <c r="I102"/>
  <c r="I110"/>
  <c r="I56"/>
  <c r="I123"/>
  <c r="I131"/>
  <c r="I61"/>
  <c r="I73"/>
  <c r="I81"/>
  <c r="I89"/>
  <c r="I97"/>
  <c r="I105"/>
  <c r="I113"/>
  <c r="I55"/>
  <c r="I120"/>
  <c r="I128"/>
  <c r="I44"/>
  <c r="I62"/>
  <c r="I71"/>
  <c r="I80"/>
  <c r="I88"/>
  <c r="I96"/>
  <c r="I104"/>
  <c r="I112"/>
  <c r="I117"/>
  <c r="I125"/>
  <c r="I133"/>
  <c r="I66"/>
  <c r="I75"/>
  <c r="I83"/>
  <c r="I91"/>
  <c r="I99"/>
  <c r="I107"/>
  <c r="I50"/>
  <c r="I58"/>
  <c r="I122"/>
  <c r="I130"/>
  <c r="I54"/>
  <c r="I65"/>
  <c r="I74"/>
  <c r="I82"/>
  <c r="I90"/>
  <c r="I98"/>
  <c r="I106"/>
  <c r="I115"/>
  <c r="I49"/>
  <c r="I119"/>
  <c r="I127"/>
  <c r="I135"/>
  <c r="I68"/>
  <c r="I77"/>
  <c r="I85"/>
  <c r="I93"/>
  <c r="I101"/>
  <c r="I109"/>
  <c r="I45"/>
  <c r="I116"/>
  <c r="I124"/>
  <c r="I132"/>
  <c r="I64"/>
  <c r="I67"/>
  <c r="I76"/>
  <c r="I84"/>
  <c r="I92"/>
  <c r="I100"/>
  <c r="I108"/>
  <c r="I8"/>
  <c r="I18"/>
  <c r="I7"/>
  <c r="I27"/>
  <c r="I47"/>
  <c r="I30"/>
  <c r="I17"/>
  <c r="I11"/>
  <c r="I40"/>
  <c r="I14"/>
  <c r="I22"/>
  <c r="I26"/>
  <c r="I42"/>
  <c r="I25"/>
  <c r="I41"/>
  <c r="I48"/>
  <c r="I34"/>
  <c r="I10"/>
  <c r="I33"/>
  <c r="I38"/>
  <c r="I31"/>
  <c r="I12"/>
  <c r="I16"/>
  <c r="I23"/>
  <c r="I36"/>
  <c r="I9"/>
  <c r="I21"/>
  <c r="I39"/>
  <c r="I15"/>
  <c r="X24" i="5387" l="1"/>
  <c r="X46"/>
  <c r="X18"/>
  <c r="X32"/>
  <c r="X37"/>
  <c r="X56"/>
  <c r="N193" i="5391"/>
  <c r="N2" s="1"/>
  <c r="X90" i="5387"/>
  <c r="I19" i="5388"/>
  <c r="I6"/>
  <c r="I43"/>
  <c r="I114"/>
  <c r="I180"/>
  <c r="I136"/>
  <c r="I13"/>
  <c r="I28"/>
  <c r="I63"/>
  <c r="I72"/>
  <c r="I46"/>
  <c r="I57"/>
  <c r="I51"/>
  <c r="I142"/>
  <c r="I37"/>
  <c r="I173"/>
  <c r="I193" l="1"/>
  <c r="AP194" s="1"/>
  <c r="J47" i="5400"/>
  <c r="L47" s="1"/>
  <c r="L48" s="1"/>
  <c r="O9" i="5383"/>
  <c r="R9"/>
</calcChain>
</file>

<file path=xl/sharedStrings.xml><?xml version="1.0" encoding="utf-8"?>
<sst xmlns="http://schemas.openxmlformats.org/spreadsheetml/2006/main" count="7812" uniqueCount="1779">
  <si>
    <t>KG</t>
  </si>
  <si>
    <t>M</t>
  </si>
  <si>
    <t>DESCRIÇÃO DOS SERVIÇOS</t>
  </si>
  <si>
    <t>LOCAL:</t>
  </si>
  <si>
    <t>MUNICÍPIO:</t>
  </si>
  <si>
    <t xml:space="preserve">QUANT. </t>
  </si>
  <si>
    <t>M²</t>
  </si>
  <si>
    <t>M³</t>
  </si>
  <si>
    <t>OBRA:</t>
  </si>
  <si>
    <t>UNID</t>
  </si>
  <si>
    <t>UN</t>
  </si>
  <si>
    <t>ITEM</t>
  </si>
  <si>
    <t>% DO ITEM</t>
  </si>
  <si>
    <t>CANTEIRO DE OBRAS</t>
  </si>
  <si>
    <t>REGISTRO</t>
  </si>
  <si>
    <t>11.900-000</t>
  </si>
  <si>
    <t>ESTADO:</t>
  </si>
  <si>
    <t>ASSUNTO:</t>
  </si>
  <si>
    <t>SÃO PAULO</t>
  </si>
  <si>
    <t xml:space="preserve">   Rua  José Antônio de Campos, nº 250 - Centro - CEP: 11.900-00 Fone (13) 3828-1000 Fax:(13)3821-2565 CNPJ: 45.685.872/0001-79</t>
  </si>
  <si>
    <t>ALTURA</t>
  </si>
  <si>
    <t>QUANTIDADE</t>
  </si>
  <si>
    <t>ÁREA</t>
  </si>
  <si>
    <t>UNIDADE</t>
  </si>
  <si>
    <t>REFERÊNCIA:</t>
  </si>
  <si>
    <t>MEMÓRIA DE CÁLCULO DOS SERVIÇOS</t>
  </si>
  <si>
    <t>CANT</t>
  </si>
  <si>
    <t>74209/001</t>
  </si>
  <si>
    <t>PLACA DE OBRA EM CHAPA DE ACO GALVANIZADO</t>
  </si>
  <si>
    <t>MOVT</t>
  </si>
  <si>
    <t>74077/001</t>
  </si>
  <si>
    <t>74164/004</t>
  </si>
  <si>
    <t>LASTRO DE BRITA</t>
  </si>
  <si>
    <t>74007/002</t>
  </si>
  <si>
    <t>FORMA TABUAS MADEIRA 3A P/ PECAS CONCRETO ARM, REAPR 2X, INCL MONTAGEM E DESMONTAGEM.</t>
  </si>
  <si>
    <t>74254/002</t>
  </si>
  <si>
    <t>ARMACAO ACO CA-50, DIAM. 6,3 (1/4) À 12,5MM(1/2) -FORNECIMENTO/ CORTE(PERDA DE 10%) / DOBRA / COLOCAÇÃO.</t>
  </si>
  <si>
    <t>SERVIÇOS PRELIMINARES</t>
  </si>
  <si>
    <t>SERP</t>
  </si>
  <si>
    <t>LOCACAO CONVENCIONAL DE OBRA, ATRAVÉS DE GABARITO DE TABUAS CORRIDAS PONTALETADAS, SEM REAPROVEITAMENTO</t>
  </si>
  <si>
    <t>1.0</t>
  </si>
  <si>
    <t>1.1</t>
  </si>
  <si>
    <t>1.2</t>
  </si>
  <si>
    <t>2.0</t>
  </si>
  <si>
    <t>3.0</t>
  </si>
  <si>
    <t>MOVIMENTO DE TERRAS</t>
  </si>
  <si>
    <t>3.3</t>
  </si>
  <si>
    <t>83518</t>
  </si>
  <si>
    <t>ALVENARIA EMBASAMENTO E=20 CM BLOCO CONCRETO</t>
  </si>
  <si>
    <t>IMPERMEABILIZACAO DE SUPERFICIE COM ARGAMASSA DE CIMENTO E AREIA (MEDIA), TRACO 1:3, COM ADITIVO IMPERMEABILIZANTE, E=2CM.</t>
  </si>
  <si>
    <t>4.0</t>
  </si>
  <si>
    <t>FUES</t>
  </si>
  <si>
    <t>4.1</t>
  </si>
  <si>
    <t>4.2</t>
  </si>
  <si>
    <t>4.3</t>
  </si>
  <si>
    <t>4.4</t>
  </si>
  <si>
    <t>4.5</t>
  </si>
  <si>
    <t>4.6</t>
  </si>
  <si>
    <t>4.7</t>
  </si>
  <si>
    <t xml:space="preserve">BDI: </t>
  </si>
  <si>
    <t>5.0</t>
  </si>
  <si>
    <t>FUNDAÇÕES E ESTRUTURAS</t>
  </si>
  <si>
    <t>SUPER</t>
  </si>
  <si>
    <t>SUPER ESTRUTURA VIGAS, PILARES E LAJES</t>
  </si>
  <si>
    <t>5.1</t>
  </si>
  <si>
    <t>5.2</t>
  </si>
  <si>
    <t>5.3</t>
  </si>
  <si>
    <t>5.4</t>
  </si>
  <si>
    <t>5.5</t>
  </si>
  <si>
    <t>6.0</t>
  </si>
  <si>
    <t>6.1</t>
  </si>
  <si>
    <t>6.3</t>
  </si>
  <si>
    <t>CONTRAPISO EM ARGAMASSA TRAÇO 1:4 (CIMENTO E AREIA), PREPARO MANUAL, APLICADO EM ÁREAS MOLHADAS SOBRE LAJE, ADERIDO, ESPESSURA 2CM, ACABAMENTO NÃO REFORÇADO. AF_06/2014</t>
  </si>
  <si>
    <t>87737</t>
  </si>
  <si>
    <t>87622</t>
  </si>
  <si>
    <t>CONTRAPISO EM ARGAMASSA TRAÇO 1:4 (CIMENTO E AREIA), PREPARO MANUAL, APLICADO EM ÁREAS SECAS MENORES QUE 10M2 SOBRE LAJE, ADERIDO, ESPESSURA 2CM, ACABAMENTO NÃO REFORÇADO. AF_06/2014</t>
  </si>
  <si>
    <t>PISOS E CALÇADAS</t>
  </si>
  <si>
    <t>10.0</t>
  </si>
  <si>
    <t>COMPRIMENTO</t>
  </si>
  <si>
    <t>LARGURA</t>
  </si>
  <si>
    <t>PLACA DE OBRAS:</t>
  </si>
  <si>
    <t>ESPESSURA</t>
  </si>
  <si>
    <t>AMBIENTE</t>
  </si>
  <si>
    <t>TABELA SINAPI</t>
  </si>
  <si>
    <t>SUBTOTAL................................................................................................................................</t>
  </si>
  <si>
    <t>TAPUME DE VEDAÇÃO:</t>
  </si>
  <si>
    <t>LOCAÇÃO DA OBRA:</t>
  </si>
  <si>
    <t>2.3</t>
  </si>
  <si>
    <t>TOTAL</t>
  </si>
  <si>
    <t>IMPERMEABILIZACOES E PROTECOES DIVERSAS</t>
  </si>
  <si>
    <t>IMPE</t>
  </si>
  <si>
    <t>74106/001</t>
  </si>
  <si>
    <t>IMPERMEABILIZACAO DE ESTRUTURAS ENTERRADAS, COM TINTA ASFALTICA, DUAS DEMAOS.</t>
  </si>
  <si>
    <t>5968</t>
  </si>
  <si>
    <t>74048/007</t>
  </si>
  <si>
    <t>LASTRO DE CONCRETO, ESPESSURA 3 CM, PREPARO MECANICO, INCLUSO ADITIVO IMPERMEABILIZANTE</t>
  </si>
  <si>
    <t>83732</t>
  </si>
  <si>
    <t>IMPERMEABILIZACAO DE SUPERFICIE COM ARGAMASSA DE CIMENTO E AREIA, TRACO 1:3, COM ADITIVO IMPERMEABILIZANTE, E=1,5 CM</t>
  </si>
  <si>
    <t>IMPERMEABILIZACOES PARA CONTRAPISO</t>
  </si>
  <si>
    <t>CÓDIGO</t>
  </si>
  <si>
    <t>FONTE</t>
  </si>
  <si>
    <t>SINAPI</t>
  </si>
  <si>
    <t>CPOS</t>
  </si>
  <si>
    <t>UNID.</t>
  </si>
  <si>
    <t>─</t>
  </si>
  <si>
    <t>SUBTOTAL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</si>
  <si>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RECEPÇÃO/SALA DE ESPERA</t>
  </si>
  <si>
    <t>SALA DE REUNIÃO</t>
  </si>
  <si>
    <t>CIRCULAÇÃO</t>
  </si>
  <si>
    <t>87647</t>
  </si>
  <si>
    <t>CONTRAPISO EM ARGAMASSA TRAÇO 1:4 (CIMENTO E AREIA), PREPARO MANUAL, APLICADO EM ÁREAS SECAS MAIORES QUE 10M2 SOBRE LAJE, ADERIDO, ESPESSURA2CM, ACABAMENTO REFORÇADO. AF_06/2014</t>
  </si>
  <si>
    <t>LASTRO DE BRITA/LASTRO DE CONCRETO =0,05CM</t>
  </si>
  <si>
    <t>IMPERMEABILIZACOES PARA PAREDES</t>
  </si>
  <si>
    <t>10.1</t>
  </si>
  <si>
    <t>10.3</t>
  </si>
  <si>
    <t>10.4</t>
  </si>
  <si>
    <t xml:space="preserve">REVESTIMENTO DE PISOS </t>
  </si>
  <si>
    <t>INEL</t>
  </si>
  <si>
    <t>COMPR.</t>
  </si>
  <si>
    <t>QUANT.</t>
  </si>
  <si>
    <t>10.5</t>
  </si>
  <si>
    <t>Nº LADOS</t>
  </si>
  <si>
    <t>DESCRIÇÃO</t>
  </si>
  <si>
    <t>TOTAL................................................................................................................................................................</t>
  </si>
  <si>
    <t>TOTAL FORMAS FUNDAÇÃO................................................................................................................................................................</t>
  </si>
  <si>
    <t>Φ5,00MM C/15CM</t>
  </si>
  <si>
    <t>PESO</t>
  </si>
  <si>
    <t>LASTRO DE BRITA - H= 5 cm</t>
  </si>
  <si>
    <t>TOTAL..............................................................................................................................................................</t>
  </si>
  <si>
    <t>SUPERESTRUTURAS</t>
  </si>
  <si>
    <t>INFRAESTRUTURAS</t>
  </si>
  <si>
    <t>TAMANHO</t>
  </si>
  <si>
    <t>VIGA RESPALDO</t>
  </si>
  <si>
    <t>74157/003</t>
  </si>
  <si>
    <t>LANCAMENTO/APLICACAO MANUAL DE CONCRETO EM ESTRUTURAS</t>
  </si>
  <si>
    <t xml:space="preserve">PILARES </t>
  </si>
  <si>
    <t>TOTAL.............................................................................................................................................................................</t>
  </si>
  <si>
    <t>ARMACAO ACO CA-50, DIAM. 6,3 (1/4) À 12,5MM(1/2) -SUPERESTRUTURA</t>
  </si>
  <si>
    <t>74141/003</t>
  </si>
  <si>
    <t>LAJE PRE-MOLD BETA 16 P/3,5KN/M2 VAO 5,2M INCL VIGOTAS TIJOLOS AR- MADURA NEGATIVA CAPEAMENTO 3CM CONCRETO 15MPA ESCORAMENTO  MATERIAL E MAO DE OBRA.</t>
  </si>
  <si>
    <t>6.2</t>
  </si>
  <si>
    <t>ATERRO APILOADO(MANUAL) EM CAMADAS DE 20 CM COM MATERIAL DE EMPRÉSTIMO</t>
  </si>
  <si>
    <t>ARMACAO EM TELA DE ACO SOLDADA NERVURADA Q-138, ACO CA-60, 4,2MM, MALHA 10X10CM (Sala de Ensaio)</t>
  </si>
  <si>
    <t>TELA/M²</t>
  </si>
  <si>
    <t>PESO/PÇ</t>
  </si>
  <si>
    <t>10.6</t>
  </si>
  <si>
    <t>10.7</t>
  </si>
  <si>
    <t>10.8</t>
  </si>
  <si>
    <t>PROJETO EXECUTIVO DE INSTALAÇÕES ELÉTRICAS EM FORMATO A1</t>
  </si>
  <si>
    <t>PROJETO EXECUTIVO DE INSTALAÇÕES HIDRÁULICAS EM FORMATO A1</t>
  </si>
  <si>
    <t>6.5</t>
  </si>
  <si>
    <t>6.6</t>
  </si>
  <si>
    <t>14.0</t>
  </si>
  <si>
    <t>14.1</t>
  </si>
  <si>
    <t>14.4</t>
  </si>
  <si>
    <t>14.5</t>
  </si>
  <si>
    <t>14.6</t>
  </si>
  <si>
    <t>14.7</t>
  </si>
  <si>
    <t>CEP</t>
  </si>
  <si>
    <t>3.1</t>
  </si>
  <si>
    <t>3.2</t>
  </si>
  <si>
    <t>ÁREA DE PISO INTERTRAVADO</t>
  </si>
  <si>
    <t>CONSTRUÇÃO DE UMA UNIDADE BÁSICA DE SAÚDE</t>
  </si>
  <si>
    <t>BAIRRO CAPINZAL</t>
  </si>
  <si>
    <t>CONSTRUÇÃO</t>
  </si>
  <si>
    <t>DATA-BASE: ABRIL/2015</t>
  </si>
  <si>
    <t>BOLETIM CPOS 164</t>
  </si>
  <si>
    <t>CANTEIRO DE OBRAS: BARRACÃO (DEPÓSITO+BANHEIRO)</t>
  </si>
  <si>
    <t>ESCAVAÇÃO MANUAL DE VALA-FUNDAÇÕES</t>
  </si>
  <si>
    <t>74220/001</t>
  </si>
  <si>
    <t>TAPUME DE CHAPA DE MADEIRA COMPENSADA, E= 6MM, COM PINTURA A CAL E REAPROVEITAMENTO DE 2X</t>
  </si>
  <si>
    <t>Dimensões da chapa = 1,10 x 2,20m=2,42M²</t>
  </si>
  <si>
    <t>LIMPEZA DO TERRENO:</t>
  </si>
  <si>
    <t>TOTAL ESCAVAÇÃO BALDRAMES.........................................................................................................................</t>
  </si>
  <si>
    <t>ESCAVAÇÃO MANUAL DE SAPATAS</t>
  </si>
  <si>
    <t>TOTAL ESCAVAÇÃO SAPATAS.........................................................................................................................</t>
  </si>
  <si>
    <t>TOTAL ESCAVAÇÃO .........................................................................................................................</t>
  </si>
  <si>
    <t>VIGAS BALDRAMES</t>
  </si>
  <si>
    <t>V=(0,80X0,80X0,25)X41</t>
  </si>
  <si>
    <t>REATERRO DE VALA COM MATERIAL GRANULAR REAPROVEITADO ADENSADO E VIBRADO</t>
  </si>
  <si>
    <t>BALDRAMES</t>
  </si>
  <si>
    <t>SAPATAS</t>
  </si>
  <si>
    <t>TOTAL REATERRO .........................................................................................................................</t>
  </si>
  <si>
    <t>ÁREA INTERNA DA UBS</t>
  </si>
  <si>
    <t>DESCONTO</t>
  </si>
  <si>
    <t>79481</t>
  </si>
  <si>
    <t>ATERRO INTERNO SEM APILOAMENTO COM TRANSPORTE EM CARRINHO DE MAO</t>
  </si>
  <si>
    <t>3.4</t>
  </si>
  <si>
    <t>79483</t>
  </si>
  <si>
    <t>APILOAMENTO COM MACO DE 30KG</t>
  </si>
  <si>
    <t>73964/004</t>
  </si>
  <si>
    <t>REATERRO DE VALAS / CAVAS, COMPACTADA A MAÇO, EM CAMADAS DE ATÉ 30 CM.</t>
  </si>
  <si>
    <t>73481</t>
  </si>
  <si>
    <t>ESCAVACAO MANUAL DE VALAS EM TERRA COMPACTA, PROF. DE 0 M &lt; H &lt;= 1 M</t>
  </si>
  <si>
    <t>74156/001</t>
  </si>
  <si>
    <t>ESTACA A TRADO(BROCA) D=25CM C/CONCRETO FCK=15MPA+20KG ACO/M3 MOLD.IN-LOCO</t>
  </si>
  <si>
    <t>BROCAS</t>
  </si>
  <si>
    <t>ESTACA A TRADO(BROCA) D=25CM C/CONCRETO FCK=15MPA</t>
  </si>
  <si>
    <t>FORMA DE MADEIRA COMUM PARA FUNDACOES-SAPATAS</t>
  </si>
  <si>
    <t>FORMA DE MADEIRA COMUM PARA FUNDACOES- 20X30CM</t>
  </si>
  <si>
    <t>VIGAS BALDRAME</t>
  </si>
  <si>
    <t>73942/002</t>
  </si>
  <si>
    <t>ARMACAO DE ACO CA-60 DIAM. 3,4 A 6,0MM.- FORNECIMENTO / CORTE (C/PERDA DE 10%) / DOBRA / COLOCAÇÃO.</t>
  </si>
  <si>
    <t>ARMACAO DE ACO CA-60 DIAM. 3,4 A 6,0MM -INFRAESTRUTURA-VIGAS BALDRAMES - ESTRIBOS</t>
  </si>
  <si>
    <t>6Φ10,00MM</t>
  </si>
  <si>
    <t>ARMACAO ACO CA-50, DIAM. 6,3 (1/4) À 12,5MM(1/2) -INFRAESTRUTURA SAPATAS: (0,80X0,80)M</t>
  </si>
  <si>
    <t>10Φ10,00MM</t>
  </si>
  <si>
    <t>ARMACAO ACO CA-50, DIAM. 6,3 (1/4) À 12,5MM(1/2) -INFRAESTRUTURA-VIGAS BALDRAME</t>
  </si>
  <si>
    <t>4Φ10,00MM</t>
  </si>
  <si>
    <t>ARMACAO ACO CA-50, DIAM. 6,3 (1/4) À 12,5MM(1/2) -ARRANQUES DOS PILARES E BROCAS</t>
  </si>
  <si>
    <t>PILARETES</t>
  </si>
  <si>
    <t>TOTAL CA-50, DIAM. 6,3 (1/4) À 12,5MM(1/2) .................................................................................................................................................</t>
  </si>
  <si>
    <t>TOTAL ACO CA-60 DIAM. 3,4 A 6,0MM.................................................................................................................................................</t>
  </si>
  <si>
    <t>ARMACAO ACO CA-50, DIAM. 6,3 (1/4) À 12,5MM(1/2) -ARRANQUES DOS PILARES E BROCAS-ESTRIBOS</t>
  </si>
  <si>
    <t xml:space="preserve">SAPATAS </t>
  </si>
  <si>
    <t>73972/001</t>
  </si>
  <si>
    <t>CONCRETO FCK=25MPA, VIRADO EM BETONEIRA, SEM LANCAMENTO</t>
  </si>
  <si>
    <t>74157/004</t>
  </si>
  <si>
    <t>LANCAMENTO/APLICACAO MANUAL DE CONCRETO EM FUNDACOES</t>
  </si>
  <si>
    <t>CONCRETO PREPARADO NO LOCAL, FCK = 25,0 MPA, SAPATAS: (0,80X0,80X0,25)M</t>
  </si>
  <si>
    <t>TOTAL CONCRETO INFRAESTRUTURA..............................................................................................................</t>
  </si>
  <si>
    <t>FUNDAÇÃO - UBS</t>
  </si>
  <si>
    <t>4.8</t>
  </si>
  <si>
    <t>CONCRETO PREPARADO NO LOCAL, FCK = 25,0 MPA</t>
  </si>
  <si>
    <t>PILARES</t>
  </si>
  <si>
    <t>VIGAS DE RESPALDO</t>
  </si>
  <si>
    <t>VIGAS DE RESPALDO V=(0,14X0,20)X165,90=</t>
  </si>
  <si>
    <t>LADOS</t>
  </si>
  <si>
    <t>ARMACAO ACO CA-50, DIAM. 6,3 (1/4) À 12,5MM(1/2) -PILARES/ESTRIBOS</t>
  </si>
  <si>
    <t>ARMACAO DE ACO CA-60 DIAM. 3,4 A 6,0MM -VIGAS DE RESPALDO - ESTRIBOS</t>
  </si>
  <si>
    <t>IMPERMEABILIZACAO DE SUPERFICIE: EM PAREDES E VIGAS BALDRAMES: C=(0,50+0,20+0,50)=1,20M</t>
  </si>
  <si>
    <t>IMPERMEABILIZACAO DE CONTRAPISO-LASTRO DE BRITA</t>
  </si>
  <si>
    <t>PISO</t>
  </si>
  <si>
    <t>IMPER. CONTRAPISO-LASTRO DE CONCRETO</t>
  </si>
  <si>
    <t>IMPERMEABILIZAÇÃO DE PAREDES</t>
  </si>
  <si>
    <t>SALA DE TRIAGEM I</t>
  </si>
  <si>
    <t>SALA DE TRIAGEM II</t>
  </si>
  <si>
    <t>CURATIVOS/PROCEDIMENTOS</t>
  </si>
  <si>
    <t>SALA DE VACINA</t>
  </si>
  <si>
    <t>CONSULTÓRIO INDIFERENCIADO</t>
  </si>
  <si>
    <t>SALA DE UTILIDADES</t>
  </si>
  <si>
    <t>SANIT. FEMININO</t>
  </si>
  <si>
    <t>CONSULTÓRIO COM SANITÁRIO</t>
  </si>
  <si>
    <t>SANITARIO FEM. PÚBLICO</t>
  </si>
  <si>
    <t>SANITARIO MASC. PÚBLICO</t>
  </si>
  <si>
    <t>BEBEDOURO</t>
  </si>
  <si>
    <t>ATENDIMENTO/BALCÃO</t>
  </si>
  <si>
    <t>ALMOXARIFADO</t>
  </si>
  <si>
    <t>SANITARIO FEM. FUNCIONÁRIOS</t>
  </si>
  <si>
    <t>SANITARIO MASC. FUNCIONÁRIOS</t>
  </si>
  <si>
    <t>COPA</t>
  </si>
  <si>
    <t>ABRIGO RESÍDUOS CONTAM.</t>
  </si>
  <si>
    <t>ABRIGO RESÍDUOS COMUNS</t>
  </si>
  <si>
    <t>CIRCULAÇÃO CONSULTÓRIO</t>
  </si>
  <si>
    <t>INALAÇÃO</t>
  </si>
  <si>
    <t>D.M.L.</t>
  </si>
  <si>
    <t>AMBIENTE:PISO CERÂMICO</t>
  </si>
  <si>
    <t>RODAPÉ</t>
  </si>
  <si>
    <t>CIRCULAÇÃO D.M.L.</t>
  </si>
  <si>
    <t>CIRCULAÇÃO COPA</t>
  </si>
  <si>
    <t>CIRCULAÇÃO PRINCIPAL</t>
  </si>
  <si>
    <t>CIRCULAÇÃO INALAÇÃO</t>
  </si>
  <si>
    <t>CIRCULAÇÃO SALA DE VACINA</t>
  </si>
  <si>
    <t>SOLEIRA</t>
  </si>
  <si>
    <t>TOTAL SOLEIRA E RODAPÉ...............................................................................................</t>
  </si>
  <si>
    <t>CIRC.INALAÇÃO</t>
  </si>
  <si>
    <t>CIRC. PRINCIPAL</t>
  </si>
  <si>
    <t>CIRC.SALA DE VACINA</t>
  </si>
  <si>
    <t>SANIT. MASC. FUNCIONÁRIOS</t>
  </si>
  <si>
    <t>SANIT. FEM. FUNCIONÁRIOS</t>
  </si>
  <si>
    <t>SANIT. MASC. PÚBLICO</t>
  </si>
  <si>
    <t>SANIT. FEM. PÚBLICO</t>
  </si>
  <si>
    <t>CONSULT. C/ SANITÁRIO</t>
  </si>
  <si>
    <t>RECEP/SL DE ESPERA</t>
  </si>
  <si>
    <t>87250</t>
  </si>
  <si>
    <t>REVESTIMENTO CERÂMICO PARA PISO COM PLACAS TIPO GRÊS DE DIMENSÕES 45X45 CM APLICADA EM AMBIENTES DE ÁREA MENOR QUE 5 M2. AF_06/2014</t>
  </si>
  <si>
    <t>87249</t>
  </si>
  <si>
    <t>REVESTIMENTO CERÂMICO PARA PISO COM PLACAS TIPO GRÊS DE DIMENSÕES 45X45 CM APLICADA EM AMBIENTES DE ÁREA ENTRE 5 M2 E 10 M2. AF_06/2014</t>
  </si>
  <si>
    <t>87251</t>
  </si>
  <si>
    <t>REVESTIMENTO CERÂMICO PARA PISO COM PLACAS TIPO GRÊS DE DIMENSÕES 45X45 CM APLICADA EM AMBIENTES DE ÁREA MAIOR QUE 10 M2. AF_06/2014</t>
  </si>
  <si>
    <t>88649</t>
  </si>
  <si>
    <t>RODAPÉ CERÂMICO DE 7CM DE ALTURA COM PLACAS TIPO GRÊS DE DIMENSÕES 45X45CM. AF_06/2014</t>
  </si>
  <si>
    <t>74159/001</t>
  </si>
  <si>
    <t>ÁREAS MOLHADAS:</t>
  </si>
  <si>
    <t>TOTAL CONTRAPISO ÁREAS MOLHADAS........................................................</t>
  </si>
  <si>
    <t>TOTAL PISO CERÂMICO.........................................................................................................................</t>
  </si>
  <si>
    <r>
      <t xml:space="preserve">AMBIENTE:CONTRAPISO </t>
    </r>
    <r>
      <rPr>
        <b/>
        <u/>
        <sz val="10"/>
        <rFont val="Calibri"/>
        <family val="2"/>
      </rPr>
      <t>&lt; 10,00M²</t>
    </r>
  </si>
  <si>
    <r>
      <t xml:space="preserve">ÁREAS </t>
    </r>
    <r>
      <rPr>
        <b/>
        <sz val="8"/>
        <rFont val="Calibri"/>
        <family val="2"/>
      </rPr>
      <t>&gt;</t>
    </r>
    <r>
      <rPr>
        <b/>
        <sz val="8"/>
        <rFont val="Times New Roman"/>
        <family val="1"/>
      </rPr>
      <t xml:space="preserve"> 10,00M²:</t>
    </r>
  </si>
  <si>
    <t>TOTAL CONTRAPISO ........................................................</t>
  </si>
  <si>
    <t>SANIT. MASC. FUNC.</t>
  </si>
  <si>
    <t>SANI. FEM. FUNC.</t>
  </si>
  <si>
    <t>ABRIGO RES. CONTAM.</t>
  </si>
  <si>
    <t>ABRIGO RES. COMUNS</t>
  </si>
  <si>
    <t>POSTE DE CONCRETO DUPLO T, 300 KG, H = 7,50 M</t>
  </si>
  <si>
    <t>ARMAÇÃO SECUNDÁRIA TIPO 1C - 2R</t>
  </si>
  <si>
    <t>BRAÇADEIRA CIRCULAR EM AÇO CARBONO GALVANIZADO, DIÂMETRO NOMINAL DE 140 ATÉ 300 MM</t>
  </si>
  <si>
    <t>ISOLADOR ROLDANA EM PORCELANA DE 72 X 72 MM</t>
  </si>
  <si>
    <t>SUPORTE PARA ISOLADOR ROLDANA TIPO DM, PADRÃO TELEBRÁS</t>
  </si>
  <si>
    <t>ISOLADOR TIPO ROLDANA PARA BAIXA TENSÃO DE 76 X 79 MM</t>
  </si>
  <si>
    <t>CAIXA PARA SECCIONADORA TIPO ´T´ (900 X 600 X 250) MM, PADRÃO ELETROPAULO</t>
  </si>
  <si>
    <t>CAIXA DE MEDIÇÃO EXTERNA TIPO ´M´ (900 X 1200 X 270) MM, PADRÃO ELETROPAULO</t>
  </si>
  <si>
    <t>HASTE DE ATERRAMENTO DE 3/4´ X 3,00 M</t>
  </si>
  <si>
    <t>CAIXA DE INSPEÇÃO DO TERRA CILÍNDRICA EM PVC RÍGIDO, DIÂMETRO DE 300 MM - H= 250 MM</t>
  </si>
  <si>
    <t>CONECTOR CABO/HASTE DE 3/4´</t>
  </si>
  <si>
    <t>TAMPA PARA CAIXA DE INSPEÇÃO CILÍNDRICA, AÇO GALVANIZADO</t>
  </si>
  <si>
    <t>FITA EM AÇO INOXIDÁVEL PARA POSTE DE 0,50 M X 19 MM, COM FECHO EM AÇO INOXIDÁVEL</t>
  </si>
  <si>
    <t>CAIXA DE INSPEÇÃO EM ALVENARIA, 60 X 60 X 60 CM</t>
  </si>
  <si>
    <t>170204</t>
  </si>
  <si>
    <t>CHAPISCO COM BIANCO</t>
  </si>
  <si>
    <t>170214</t>
  </si>
  <si>
    <t>EMBOÇO DESEMPENADO COM ESPUMA DE POLIÉSTER</t>
  </si>
  <si>
    <t>BENGALA EM PVC PARA RAMAL DE ENTRADA, DIÂMETRO DE 32 MM</t>
  </si>
  <si>
    <t>DISJUNTOR SÉRIE UNIVERSAL, EM CAIXA MOLDADA, TÉRMICO E MAGNÉTICO FIXOS, BIPOLAR 480/600 V, CORRENTE DE 125 A</t>
  </si>
  <si>
    <t>CHAVE SECCIONADORA SOB CARGA, TRIPOLAR, ACIONAMENTO ROTATIVO, COM PROLONGADOR, SEM PORTA-FUSÍVEL, DE 250 A</t>
  </si>
  <si>
    <t>ELETRODUTO DE PVC RÍGIDO ROSCÁVEL DE 1´ - COM ACESSÓRIOS</t>
  </si>
  <si>
    <t>ELETRODUTO DE PVC RÍGIDO ROSCÁVEL DE 1 1/2´ - COM ACESSÓRIOS</t>
  </si>
  <si>
    <t>ENVELOPE DE CONCRETO,  E PROTEÇÃO DE TUBOS PARA RAMAIS SOB A TERRA, COM DN ACIMA DE 2´ ATÉ 3´</t>
  </si>
  <si>
    <t>CABO DE COBRE DE 35 MM², ISOLAMENTO 750 V - ISOLAÇÃO EM PVC 70°C</t>
  </si>
  <si>
    <t>CABO DE COBRE DE 50 MM², ISOLAMENTO 750 V - ISOLAÇÃO EM PVC 70°C</t>
  </si>
  <si>
    <t>CABO DE COBRE DE 70 MM², ISOLAMENTO 750 V - ISOLAÇÃO EM PVC 70°C</t>
  </si>
  <si>
    <t>CAIXA SUBTERRÂNEA DE ENTRADA DE TELEFONIA, TIPO R1 (60 X 35 X 50) CM, PADRÃO TELEBRÁS, COM TAMPA</t>
  </si>
  <si>
    <t>ABRIGO E ENTRADA DE ENERGIA EM BAIXA TENSÃO E INTERLIGAÇÃO AO QUADRO GERAL</t>
  </si>
  <si>
    <t>BARRAMENTO DE COBRE NU</t>
  </si>
  <si>
    <t>DISJUNTOR TERMOMAGNÉTICO, TRIPOLAR 220/380 V, CORRENTE DE 60 A ATÉ 100 A</t>
  </si>
  <si>
    <t>PAINEL MONOBLOCO AUTOPORTANTE EM CHAPA DE AÇO DE 2,0 MM DE ESPESSURA, COM PROTEÇÃO MÍNIMA IP 54 - SEM COMPONENTES: ALTURA - 800 MM; LARGURA - 600 MM; PROFUNDIDADE - 200 MM</t>
  </si>
  <si>
    <t>CHAPA DE POLICARBONATO COMPACTA CRISTAL 6 MM, PARA PROTEÇÃO DE BARRAMENTO DE QUADROS</t>
  </si>
  <si>
    <t>CABO DE COBRE NU, TÊMPERA MOLE, CLASSE 2, DE 16 MM²</t>
  </si>
  <si>
    <t>QUADRO GERAL</t>
  </si>
  <si>
    <t xml:space="preserve">DUTOS/QUADROS PARCIAIS/QUADROS DE TELEFONE </t>
  </si>
  <si>
    <t>QUADRO DE DISTRIBUIÇÃO UNIVERSAL DE EMBUTIR, PARA DISJUNTORES 34 DIN / 24 BOLT-ON - 150 A - SEM COMPONENTES: ALTURA - 277MM; LARGURA - 540MM; PROFUNDIDADE -68MM</t>
  </si>
  <si>
    <t>DISJUNTOR TERMOMAGNÉTICO, BIPOLAR 220/380 V, CORRENTE DE 10 A ATÉ 50 A</t>
  </si>
  <si>
    <t>DISJUNTOR TERMOMAGNÉTICO, UNIPOLAR 127/220 V, CORRENTE DE 10 A ATÉ 30 A</t>
  </si>
  <si>
    <t>QUADRO TELEBRÁS DE EMBUTIR DE 400 X 400 X 120 MM</t>
  </si>
  <si>
    <t>TOTAL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</si>
  <si>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ALVENARIA DE VEDAÇÃO DE BLOCOS VAZADOS DE CONCRETO DE 9X19X39CM (ESPESSURA 9CM) DE PAREDES COM ÁREA LÍQUIDA MENOR QUE 6M² SEM VÃOS E ARGAMASSA DE ASSENTAMENTO COM PREPARO MANUAL. AF_06/2014</t>
  </si>
  <si>
    <t>M2</t>
  </si>
  <si>
    <t>ALVENARIA DE VEDAÇÃO DE BLOCOS VAZADOS DE CONCRETO DE 14X19X39CM (ESPESSURA 14CM) DE PAREDES COM ÁREA LÍQUIDA MAIOR OU IGUAL A 6M² COM VÃOS E ARGAMASSA DE ASSENTAMENTO COM PREPARO MANUAL. AF_06/2014</t>
  </si>
  <si>
    <t>74200/001</t>
  </si>
  <si>
    <t>VERGA 10X10CM EM CONCRETO PRÉ-MOLDADO FCK=20MPA (PREPARO COM BETONEIRA) AÇO CA60, BITOLA FINA, INCLUSIVE FORMAS TABUA 3A.</t>
  </si>
  <si>
    <t>CHAPISCO APLICADO TANTO EM PILARES E VIGAS DE CONCRETO COMO EM ALVENARIAS DE PAREDES INTERNAS, COM COLHER DE PEDREIRO. ARGAMASSA TRAÇO 1:3 COM PREPARO MANUAL. AF_06/2014</t>
  </si>
  <si>
    <t>CHAPISCO APLICADO TANTO EM PILARES E VIGAS DE CONCRETO COMO EM ALVENARIA DE FACHADA COM PRESENÇA DE VÃOS, COM COLHER DE PEDREIRO. ARGAMASSA TRAÇO 1:3 COM PREPARO MANUAL. AF_06/2014</t>
  </si>
  <si>
    <t xml:space="preserve">MASSA ÚNICA, PARA RECEBIMENTO DE PINTURA, EM ARGAMASSA TRAÇO 1:2:8, PREPARO MANUAL, APLICADA MANUALMENTE EM FACES INTERNAS DE PAREDES DE AMBIENTES COM ÁREA MENOR QUE 10M2, ESPESSURA DE 20MM, COM EXECUÇÃO DE TALISCAS. AF_06/2014 </t>
  </si>
  <si>
    <t>EMBOÇO OU MASSA ÚNICA EM ARGAMASSA TRAÇO 1:2:8, PREPARO MANUAL, APLICADA MANUALMENTE EM PANOS DE FACHADA COM PRESENÇA DE VÃOS, ESPESSURA DE 25 MM. AF_06/2014</t>
  </si>
  <si>
    <t>EMBOÇO, PARA RECEBIMENTO DE CERÂMICA, EM ARGAMASSA TRAÇO 1:2:8, PREPARO MANUAL, APLICADO MANUALMENTE EM FACES INTERNAS DE PAREDES DE AMBIENTES COM ÁREA ENTRE 5M2 E 10M2, ESPESSURA DE 20MM, COM EXECUÇÃO DE TALISCAS. AF_06/2014</t>
  </si>
  <si>
    <t>REVESTIMENTO CERÂMICO PARA PAREDES INTERNAS COM PLACAS TIPO GRÊS OU SEMI-GRÊS DE DIMENSÕES 20X20 CM APLICADAS EM AMBIENTES DE ÁREA MENOR QUE 5 M² A MEIA ALTURA DAS PAREDES. AF_06/2014</t>
  </si>
  <si>
    <t>ALVENARIA</t>
  </si>
  <si>
    <t>ALV</t>
  </si>
  <si>
    <t>REVPISO</t>
  </si>
  <si>
    <t>REVPAR</t>
  </si>
  <si>
    <t>REVESTIMENTO DE PAREDES</t>
  </si>
  <si>
    <t>DISTRIBUIÇÃO INTERNA</t>
  </si>
  <si>
    <t>74041/002</t>
  </si>
  <si>
    <t>73953/006</t>
  </si>
  <si>
    <t>73768/001</t>
  </si>
  <si>
    <t>73860/010</t>
  </si>
  <si>
    <t>73860/009</t>
  </si>
  <si>
    <t>73860/008</t>
  </si>
  <si>
    <t>CAIXA DE PASSAGEM PVC 4X2" - FORNECIMENTO E INSTALACAO</t>
  </si>
  <si>
    <t>ELETRODUTO DE PVC FLEXIVEL CORRUGADO DN 25MM (1") FORNECIMENTO E INSTALAÇÃO</t>
  </si>
  <si>
    <t>CABO DE COBRE ISOLADO PVC 450/750V 2,5MM2 RESISTENTE A CHAMA - FORNECIMENTO E INSTALAÇÃO</t>
  </si>
  <si>
    <t>CABO DE COBRE ISOLADO PVC 450/750V 4MM2 RESISTENTE A CHAMA - FORNECIMENTO E INSTALAÇÃO</t>
  </si>
  <si>
    <t>CABO DE COBRE ISOLADO PVC 450/750V 6MM2 RESISTENTE A CHAMA - FORNECIMENTO E INSTALACAO</t>
  </si>
  <si>
    <t>INTERRUPTOR SIMPLES DE EMBUTIR 10A/250V 1 TECLA, SEM PLACA - FORNECIMENTO E INSTALAÇÃO</t>
  </si>
  <si>
    <t>INTERRUPTOR SIMPLES DE EMBUTIR 10A/250V 2 TECLAS, SEM PLACA - FORNECIMENTO E INSTALAÇÃO</t>
  </si>
  <si>
    <t>ESPELHO PLASTICO 4X2" - FORNECIMENTO E INSTALACAO</t>
  </si>
  <si>
    <t>TOMADA DE EMBUTIR 2P+T 10A/250V C/ PLACA - FORNECIMENTO E INSTALACAO</t>
  </si>
  <si>
    <t>TOMADA DE EMBUTIR 2P+T 20A/250V C/ PLACA - FORNECIMENTO E INSTALACAO</t>
  </si>
  <si>
    <t>FIO TELEFONICO FI 0,6MM, 2 CONDUTORES (USO INTERNO)- FORNECIMENTO E INSTALACAO</t>
  </si>
  <si>
    <t>LUMINARIA TIPO CALHA, DE SOBREPOR, COM REATOR DE PARTIDA RAPIDA E LAMPADA FLUORESCENTE 2X40W, COMPLETA, FORNECIMENTO E INSTALACAO</t>
  </si>
  <si>
    <t>LUMINARIA GLOBO VIDRO LEITOSO/PLAFONIER/BOCAL/LAMPADA 100W</t>
  </si>
  <si>
    <t>CJ</t>
  </si>
  <si>
    <t>INHID</t>
  </si>
  <si>
    <t>INSTALAÇÕES HIDROSSANITÁRIAS</t>
  </si>
  <si>
    <t>INSTALAÇÕES ELÉTRICAS: REDE DE BAIXA TENSÃO</t>
  </si>
  <si>
    <t>74166/001</t>
  </si>
  <si>
    <t>74051/001</t>
  </si>
  <si>
    <t>440221</t>
  </si>
  <si>
    <t>86883</t>
  </si>
  <si>
    <t>86884</t>
  </si>
  <si>
    <t>74058/002</t>
  </si>
  <si>
    <t>73870/002</t>
  </si>
  <si>
    <t>73870/003</t>
  </si>
  <si>
    <t>73870/005</t>
  </si>
  <si>
    <t>72784</t>
  </si>
  <si>
    <t xml:space="preserve">72785 </t>
  </si>
  <si>
    <t>72787</t>
  </si>
  <si>
    <t>89367</t>
  </si>
  <si>
    <t>89398</t>
  </si>
  <si>
    <t>TUBO, PVC, SOLDÁVEL, DN 25MM, INSTALADO EM RAMAL OU SUB-RAMAL DE ÁGUA FORNECIMENTO E INSTALAÇÃO . AF_12/2014_P</t>
  </si>
  <si>
    <t>TUBO, PVC, SOLDÁVEL, DN 40MM, INSTALADO EM PRUMADA DE ÁGUA FORNECIMENTO E INSTALAÇÃO. AF_12/2014_P</t>
  </si>
  <si>
    <t>TUBO PVC, SERIE NORMAL, ESGOTO PREDIAL, DN 50 MM, FORNECIDO E INSTALADO EM RAMAL DE DESCARGA OU RAMAL DE ESGOTO SANITÁRIO. AF_12/2014_P</t>
  </si>
  <si>
    <t>TUBO PVC, SERIE NORMAL, ESGOTO PREDIAL, DN 100 MM, FORNECIDO E INSTALADO EM RAMAL DE DESCARGA OU RAMAL DE ESGOTO SANITÁRIO. AF_12/2014_P</t>
  </si>
  <si>
    <t>CAIXA DE INSPEÇÃO EM CONCRETO PRÉ-MOLDADO DN 60MM COM TAMPA H= 60CM -FORNECIMENTO E INSTALACAO</t>
  </si>
  <si>
    <t>CAIXA DE GORDURA DUPLA EM CONCRETO PRE-MOLDADO DN 60MM COM TAMPA - FORNECIMENTO E INSTALAÇÃO</t>
  </si>
  <si>
    <t>RALO SIFONADO, PVC, DN 100 X 40 MM, JUNTA SOLDÁVEL, FORNECIDO E INSTALADO EM RAMAL DE DESCARGA OU EM RAMAL DE ESGOTO SANITÁRIO. AF_12/2014_P</t>
  </si>
  <si>
    <t>VALVULA DESCARGA 1.1/2" COM REGISTRO, ACABAMENTO EM METAL CROMADO - FORNECIMENTO E INSTALAÇÃO</t>
  </si>
  <si>
    <t>VASO SANITARIO SIFONADO LOUÇA BRANCA PADRAO POPULAR, COM CONJUNTO PARA FIXAÇAO PARA VASO SANITÁRIO COM PARAFUSO, ARRUELA E BUCHA - FORNECIMENTO E INSTALAÇÃO</t>
  </si>
  <si>
    <t>CHUVEIRO ELETRICO COMUM CORPO PLASTICO TIPO DUCHA, FORNECIMENTO E INSTALACAO</t>
  </si>
  <si>
    <t>TANQUE DE LOUÇA BRANCA COM COLUNA, 22L OU EQUIVALENTE, INCLUSO SIFÃO FLEXÍVEL EM PVC, VÁLVULA METÁLICA E TORNEIRA DE METAL CROMADO PADRÃO MÉDIO - FORNECIMENTO E INSTALAÇÃO. AF_12/2013</t>
  </si>
  <si>
    <t>LAVATÓRIO LOUÇA BRANCA SUSPENSO, 29,5 X 39CM OU EQUIVALENTE, PADRÃO POPULAR - FORNECIMENTO E INSTALAÇÃO. AF_12/2013_P</t>
  </si>
  <si>
    <t>CUBA DE EMBUTIR DE AÇO INOXIDÁVEL MÉDIA - FORNECIMENTO E INSTALAÇÃO. AF_12/2013</t>
  </si>
  <si>
    <t>VÁLVULA EM METAL CROMADO TIPO AMERICANA 3.1/2" X 1.1/2" PARA PIA - FORNECIMENTO E INSTALAÇÃO. AF_12/2013</t>
  </si>
  <si>
    <t>VÁLVULA EM PLÁSTICO 1" PARA PIA, TANQUE OU LAVATÓRIO, COM OU SEM LADRÃO - FORNECIMENTO E INSTALAÇÃO. AF_12/2013</t>
  </si>
  <si>
    <t>SIFÃO DO TIPO FLEXÍVEL EM PVC 3/4" X 1.1/2" - FORNECIMENTO E INSTALAÇÃO. AF_12/2013</t>
  </si>
  <si>
    <t>ENGATE FLEXÍVEL EM PLÁSTICO BRANCO, 1/2" X 30CM - FORNECIMENTO E INSTALAÇÃO. AF_12/2013</t>
  </si>
  <si>
    <t>TORNEIRA CROMADA DE MESA, 1/2" OU 3/4", PARA LAVATÓRIO, PADRÃO POPULAR- FORNECIMENTO E INSTALAÇÃO. AF_12/2013</t>
  </si>
  <si>
    <t>TORNEIRA CROMADA 1/2" OU 3/4" PARA TANQUE, PADRÃO MÉDIO - FORNECIMENTO E INSTALAÇÃO. AF_12/2013</t>
  </si>
  <si>
    <t>TORNEIRA CROMADA TUBO MÓVEL, DE PAREDE, 1/2" OU 3/4", PARA PIA DE COZINHA, PADRÃO MÉDIO - FORNECIMENTO E INSTALAÇÃO. AF_12/2013</t>
  </si>
  <si>
    <t>REGISTRO DE GAVETA BRUTO, LATÃO, ROSCÁVEL, 3/4, COM ACABAMENTO E CANOPLA CROMADOS. FORNECIDO E INSTALADO EM RAMAL DE ÁGUA. AF_12/2014</t>
  </si>
  <si>
    <t>REGISTRO DE PRESSÃO BRUTO, LATÃO, ROSCÁVEL, 3/4, COM ACABAMENTO E CANOPLA CROMADOS. FORNECIDO E INSTALADO EM RAMAL DE ÁGUA. AF_12/2014</t>
  </si>
  <si>
    <t>TORNEIRA DE BOIA VAZAO TOTAL 3/4 COM BALAO PLASTICO - FORNECIMENTO E INSTALACAO</t>
  </si>
  <si>
    <t>VÁLVULA DE ESFERA EM BRONZE Ø 3/4" - FORNECIMENTO E INSTALAÇÃO</t>
  </si>
  <si>
    <t>VÁLVULA DE ESFERA EM BRONZE Ø 1" - FORNECIMENTO E INSTALAÇÃO</t>
  </si>
  <si>
    <t>VÁLVULA DE ESFERA EM BRONZE Ø 1.1/2" - FORNECIMENTO E INSTALAÇÃO</t>
  </si>
  <si>
    <t>ADAPTADOR PVC SOLDAVEL COM FLANGES E ANEL PARA CAIXA D'AGUA 25MMX3/4" - FORNECIMENTO E INSTALACAO</t>
  </si>
  <si>
    <t>ADAPTADOR PVC SOLDAVEL COM FLANGES E ANEL PARA CAIXA D'AGUA 32MMX1" -FORNECIMENTO E INSTALACAO</t>
  </si>
  <si>
    <t>ADAPTADOR PVC SOLDAVEL COM FLANGES E ANEL PARA CAIXA D'AGUA 50MMX1.1/2 " - FORNECIMENTO E INSTALACAO</t>
  </si>
  <si>
    <t>JOELHO 90 GRAUS, PVC, SOLDÁVEL, DN 32MM, INSTALADO EM RAMAL OU SUB-RAMAL DE ÁGUA FORNECIMENTO E INSTALAÇÃO . AF_12/2014_P</t>
  </si>
  <si>
    <t>TE, PVC, SOLDÁVEL, DN 32MM, INSTALADO EM RAMAL OU SUB-RAMAL DE ÁGUA FORNECIMENTO E INSTALAÇÃO. AF_12/2014_P</t>
  </si>
  <si>
    <t>CALHA EM CHAPA DE ACO GALVANIZADO NUMERO 24, DESENVOLVIMENTO DE 33CM</t>
  </si>
  <si>
    <t>TUBO PVC, SÉRIE R, ÁGUA PLUVIAL, DN 100 MM, FORNECIDO E INSTALADO EM CONDUTORES VERTICAIS DE ÁGUAS PLUVIAIS. AF_12/2014_P</t>
  </si>
  <si>
    <t>SOLEIRA EM ARDOSIA LARGURA 15CM ASSENTADA COM ARGAMASSA DE CIMENTO E AREIA TRACO 1:4 REJUNTE EM CIMENTO BRANCO</t>
  </si>
  <si>
    <t>ESQ</t>
  </si>
  <si>
    <t>ESQUADRIAS</t>
  </si>
  <si>
    <t>73910/006</t>
  </si>
  <si>
    <t>73910/007</t>
  </si>
  <si>
    <t>PORTA DE MADEIRA COMPENSADA LISA PARA CERA OU VERNIZ, 80X210X3,5CM, INCLUSO ADUELA 1A, ALIZAR 1A E DOBRADICAS COM ANEL</t>
  </si>
  <si>
    <t>PORTA DE MADEIRA COMPENSADA LISA PARA CERA OU VERNIZ, 90X210X3,5CM, INCLUSO ADUELA 1A, ALIZAR 1A E DOBRADICAS COM ANEL</t>
  </si>
  <si>
    <t>74069/001</t>
  </si>
  <si>
    <t>FECHADURA DE EMBUTIR COMPLETA, PARA PORTAS DE BANHEIRO, PADRAO DE ACABAMENTO POPULAR</t>
  </si>
  <si>
    <t>74067/001</t>
  </si>
  <si>
    <t>VIDRO TEMPERADO INCOLOR, ESPESSURA 10MM, FORNECIMENTO E INSTALACAO, INCLUSIVE MASSA PARA VEDACAO</t>
  </si>
  <si>
    <t>TRILHO "U" DE ALUMINIO, 40X40MM E ROLDANA FIXA DUPLA DE LATAO COM ROLAMENTO PARA PORTA OU JANELA DE CORRER</t>
  </si>
  <si>
    <t>PUXADOR CONCHA EM LATAO CROMADO OU POLIDO PARA PORTA OU JANELA DE CORRER, 3X9CM</t>
  </si>
  <si>
    <t>JANELA BASCULANTE DE ALUMINIO</t>
  </si>
  <si>
    <t>JANELA DE CORRER EM ALUMINIO, COM QUATRO FOLHAS PARA VIDRO, DUAS FIXAS E DUAS MOVEIS, INCLUSO GUARNICAO E VIDRO LISO INCOLOR</t>
  </si>
  <si>
    <t>VIDRO LISO COMUM TRANSPARENTE, ESPESSURA 3MM</t>
  </si>
  <si>
    <t>COB</t>
  </si>
  <si>
    <t>COBERTURA</t>
  </si>
  <si>
    <t>CALHA EM CHAPA DE ACO GALVANIZADO NUMERO 24, DESENVOLVIMENTO DE 50CM</t>
  </si>
  <si>
    <t>RUFO EM CHAPA DE ACO GALVANIZADO NUMERO 24, DESENVOLVIMENTO DE 25CM RUFO/ESPIGAO/RINCAO DIVERSOS</t>
  </si>
  <si>
    <t>73972/002</t>
  </si>
  <si>
    <t>CONCRETO FCK=20MPA, VIRADO EM BETONEIRA, SEM LANCAMENTO</t>
  </si>
  <si>
    <t>APLICAÇÃO MANUAL DE PINTURA COM TINTA LÁTEX ACRÍLICA EM PAREDES, DUAS DEMÃOS. AF_06/2014</t>
  </si>
  <si>
    <t>M3</t>
  </si>
  <si>
    <t>LIMP</t>
  </si>
  <si>
    <t>LIMPEZA FINAL</t>
  </si>
  <si>
    <t>LIMPEZA FINAL DA OBRA</t>
  </si>
  <si>
    <t>ALAMBRADO</t>
  </si>
  <si>
    <t>74068/006</t>
  </si>
  <si>
    <t>FECHADURA DE EMBUTIR COMPLETA, PARA PORTAS EXTERNAS, PADRAO DE ACABAMENTO MEDIO</t>
  </si>
  <si>
    <t>ALVENARIA / REVESTIMENTO</t>
  </si>
  <si>
    <t>H</t>
  </si>
  <si>
    <t>ALVENARIA 14</t>
  </si>
  <si>
    <t>ALVENARIA 9</t>
  </si>
  <si>
    <t>CHAPISCO INTERNO</t>
  </si>
  <si>
    <t>CHAPISCO EXTERNO</t>
  </si>
  <si>
    <t>MASSA ÚNICA INT</t>
  </si>
  <si>
    <t>MASSA ÚNICA EXT</t>
  </si>
  <si>
    <t>EMBOÇO AZULEJO</t>
  </si>
  <si>
    <t>VERGA/ CONTRAVERGA</t>
  </si>
  <si>
    <t>SALAS GERAL EXT</t>
  </si>
  <si>
    <t>OITÃO</t>
  </si>
  <si>
    <t>PAREDE ACIMA LAJE</t>
  </si>
  <si>
    <t>TETO</t>
  </si>
  <si>
    <t>RESERVATÓRIO</t>
  </si>
  <si>
    <t>RESÍDUOS</t>
  </si>
  <si>
    <t>azulejo descontado nos 318,22</t>
  </si>
  <si>
    <t>BALCÃO</t>
  </si>
  <si>
    <t>LAJE RESIDUOS</t>
  </si>
  <si>
    <t>VÃOS</t>
  </si>
  <si>
    <t>P1</t>
  </si>
  <si>
    <t>P2</t>
  </si>
  <si>
    <t>P3</t>
  </si>
  <si>
    <t>P4</t>
  </si>
  <si>
    <t>P5</t>
  </si>
  <si>
    <t>J1</t>
  </si>
  <si>
    <t>J2</t>
  </si>
  <si>
    <t>J3</t>
  </si>
  <si>
    <t>J4</t>
  </si>
  <si>
    <t>J5</t>
  </si>
  <si>
    <t>IMPERMEABILIZAÇÃO</t>
  </si>
  <si>
    <t>AZULEJO</t>
  </si>
  <si>
    <t>SAN FUNC FEM</t>
  </si>
  <si>
    <t>SAN FUNC MASC</t>
  </si>
  <si>
    <t>SAN PAC FEM</t>
  </si>
  <si>
    <t>SAN PAC MASC</t>
  </si>
  <si>
    <t>DML</t>
  </si>
  <si>
    <t>CURATIVO</t>
  </si>
  <si>
    <t>VACINA</t>
  </si>
  <si>
    <t>SAN ENFERM</t>
  </si>
  <si>
    <t>SALA UTILIDADES</t>
  </si>
  <si>
    <t>RESIDUOS</t>
  </si>
  <si>
    <t>PINTURA</t>
  </si>
  <si>
    <t>ACRÍLICA</t>
  </si>
  <si>
    <t>AREA</t>
  </si>
  <si>
    <t>PAREDES</t>
  </si>
  <si>
    <t xml:space="preserve">ESMALTE EM MADEIRA </t>
  </si>
  <si>
    <t>L</t>
  </si>
  <si>
    <t xml:space="preserve">FORRO MADEIRA </t>
  </si>
  <si>
    <t>TABEIRA</t>
  </si>
  <si>
    <t>ESMALTE EM FERRO</t>
  </si>
  <si>
    <t>GRADES</t>
  </si>
  <si>
    <t>P1 ALUM</t>
  </si>
  <si>
    <t>PORTÃO PEDESTRE</t>
  </si>
  <si>
    <t>PORTÃO VEÍCULO</t>
  </si>
  <si>
    <t>JANELA ALUMINIO C/ VIDRO</t>
  </si>
  <si>
    <t>JANELA ALUMINIO BASCULANTE</t>
  </si>
  <si>
    <t>PORTA VIDRO TEMPERADO</t>
  </si>
  <si>
    <t>VIDRO INCOLOR</t>
  </si>
  <si>
    <t>VIDRO FANTASIA</t>
  </si>
  <si>
    <t>GRADE</t>
  </si>
  <si>
    <t>HIDRÁULICA (ESTIMATIVA)</t>
  </si>
  <si>
    <t>TUBO 25</t>
  </si>
  <si>
    <t>TUBO 40</t>
  </si>
  <si>
    <t>TUBO 50</t>
  </si>
  <si>
    <t>TUBO 100</t>
  </si>
  <si>
    <t>REGISTRO GAVETA</t>
  </si>
  <si>
    <t>REGISTRO PRESSÃO</t>
  </si>
  <si>
    <t>RALO</t>
  </si>
  <si>
    <t>CHUVEIRO</t>
  </si>
  <si>
    <t>DUCHA HIGIÊNICA</t>
  </si>
  <si>
    <t>PIA GRANITO</t>
  </si>
  <si>
    <t>LAVATÓRIO</t>
  </si>
  <si>
    <t>TORNEIRA LAVAT. POPULAR</t>
  </si>
  <si>
    <t>TORNEIRA ALAVANCA</t>
  </si>
  <si>
    <t>TORNEIRA P/ TANQUE (OU JARDIM)</t>
  </si>
  <si>
    <t>REUNIÃO</t>
  </si>
  <si>
    <t>ESPERA (BEBEDOURO)</t>
  </si>
  <si>
    <t>TRIAGEM I</t>
  </si>
  <si>
    <t>TRIAGEM II</t>
  </si>
  <si>
    <t>CONSULTÓRIO INDIF.</t>
  </si>
  <si>
    <t>CONSULTÓRIO C/ SAN.</t>
  </si>
  <si>
    <t>EXTERNO</t>
  </si>
  <si>
    <t>PORTÃO</t>
  </si>
  <si>
    <t>PEDESTRE</t>
  </si>
  <si>
    <t>VEÍCULO</t>
  </si>
  <si>
    <t>ELÉTRICA (ESTIMATIVA)</t>
  </si>
  <si>
    <t>TOMADA 127V</t>
  </si>
  <si>
    <t>TOMADA 220V</t>
  </si>
  <si>
    <t>TOMADA AR COND.</t>
  </si>
  <si>
    <t>TOMADA TEL</t>
  </si>
  <si>
    <t>TOMADA REDE</t>
  </si>
  <si>
    <t>TV</t>
  </si>
  <si>
    <t>LUMIN. CALHA</t>
  </si>
  <si>
    <t>LUM. PLAFON</t>
  </si>
  <si>
    <t>LUM. EXT</t>
  </si>
  <si>
    <t>INTERRUPTOR SIMPLES</t>
  </si>
  <si>
    <t>INTERRUPTOR DUPLO</t>
  </si>
  <si>
    <t>RECEPÇÃO</t>
  </si>
  <si>
    <t>ESPERA</t>
  </si>
  <si>
    <t>QTD</t>
  </si>
  <si>
    <t>A</t>
  </si>
  <si>
    <t>B</t>
  </si>
  <si>
    <t>ESCAVAÇÃO</t>
  </si>
  <si>
    <t>REATERRO</t>
  </si>
  <si>
    <t>LASTRO BRITA</t>
  </si>
  <si>
    <t>CONCRETO</t>
  </si>
  <si>
    <t>TELA</t>
  </si>
  <si>
    <t>CHAPISCO</t>
  </si>
  <si>
    <t>BASE DO MOURÃO</t>
  </si>
  <si>
    <t>BASE DA ESCORA</t>
  </si>
  <si>
    <t>VIGA MURETA</t>
  </si>
  <si>
    <t>PORTA ALUMINIO COM VIDRO (ENTRADA FUNC.)</t>
  </si>
  <si>
    <t>PORTA ALUM VENEZIANA VENTILADA</t>
  </si>
  <si>
    <t>P5 (ACESSO RESERVATÓRIO)</t>
  </si>
  <si>
    <t>P1 (ABRIGO RESÍDUOS)</t>
  </si>
  <si>
    <t>P4 (ABRIGO RESÍDUOS)</t>
  </si>
  <si>
    <t>74210/001</t>
  </si>
  <si>
    <t>BARRACAO PARA DEPOSITO EM TABUAS DE MADEIRA, COBERTURA EM FIBROCIMENTO 4 MM, INCLUSO PISO ARGAMASSA TRAÇO 1:6 (CIMENTO E AREIA)</t>
  </si>
  <si>
    <t>2.4</t>
  </si>
  <si>
    <t>6.4</t>
  </si>
  <si>
    <t>11.0</t>
  </si>
  <si>
    <t>11.1</t>
  </si>
  <si>
    <t>11.2</t>
  </si>
  <si>
    <t>11.3</t>
  </si>
  <si>
    <t>11.4</t>
  </si>
  <si>
    <t>11.5</t>
  </si>
  <si>
    <t>11.6</t>
  </si>
  <si>
    <t>12.0</t>
  </si>
  <si>
    <t>12.1</t>
  </si>
  <si>
    <t>12.2</t>
  </si>
  <si>
    <t>12.3</t>
  </si>
  <si>
    <t>12.4</t>
  </si>
  <si>
    <t>12.5</t>
  </si>
  <si>
    <t>12.7</t>
  </si>
  <si>
    <t>12.8</t>
  </si>
  <si>
    <t>12.9</t>
  </si>
  <si>
    <t>12.10</t>
  </si>
  <si>
    <t>12.11</t>
  </si>
  <si>
    <t>12.12</t>
  </si>
  <si>
    <t>12.13</t>
  </si>
  <si>
    <t>12.14</t>
  </si>
  <si>
    <t>12.15</t>
  </si>
  <si>
    <t>7.0</t>
  </si>
  <si>
    <t>7.1</t>
  </si>
  <si>
    <t>7.2</t>
  </si>
  <si>
    <t>7.3</t>
  </si>
  <si>
    <t>7.4</t>
  </si>
  <si>
    <t>7.5</t>
  </si>
  <si>
    <t>7.6</t>
  </si>
  <si>
    <t>7.7</t>
  </si>
  <si>
    <t>7.8</t>
  </si>
  <si>
    <t>8.0</t>
  </si>
  <si>
    <t>8.1</t>
  </si>
  <si>
    <t>8.2</t>
  </si>
  <si>
    <t>8.3</t>
  </si>
  <si>
    <t>9.0</t>
  </si>
  <si>
    <t>9.1</t>
  </si>
  <si>
    <t>9.2</t>
  </si>
  <si>
    <t>9.3</t>
  </si>
  <si>
    <t>9.4</t>
  </si>
  <si>
    <t>9.5</t>
  </si>
  <si>
    <t>9.6</t>
  </si>
  <si>
    <t>10.9</t>
  </si>
  <si>
    <t>10.10</t>
  </si>
  <si>
    <t>10.11</t>
  </si>
  <si>
    <t>10.12</t>
  </si>
  <si>
    <t>10.13</t>
  </si>
  <si>
    <t>10.14</t>
  </si>
  <si>
    <t>10.15</t>
  </si>
  <si>
    <t>10.16</t>
  </si>
  <si>
    <t>10.17</t>
  </si>
  <si>
    <t>10.18</t>
  </si>
  <si>
    <t>10.19</t>
  </si>
  <si>
    <t>10.20</t>
  </si>
  <si>
    <t>10.21</t>
  </si>
  <si>
    <t>10.22</t>
  </si>
  <si>
    <t>10.23</t>
  </si>
  <si>
    <t>10.24</t>
  </si>
  <si>
    <t>10.25</t>
  </si>
  <si>
    <t>10.26</t>
  </si>
  <si>
    <t>10.27</t>
  </si>
  <si>
    <t>10.28</t>
  </si>
  <si>
    <t>10.29</t>
  </si>
  <si>
    <t>10.30</t>
  </si>
  <si>
    <t>10.31</t>
  </si>
  <si>
    <t>10.32</t>
  </si>
  <si>
    <t>10.33</t>
  </si>
  <si>
    <t>10.34</t>
  </si>
  <si>
    <t>10.35</t>
  </si>
  <si>
    <t>10.36</t>
  </si>
  <si>
    <t>10.37</t>
  </si>
  <si>
    <t>10.38</t>
  </si>
  <si>
    <t>10.39</t>
  </si>
  <si>
    <t>10.40</t>
  </si>
  <si>
    <t>10.41</t>
  </si>
  <si>
    <t>10.42</t>
  </si>
  <si>
    <t>10.43</t>
  </si>
  <si>
    <t>10.44</t>
  </si>
  <si>
    <t>10.45</t>
  </si>
  <si>
    <t>10.46</t>
  </si>
  <si>
    <t>10.47</t>
  </si>
  <si>
    <t>10.48</t>
  </si>
  <si>
    <t>10.49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</si>
  <si>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</si>
  <si>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</si>
  <si>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</si>
  <si>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</si>
  <si>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</si>
  <si>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</si>
  <si>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</si>
  <si>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</si>
  <si>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</si>
  <si>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</si>
  <si>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</si>
  <si>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</si>
  <si>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</si>
  <si>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</si>
  <si>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</si>
  <si>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</si>
  <si>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</si>
  <si>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</si>
  <si>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</si>
  <si>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11.26</t>
  </si>
  <si>
    <t>11.27</t>
  </si>
  <si>
    <t>11.28</t>
  </si>
  <si>
    <t>11.29</t>
  </si>
  <si>
    <t>11.30</t>
  </si>
  <si>
    <t>11.31</t>
  </si>
  <si>
    <t>11.32</t>
  </si>
  <si>
    <t>11.33</t>
  </si>
  <si>
    <t>11.34</t>
  </si>
  <si>
    <t>11.35</t>
  </si>
  <si>
    <t>11.36</t>
  </si>
  <si>
    <t>11.37</t>
  </si>
  <si>
    <t>11.38</t>
  </si>
  <si>
    <t>11.39</t>
  </si>
  <si>
    <t>11.40</t>
  </si>
  <si>
    <t>11.41</t>
  </si>
  <si>
    <t>11.42</t>
  </si>
  <si>
    <t>13.0</t>
  </si>
  <si>
    <t>13.1</t>
  </si>
  <si>
    <t>13.2</t>
  </si>
  <si>
    <t>13.3</t>
  </si>
  <si>
    <t>13.4</t>
  </si>
  <si>
    <t>13.5</t>
  </si>
  <si>
    <t>13.6</t>
  </si>
  <si>
    <t>13.7</t>
  </si>
  <si>
    <t>CAIXA EM PVC OCTOGONAL DE 4´ X 4´</t>
  </si>
  <si>
    <t>TOMADA PARA TV, TIPO PINO JACK, COM PLACA</t>
  </si>
  <si>
    <t>TOMADA RJ 11 PARA TELEFONE, SEM PLACA</t>
  </si>
  <si>
    <t>TOMADA RJ 45 PARA REDE DE DADOS, COM PLACA</t>
  </si>
  <si>
    <t>CABO PARA REDE 24 AWG COM 4 PARES, CATEGORIA 5</t>
  </si>
  <si>
    <t>LUMINÁRIA BLINDADA, ARANDELA 45º E 90º, PARA LÂMPADA FLUORESCENTE COMPACTA</t>
  </si>
  <si>
    <t>LÂMPADA FLUORESCENTE COMPACTA ELETRÔNICA ´3U´, BASE E27 DE 23 W - 110 OU 220 V</t>
  </si>
  <si>
    <t>SENSOR DE PRESENÇA PARA TETO, COM FOTOCÉLULA, PARA LÂMPADA QUALQUER</t>
  </si>
  <si>
    <t>PORTA DE ENTRADA DE ABRIR EM ALUMÍNIO, SOB MEDIDA</t>
  </si>
  <si>
    <t>PORTA/PORTINHOLA EM ALUMÍNIO, SOB MEDIDA</t>
  </si>
  <si>
    <t>FECHADURA DE CENTRO COM CILÍNDRO PARA PORTA EM VIDRO TEMPERADO</t>
  </si>
  <si>
    <t>CONTRA FECHADURA DE CENTRO PARA PORTA EM VIDRO TEMPERADO</t>
  </si>
  <si>
    <t>VIDRO FANTASIA DE 3/4 MM</t>
  </si>
  <si>
    <t>ESTRUTURA DE MADEIRA TESOURADA PARA TELHA DE BARRO - VÃOS ATÉ 7,00 M</t>
  </si>
  <si>
    <t>CUMEEIRA DE BARRO EMBOÇADO TIPOS: PLAN, ROMANA, ITALIANA, FRANCESA E PAULISTINHA</t>
  </si>
  <si>
    <t>ESPIGÃO DE BARRO EMBOÇADO</t>
  </si>
  <si>
    <t>TESTEIRA EM TÁBUA APARELHADA, COM LARGURA DE ATÉ 20 CM</t>
  </si>
  <si>
    <t>TAMPO/BANCADA EM GRANITO AMÊNDOA, ESPESSURA DE 2 CM</t>
  </si>
  <si>
    <t>BACIA SIFONADA DE LOUÇA PARA PESSOAS COM MOBILIDADE REDUZIDA - 6 LITROS</t>
  </si>
  <si>
    <t>TAMPA DE PLÁSTICO PARA BACIA SANITÁRIA</t>
  </si>
  <si>
    <t>BARRA DE APOIO RETA, PARA PESSOAS COM MOBILIDADE REDUZIDA, EM TUBO DE AÇO INOXIDÁVEL DE 1 1/2´ X 500 MM</t>
  </si>
  <si>
    <t>BARRA DE APOIO RETA, PARA PESSOAS COM MOBILIDADE REDUZIDA, EM TUBO DE AÇO INOXIDÁVEL DE 1 1/2´ X 800 MM</t>
  </si>
  <si>
    <t>BARRA DE PROTEÇÃO PARA LAVATÓRIO, PARA PESSOAS COM MOBILIDADE REDUZIDA, EM TUBO DE ALUMÍNIO ACABAMENTO COM PINTURA EPÓXI</t>
  </si>
  <si>
    <t>DUCHA HIGIÊNICA COM REGISTRO</t>
  </si>
  <si>
    <t>RESERVATÓRIO DE FIBRA DE VIDRO - CAPACIDADE DE 1.000 LITROS</t>
  </si>
  <si>
    <t>TORNEIRA VOLANTE TIPO ALAVANCA</t>
  </si>
  <si>
    <t>11.43</t>
  </si>
  <si>
    <t>PINT</t>
  </si>
  <si>
    <t>PINTURAS</t>
  </si>
  <si>
    <t>74065/002</t>
  </si>
  <si>
    <t>PINTURA ESMALTE ACETINADO PARA MADEIRA, DUAS DEMAOS, SOBRE FUNDO NIVELADOR BRANCO</t>
  </si>
  <si>
    <t>APLICAÇÃO DE FUNDO SELADOR ACRÍLICO EM TETO, UMA DEMÃO. AF_06/2014</t>
  </si>
  <si>
    <t>APLICAÇÃO DE FUNDO SELADOR ACRÍLICO EM PAREDES, UMA DEMÃO. AF_06/2014</t>
  </si>
  <si>
    <t>APLICAÇÃO MANUAL DE PINTURA COM TINTA LÁTEX ACRÍLICA EM TETO, DUAS DEMÃOS. AF_06/2014</t>
  </si>
  <si>
    <t>16.0</t>
  </si>
  <si>
    <t>16.1</t>
  </si>
  <si>
    <t>IMPERMEABILIZACOES DE LAJES</t>
  </si>
  <si>
    <t>IMPERMEABILIZACAO DE LAJES</t>
  </si>
  <si>
    <t>LAJE</t>
  </si>
  <si>
    <t>COM.</t>
  </si>
  <si>
    <t>83738</t>
  </si>
  <si>
    <t>5.7</t>
  </si>
  <si>
    <t>IMPERMEABILIZACAO DE SUPERFICIE COM MANTA ASFALTICA (COM POLIMEROS TIPO APP), E=4 MM</t>
  </si>
  <si>
    <t>5.8</t>
  </si>
  <si>
    <t>PISO DE CONCRETO ACABAMENTO RÚSTICO ESPESSURA 7CM COM JUNTAS EM MADEIRA</t>
  </si>
  <si>
    <t>ROBERTO FRANCELINO DA SILVA</t>
  </si>
  <si>
    <t>SECRETÁRIO MUNICIPAL DE PLANEJAMENTO URBANO E OBRAS</t>
  </si>
  <si>
    <t>DIMENSIONAMENTO DE FOSSA SÉPTICA</t>
  </si>
  <si>
    <t>ENG. MARILAYNE DE BRITO MALTA CUGLER-CREA:50.611.220-57</t>
  </si>
  <si>
    <t>CHEFE DE DIV.TÉC. DE PROJ. E MAN. DA REDE FÍS. MUNICIPAL</t>
  </si>
  <si>
    <t>IMPERM. PARA BALDRAMES E RESPALDO DE ALICERCES</t>
  </si>
  <si>
    <t>DESCIDAS ÁGUAS PLUVIAIS</t>
  </si>
  <si>
    <t>CALHA DE BEIRAL</t>
  </si>
  <si>
    <t>SALAS GERAL DIVISÕES INT</t>
  </si>
  <si>
    <t>11.44</t>
  </si>
  <si>
    <t>TRIAGEM I E II, CONSULT. COM SANIT, CONSULTORIO INDIFERENCIADO</t>
  </si>
  <si>
    <t>SANIT CONSULTORIO</t>
  </si>
  <si>
    <t>10.2</t>
  </si>
  <si>
    <t>10.50</t>
  </si>
  <si>
    <t>10.51</t>
  </si>
  <si>
    <t>10.52</t>
  </si>
  <si>
    <t>10.53</t>
  </si>
  <si>
    <t>10.54</t>
  </si>
  <si>
    <t>10.55</t>
  </si>
  <si>
    <t>10.56</t>
  </si>
  <si>
    <t>10.57</t>
  </si>
  <si>
    <t>10.58</t>
  </si>
  <si>
    <t>10.59</t>
  </si>
  <si>
    <t>10.60</t>
  </si>
  <si>
    <t>10.61</t>
  </si>
  <si>
    <t>10.62</t>
  </si>
  <si>
    <t>10.63</t>
  </si>
  <si>
    <t>10.64</t>
  </si>
  <si>
    <t>10.65</t>
  </si>
  <si>
    <t>10.66</t>
  </si>
  <si>
    <t>10.67</t>
  </si>
  <si>
    <t>10.68</t>
  </si>
  <si>
    <t>10.69</t>
  </si>
  <si>
    <t>12.6</t>
  </si>
  <si>
    <t>VL. UNIT. C/BDI 24,03% (R$)</t>
  </si>
  <si>
    <t>VALOR UNIT. (R$)</t>
  </si>
  <si>
    <t>VALOR TOTAL   (R$)</t>
  </si>
  <si>
    <t>MURO</t>
  </si>
  <si>
    <t>BASE</t>
  </si>
  <si>
    <t>LASTRO CONCRETO</t>
  </si>
  <si>
    <t>CONCRETO CICLÓPICO</t>
  </si>
  <si>
    <t>COMPRIM.</t>
  </si>
  <si>
    <t>FORMA</t>
  </si>
  <si>
    <t>APILOAMENTO</t>
  </si>
  <si>
    <t>BROCA</t>
  </si>
  <si>
    <t>AÇO</t>
  </si>
  <si>
    <t>BALDRAME</t>
  </si>
  <si>
    <t>QTD (UNID/ M)</t>
  </si>
  <si>
    <t>ALVENARIA EMBASAMENTO</t>
  </si>
  <si>
    <t>PAREDE</t>
  </si>
  <si>
    <t>CONDUTORES DE ÁGUAS PLUVIAIS</t>
  </si>
  <si>
    <t xml:space="preserve">CALÇADA </t>
  </si>
  <si>
    <t>RAMPAS E ESCADA</t>
  </si>
  <si>
    <t>ATERRO</t>
  </si>
  <si>
    <t>RAMPA/ ESCADA PEDESTRES</t>
  </si>
  <si>
    <t>PISO CONCRETO ARMADO</t>
  </si>
  <si>
    <t>PISO RAMPA</t>
  </si>
  <si>
    <t>RAMPA VEÍCULOS</t>
  </si>
  <si>
    <t>BALDRAME/ CINTA</t>
  </si>
  <si>
    <t>MURO DE ARRIMO - CONCRETO CICLÓPICO</t>
  </si>
  <si>
    <t>MURO DE ARRIMO - ALVENARIA ESTRUTURAL</t>
  </si>
  <si>
    <t>BLOCO</t>
  </si>
  <si>
    <t>PILARETE</t>
  </si>
  <si>
    <t>C / QTD</t>
  </si>
  <si>
    <t>MURO DE ARRIMO - GABIÃO</t>
  </si>
  <si>
    <t>GABIÃO</t>
  </si>
  <si>
    <t>LONA - IMPERMEAB.</t>
  </si>
  <si>
    <t>CALÇADA INTERNA</t>
  </si>
  <si>
    <t>15.92</t>
  </si>
  <si>
    <t>15.94</t>
  </si>
  <si>
    <t>PISO CONCRETO</t>
  </si>
  <si>
    <t>TUBO 150</t>
  </si>
  <si>
    <t>TUBO PVC, SERIE NORMAL, ESGOTO PREDIAL, DN 150 MM, FORNECIDO E INSTALADO EM SUBCOLETOR AÉREO DE ESGOTO SANITÁRIO. AF_12/2014_P</t>
  </si>
  <si>
    <t>11.45</t>
  </si>
  <si>
    <t>BRITA P/ PISO - PADRÃO ENERGIA</t>
  </si>
  <si>
    <t>PLANILHA ORÇAMENTÁRIA</t>
  </si>
  <si>
    <t>5651</t>
  </si>
  <si>
    <t>FORMA TABUA PARA CONCRETO EM FUNDACAO C/ REAPROVEITAMENTO 5X</t>
  </si>
  <si>
    <t>TOTAL .............................................................................................................</t>
  </si>
  <si>
    <t>EXTERNA: C=63,80M  H=1,00M</t>
  </si>
  <si>
    <t>9.7</t>
  </si>
  <si>
    <t>73908/002</t>
  </si>
  <si>
    <t>CANTONEIRA DE ALUMINIO 1"X1, PARA PROTECAO DE QUINA DE PAREDE</t>
  </si>
  <si>
    <t>VALOR</t>
  </si>
  <si>
    <t xml:space="preserve"> 1ª MED</t>
  </si>
  <si>
    <t xml:space="preserve"> 2ª MED</t>
  </si>
  <si>
    <t>R($)</t>
  </si>
  <si>
    <t xml:space="preserve"> 3ª MED</t>
  </si>
  <si>
    <t>TOTAL ACUMULADO</t>
  </si>
  <si>
    <t>VALOR R($)</t>
  </si>
  <si>
    <t>PORC. (%)</t>
  </si>
  <si>
    <t>(%)</t>
  </si>
  <si>
    <t>SUBTOTAL..........................................................................................................................................................................................................................................................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</si>
  <si>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 TELHA DE BARRO TIPO ROMANA</t>
  </si>
  <si>
    <t>CONVÊNIO ESTADUAL Nº 658/2007 - TERMO ADITIVO 001/2012 - SECRETARIA MUNICIPAL DE PLANEJAMENTO URBANO E OBRAS</t>
  </si>
  <si>
    <t>PORC.</t>
  </si>
  <si>
    <t>REGISTRO, 29 DE OUTUBRO DE 2017</t>
  </si>
  <si>
    <t xml:space="preserve">SERVIÇOS PRELIMINARES </t>
  </si>
  <si>
    <t>IMPERMEABILIZAÇÕES DE CONTRAPISO</t>
  </si>
  <si>
    <t>FDE</t>
  </si>
  <si>
    <t>16.02.071</t>
  </si>
  <si>
    <t>IMPERMEABILIZAÇÕES DE LAJE</t>
  </si>
  <si>
    <t>5.6</t>
  </si>
  <si>
    <t>55835</t>
  </si>
  <si>
    <t>REATERRO INTERNO (EDIFICACOES) COMPACTADO MANUALMENTE</t>
  </si>
  <si>
    <t>87630</t>
  </si>
  <si>
    <t>87745</t>
  </si>
  <si>
    <t>13.06.083</t>
  </si>
  <si>
    <t>SO-23 SOLEIRA DE GRANITO EM NIVEL 1 PEÇA (L=19 A 22CM)</t>
  </si>
  <si>
    <t>8.4</t>
  </si>
  <si>
    <t>CONTRAVERGA MOLDADA IN LOCO EM CONCRETO PARA VÃOS DE ATÉ 1,5 M DE COMPRIMENTO. AF_03/2016</t>
  </si>
  <si>
    <t>CHAPISCO APLICADO NO TETO, COM ROLO PARA TEXTURA ACRÍLICA. ARGAMASSA INDUSTRIALIZADA COM PREPARO MANUAL. AF_06/2014</t>
  </si>
  <si>
    <t>9.8</t>
  </si>
  <si>
    <t>MASSA ÚNICA, PARA RECEBIMENTO DE PINTURA, EM ARGAMASSA TRAÇO 1:2:8, PREPARO MANUAL, APLICADA MANUALMENTE EM TETO, ESPESSURA DE 20MM, COM EXECUÇÃO DE TALISCAS. AF_03/2015</t>
  </si>
  <si>
    <t>74131/007</t>
  </si>
  <si>
    <t>74104/001</t>
  </si>
  <si>
    <t>08.16.065</t>
  </si>
  <si>
    <t>REGISTRO DE GAVETA BRUTO, LATÃO, ROSCÁVEL, 1 1/2, COM ACABAMENTO E CANOPLA CROMADOS, INSTALADO EM RESERVAÇÃO DE ÁGUA DE EDIFICAÇÃO QUE POSSUA RESERVATÓRIO DE FIBRA/FIBROCIMENTO 06/2016FORNECIMENTO E INSTALAÇÃO. AF_</t>
  </si>
  <si>
    <t>ROLDANA DUPLA, EM ZAMAC COM CHAPA DE LATAO, ROLAMENTOS EM ACO, PARA PORTA E JANELA DE CORRER</t>
  </si>
  <si>
    <t>TRILHO EM ALUMINIO "U", COM ABAULADO PARA ROLDANA DE PORTA DE CORRER, *40 X 40*MM</t>
  </si>
  <si>
    <t>07.01.002</t>
  </si>
  <si>
    <t>TELHAMENTO COM TELHA ONDULADA DE FIBROCIMENTO E = 6 MM, COM RECOBRIMENTO LATERAL DE 1 1/4 DE ONDA PARA TELHADO COM INCLINAÇÃO MÁXIMA DE 10°,</t>
  </si>
  <si>
    <t>FABRICAÇÃO E INSTALAÇÃO DE ESTRUTURA PONTALETADA DE MADEIRA NÃO APARELHADA PARA TELHADOS COM ATÉ 2 ÁGUAS E PARA TELHA ONDULADA DE FIBROCIMENTO, METÁLICA, PLÁSTICA OU TERMOACÚSTICA, INCLUSO TRANSPORTE VERTICAL.AF_12/2015</t>
  </si>
  <si>
    <t>CALÇ</t>
  </si>
  <si>
    <t>TOTAL........................................................................................................................................................................................................................</t>
  </si>
  <si>
    <t>OBJETO: CONSTRUÇÃO DE POSTO DE SAÚDE NO BAIRRO CAPINZAL - PROCESSO Nº 153/2015 -TOMADA DE PREÇOS Nº 010/2015 - CONTRATO Nº 102/2015 - PUZZI ENGENHARIA LTDA REFERÊNCIA:TABELA: SINAPI  JUNHO/2015 - BOLETIM: CPOS 165 - B.D.I. 24,03%</t>
  </si>
  <si>
    <t>PREÇO UNIT. (R$)</t>
  </si>
  <si>
    <t>PREÇO TOTAL   (R$)</t>
  </si>
  <si>
    <t>ESTRADA RGT 352 S/Nº - B. CAPINZAL MUNICÍPIO: REGISTRO/SP CEP:11.900-000</t>
  </si>
  <si>
    <t>ENG. MARILAYNE DE BRITO MALTA CUGLER-CREA: 50.611.220-57</t>
  </si>
  <si>
    <t>CONVÊNIO ESTADUAL Nº 658/2007 - TERMO ADITIVO 001/2012 - SECRETARIA MUNICIPAL DE PLANEJAMENTO URBANO E OBRAS.</t>
  </si>
  <si>
    <t>OBJETO: REALIZAÇÃO DE SERVIÇOS REMANESCENTES DE OBRA CONSTRUÇÃO DE POSTO DE SAÚDE NO BAIRRO CAPINZAL - TOMADA DE PREÇOS Nº 016/2016 - CONTRATO Nº 020/2017 - CARLOS RICHARD FERREIRA QUEIROZ - ME REFERÊNCIA:TABELA: SINAPI  SETEMBRO/2016 - F.D.E. JULHO/2016 - B.D.I. 26,37%.</t>
  </si>
  <si>
    <t xml:space="preserve"> 4ª MED</t>
  </si>
  <si>
    <t xml:space="preserve">                                  </t>
  </si>
  <si>
    <t>JOELHO 90 GRAUS, PVC, SERIE R, ÁGUA PLUVIAL, DN 100 MM, JUNTA ELÁSTICA , FORNECIDO E INSTALADO EM CONDUTORES VERTICAIS DE ÁGUAS PLUVIAIS. AF_12/2014</t>
  </si>
  <si>
    <t>FIXAÇÃO DE TUBOS VERTICAIS DE PPR DIÂMETROS MAIORES QUE 75 MM COM ABRAÇADEIRA METÁLICA RÍGIDA TIPO D 3", FIXADA EM PERFILADO EM ALVENARIA. AF_05/2015</t>
  </si>
  <si>
    <t>11.46</t>
  </si>
  <si>
    <t>11.47</t>
  </si>
  <si>
    <t>11.48</t>
  </si>
  <si>
    <t>SIURB</t>
  </si>
  <si>
    <t>EP.06 - GRADE DE PROTEÇÃO EM FERRO REDONDO</t>
  </si>
  <si>
    <t>PINTURA ESMALTE BRILHANTE (2 DEMAOS) SOBRE SUPERFICIE METALICA, INCLUSIVE PROTECAO COM ZARCAO (1 DEMAO)</t>
  </si>
  <si>
    <t>PORTA DE MADEIRA PARA PINTURA, SEMI-OCA (LEVE OU MÉDIA), 80X210CM, ESPESSURA DE 3,5CM, INCLUSO DOBRADIÇAS - FORNECIMENTO E INSTALAÇÃO. AF_08/2015</t>
  </si>
  <si>
    <t>PORTA DE MADEIRA PARA PINTURA, SEMI-OCA (LEVE OU MÉDIA), 90X210CM, ESPESSURA DE 3,5CM, INCLUSO DOBRADIÇAS - FORNECIMENTO E INSTALAÇÃO. AF_08/2015</t>
  </si>
  <si>
    <t>FECHADURA DE EMBUTIR COM CILINDRO, EXTERNA, COMPLETA, ACABAMENTO PADRÃO MÉDIO, INCLUSO EXECUÇÃO DE FURO - FORNECIMENTO E INSTALAÇÃO. AF_08/2015</t>
  </si>
  <si>
    <t>05.01.070</t>
  </si>
  <si>
    <t>PM-83 PORTA DE CORRER ACESSIVEL SARRAFEADA MACIÇA G1-C1 P/PINTURA L=101CM</t>
  </si>
  <si>
    <t>74133/002</t>
  </si>
  <si>
    <t>EMASSAMENTO COM MASSA A OLEO OU ESMALTE, DUAS DEMAO</t>
  </si>
  <si>
    <t>73739/001</t>
  </si>
  <si>
    <t>PINTURA ESMALTE ACETINADO EM MADEIRA, DUAS DEMAOS</t>
  </si>
  <si>
    <t>PORTA DE ALUMÍNIO DE ABRIR PARA VIDRO SEM GUARNIÇÃO, 87X210CM, FIXAÇÃO COM PARAFUSOS, INCLUSIVE VIDROS - FORNECIMENTO E INSTALAÇÃO. AF_08/2015</t>
  </si>
  <si>
    <t>SINAPI/I</t>
  </si>
  <si>
    <t>GUARNIÇÃO/MOLDURA DE ACABAMENTO PARA ESQUADRIA DE ALUMÍNIO ANODIZADO</t>
  </si>
  <si>
    <t>08.02.005</t>
  </si>
  <si>
    <t>AG-08 ABRIGO PARA GAS COM 2 BUJOES DE 13 KG</t>
  </si>
  <si>
    <t>74084/001</t>
  </si>
  <si>
    <t>PORTA CADEADO ZINCADO OXIDADO PRETO COM CADEADO DE ACO INOX, LARGURA DE *50* MM</t>
  </si>
  <si>
    <t>PAPELEIRA DE LOUCA BRANCA DE 15X15CM</t>
  </si>
  <si>
    <t>REGISTRO,14 DE NOVEMBRO DE 2017</t>
  </si>
  <si>
    <t>LOCAL: ESTRADA RGT 352 S/Nº - BAIRRO CAPINZAL MUNICÍPIO: REGISTRO/SP CEP:11.900-000</t>
  </si>
  <si>
    <t>01.00.00</t>
  </si>
  <si>
    <t>01.01.01</t>
  </si>
  <si>
    <t>01.01.02</t>
  </si>
  <si>
    <t>01.01.03</t>
  </si>
  <si>
    <t>01.01.04</t>
  </si>
  <si>
    <t>01.01.05</t>
  </si>
  <si>
    <t>01.01.06</t>
  </si>
  <si>
    <t>-</t>
  </si>
  <si>
    <t>Abrigo Provisório c/ pavimento para alojamento e depósito</t>
  </si>
  <si>
    <t>Placa da obra - padrão Governo Federal</t>
  </si>
  <si>
    <t>Locação da Obra - execução de gabinete</t>
  </si>
  <si>
    <t>Instalações provisórias de esgoto</t>
  </si>
  <si>
    <t>Instalações provisórias de energia</t>
  </si>
  <si>
    <t>Instalações provisórias de água</t>
  </si>
  <si>
    <t>TOTAL   (R$)</t>
  </si>
  <si>
    <r>
      <t>m</t>
    </r>
    <r>
      <rPr>
        <vertAlign val="superscript"/>
        <sz val="12"/>
        <color theme="1"/>
        <rFont val="Arial"/>
        <family val="2"/>
      </rPr>
      <t>2</t>
    </r>
  </si>
  <si>
    <t>unidade</t>
  </si>
  <si>
    <t>MOVIMENTO DE TERRA</t>
  </si>
  <si>
    <t>Escavação manual solo de 1a. cat.prof. até 1,50m</t>
  </si>
  <si>
    <t>Aterro c/ compactação manual s/ controle, mat c/ aquisição</t>
  </si>
  <si>
    <t>Reaterro c/ compactação manual s/ controle, material de cala</t>
  </si>
  <si>
    <t>Carga manual de entulho em caminhão basculante</t>
  </si>
  <si>
    <t>Transporte de material, exeto rocah em caminhão até 10km</t>
  </si>
  <si>
    <t>INFRAESTRUTURA</t>
  </si>
  <si>
    <t>Lastro de concreto magro traço 1:4:8, espessura 5cm, preparo mecânico</t>
  </si>
  <si>
    <t>Forma plana chapa compensada plastificada, esp. = 12mm útil. 5x</t>
  </si>
  <si>
    <t>Concreto armado fck 25mpa, usinado, inclusive lançamento</t>
  </si>
  <si>
    <t>Impermeabilização com tinta betuminosa em fundações</t>
  </si>
  <si>
    <t>SUPERESTRUTURA</t>
  </si>
  <si>
    <t>VIGAS</t>
  </si>
  <si>
    <t>LAJE PREMOLDADA</t>
  </si>
  <si>
    <t>Laje premoldada para forro (e=12cm), inclusive capeamento (e=4cm) e escoramento</t>
  </si>
  <si>
    <t>02.00.00</t>
  </si>
  <si>
    <t>02.01.01</t>
  </si>
  <si>
    <t>02.01.02</t>
  </si>
  <si>
    <t>02.01.03</t>
  </si>
  <si>
    <t>02.01.04</t>
  </si>
  <si>
    <t>02.01.05</t>
  </si>
  <si>
    <t>03.00.00</t>
  </si>
  <si>
    <t>03.01.01</t>
  </si>
  <si>
    <t>03.01.00</t>
  </si>
  <si>
    <t>03.01.02</t>
  </si>
  <si>
    <t>03.01.03</t>
  </si>
  <si>
    <t>03.02.00</t>
  </si>
  <si>
    <t>03.02.01</t>
  </si>
  <si>
    <t>03.02.02</t>
  </si>
  <si>
    <t>03.02.03</t>
  </si>
  <si>
    <t>04.00.00</t>
  </si>
  <si>
    <t>04.01.00</t>
  </si>
  <si>
    <t>04.01.01</t>
  </si>
  <si>
    <t>04.01.02</t>
  </si>
  <si>
    <t>04.02.00</t>
  </si>
  <si>
    <t>04.02.01</t>
  </si>
  <si>
    <t>04.02.02</t>
  </si>
  <si>
    <t>04.03.00</t>
  </si>
  <si>
    <t>04.03.01</t>
  </si>
  <si>
    <r>
      <t>m</t>
    </r>
    <r>
      <rPr>
        <vertAlign val="superscript"/>
        <sz val="12"/>
        <color theme="1"/>
        <rFont val="Arial"/>
        <family val="2"/>
      </rPr>
      <t>3</t>
    </r>
  </si>
  <si>
    <t>PAREDES E PAINÉIS</t>
  </si>
  <si>
    <t>REVESTIMENTOS</t>
  </si>
  <si>
    <t>PISOS</t>
  </si>
  <si>
    <t>INSTALAÇÕES HIDRÁULICAS</t>
  </si>
  <si>
    <t>Elemento vazado de concreto (40cm x 40cm x 7cm) assentados com argamassa (cimento e areia traço 1:3)</t>
  </si>
  <si>
    <t>Alvenaria de tijolo cerâmico (9x19x24)cm e=0,09m, com argamassa (traço 1:2:8 - cimento/cal/areia), junta de 2cm</t>
  </si>
  <si>
    <t>Alvenaria de tijolo cerâmico (9x19x24)cm e=0,19m, com argamassa (traço 1:2:8 - cimento/cal/areia), junta de 2cm</t>
  </si>
  <si>
    <t>Alvenaria de tijolo cerâmico (4x9x17)cm e=0,04m, com argamassa (traço 1:2:8 - cimento/cal/areia), junta de 2cm</t>
  </si>
  <si>
    <t>Elemento vazado de concreto (50cm x 50cm x 10cm) anti-chuva assentados com argamassa (cimento e areia traço 1:3)</t>
  </si>
  <si>
    <t>Estrutura de aço em arco vão de 30m</t>
  </si>
  <si>
    <t>Telha metálica em chapa galvanizada e=0.5mm</t>
  </si>
  <si>
    <t>Porta de madeira (1,00x2,10 m) com bandeira (1,00x0,80 m) - inclusive ferragens, conforme projeto de esquadrias</t>
  </si>
  <si>
    <t>Porta de madeira (0,90x2,10 m) - inclusive ferragens, conforme projeto de esquadrias</t>
  </si>
  <si>
    <t>Porta de madeira - Banheiros e Sanitários (0,60m) completa, inclusive targeta metálica</t>
  </si>
  <si>
    <t>Porta de madeira - Banheiros e Sanitários (0,80m) completa, inclusive targeta metálica WC PNE</t>
  </si>
  <si>
    <t>Revestimento cerâmico de paredes PEI IV - cerâmica 20 x 20 cm - incl. Rejunte - conforme projeto</t>
  </si>
  <si>
    <t>Revestimento cerâmico de paredes PEI IV - cerâmica 10 x 10 cm - incl. Rejunte - conforme projeto</t>
  </si>
  <si>
    <t>Chapisco com argamassa de cimento e areia s/ peineirar traço 1:3 esp.=5mm p/ parede</t>
  </si>
  <si>
    <t>Emboço c/ argamassa de cimento e areia s/ peineira, traço 1:7</t>
  </si>
  <si>
    <t>Reboco com argamassa pré-fabricada, adesivo de alta resistência p/ tinta epóxi esp=5mm p/ parede.</t>
  </si>
  <si>
    <t>09.01.03</t>
  </si>
  <si>
    <t>Piso em concreto simples desempolado (esp.=5cm), inclusive contrapiso</t>
  </si>
  <si>
    <t>09.01.04</t>
  </si>
  <si>
    <t>Junta de retração, serrada com disco diamantado, para pavimentos em placa de concreto, prof und.= 5cm, inclusive preenchimento com mastique</t>
  </si>
  <si>
    <t>09.01.05</t>
  </si>
  <si>
    <t>Piso cerâmico esmaltado PEI V - 33 x 33 cm - incl. rejunte - conf orme projeto</t>
  </si>
  <si>
    <t>Lastro de brita graduada apiloada (esp=6cm)</t>
  </si>
  <si>
    <t>Piso em concreto armado com tela e juntas de dilatação (esp=10cm)</t>
  </si>
  <si>
    <t>10.01.01</t>
  </si>
  <si>
    <t>Aplicação de selador acrílico</t>
  </si>
  <si>
    <t>10.01.02</t>
  </si>
  <si>
    <t>Demarcação de quadra com tinta acrílica</t>
  </si>
  <si>
    <t>10.01.03</t>
  </si>
  <si>
    <t>Emassamento de superfície, com aplicação de 02 demãos de massa acrílica</t>
  </si>
  <si>
    <t>10.01.04</t>
  </si>
  <si>
    <t>Esmalte sintético em estrutura de aço carbono 50 micra com revólver</t>
  </si>
  <si>
    <t>10.01.06</t>
  </si>
  <si>
    <t>Pintura de acabamento com aplicação de 02 demaõs de tinta acrílica</t>
  </si>
  <si>
    <t>10.01.07</t>
  </si>
  <si>
    <t>Pintura de piso com tinta à base de resina epóxi</t>
  </si>
  <si>
    <t>10.01.08</t>
  </si>
  <si>
    <t>Pintura em tinta PVA latex (02 demãos), inclusive emassamento</t>
  </si>
  <si>
    <t>10.01.05</t>
  </si>
  <si>
    <t>Pintura com pirmer epóxi em estruturaa de aço carbono 25 micra com revólver</t>
  </si>
  <si>
    <t>11.01.40</t>
  </si>
  <si>
    <t>Vaso sanitario para deficientes físicos para válvula de descarga, em louca branca, com acessórios, inclusive assento, conjunto de fixação, anel de vedação, tubo PVC de ligação</t>
  </si>
  <si>
    <t>11.01.41</t>
  </si>
  <si>
    <t>Vaso sanitario sifonado, para válvula de descarga, em louca branca, com acessórios, inclusive assento plástico, anel de vedação, tubo PVC de ligação</t>
  </si>
  <si>
    <t>Adaptador soldável curto c/ bolsa - roca para registro 20mm - 1/2"</t>
  </si>
  <si>
    <t>Adaptador soldável curto c/ bolsa - roca para registro 25mm - 3/4"</t>
  </si>
  <si>
    <t>Adaptador soldável curto c/ bolsa - roca para registro 32mm - 1"</t>
  </si>
  <si>
    <t>Adaptador soldável curto c/ bolsa - roca para registro 50mm - 1 1/2"</t>
  </si>
  <si>
    <t>Bucha de redução soldável curta 50mm - 40mm</t>
  </si>
  <si>
    <t>Bucha de redução soldável longa 50mm - 40mm</t>
  </si>
  <si>
    <t>Caixa d´água em fibra de vidro - cap. 3000 litros</t>
  </si>
  <si>
    <t>Engate flexivel plástico</t>
  </si>
  <si>
    <t>Flange para caixa d`água 25mm</t>
  </si>
  <si>
    <t>Flange para caixa d`água 50mm</t>
  </si>
  <si>
    <t>Joelho de 90° sóldavel 25mm</t>
  </si>
  <si>
    <t>Joelho de 90° sóldavel 32mm</t>
  </si>
  <si>
    <t>Joelho de 90° sóldavel 50mm</t>
  </si>
  <si>
    <t>Joelho de 90° sóldavel com bucha de latão - 20mm - 1/2"</t>
  </si>
  <si>
    <t>Joelho de redução 90° sóldavel 32mm - 25mm</t>
  </si>
  <si>
    <t>m</t>
  </si>
  <si>
    <t>05.00.00</t>
  </si>
  <si>
    <t>06.00.00</t>
  </si>
  <si>
    <t>07.00.00</t>
  </si>
  <si>
    <t>08.00.00</t>
  </si>
  <si>
    <t>09.00.00</t>
  </si>
  <si>
    <t>10.00.00</t>
  </si>
  <si>
    <t>05.01.01</t>
  </si>
  <si>
    <t>05.01.02</t>
  </si>
  <si>
    <t>05.01.03</t>
  </si>
  <si>
    <t>05.01.04</t>
  </si>
  <si>
    <t>05.01.05</t>
  </si>
  <si>
    <t>06.01.01</t>
  </si>
  <si>
    <t>06.01.02</t>
  </si>
  <si>
    <t>07.01.01</t>
  </si>
  <si>
    <t>07.01.02</t>
  </si>
  <si>
    <t>07.01.03</t>
  </si>
  <si>
    <t>07.01.04</t>
  </si>
  <si>
    <t>08.01.01</t>
  </si>
  <si>
    <t>08.01.02</t>
  </si>
  <si>
    <t>08.01.03</t>
  </si>
  <si>
    <t>08.01.04</t>
  </si>
  <si>
    <t>08.01.05</t>
  </si>
  <si>
    <t>09.01.01</t>
  </si>
  <si>
    <t>09.01.02</t>
  </si>
  <si>
    <t>11.00.00</t>
  </si>
  <si>
    <t>11.01.01</t>
  </si>
  <si>
    <t>11.01.02</t>
  </si>
  <si>
    <t>11.01.03</t>
  </si>
  <si>
    <t>11.01.04</t>
  </si>
  <si>
    <t>11.01.05</t>
  </si>
  <si>
    <t>11.01.06</t>
  </si>
  <si>
    <t>11.01.07</t>
  </si>
  <si>
    <t>11.01.08</t>
  </si>
  <si>
    <t>11.01.09</t>
  </si>
  <si>
    <t>11.01.10</t>
  </si>
  <si>
    <t>11.01.11</t>
  </si>
  <si>
    <t>11.01.12</t>
  </si>
  <si>
    <t>11.01.13</t>
  </si>
  <si>
    <t>11.01.14</t>
  </si>
  <si>
    <t>11.01.15</t>
  </si>
  <si>
    <t>11.01.16</t>
  </si>
  <si>
    <t>11.01.17</t>
  </si>
  <si>
    <t>11.01.18</t>
  </si>
  <si>
    <t>11.01.19</t>
  </si>
  <si>
    <t>11.01.20</t>
  </si>
  <si>
    <t>11.01.21</t>
  </si>
  <si>
    <t>11.01.22</t>
  </si>
  <si>
    <t>11.01.23</t>
  </si>
  <si>
    <t>11.01.24</t>
  </si>
  <si>
    <t>11.01.25</t>
  </si>
  <si>
    <t>11.01.26</t>
  </si>
  <si>
    <t>11.01.27</t>
  </si>
  <si>
    <t>11.01.28</t>
  </si>
  <si>
    <t>11.01.29</t>
  </si>
  <si>
    <t>11.01.30</t>
  </si>
  <si>
    <t>11.01.31</t>
  </si>
  <si>
    <t>11.01.32</t>
  </si>
  <si>
    <t>11.01.33</t>
  </si>
  <si>
    <t>11.01.34</t>
  </si>
  <si>
    <t>11.01.35</t>
  </si>
  <si>
    <t>11.01.36</t>
  </si>
  <si>
    <t>11.01.37</t>
  </si>
  <si>
    <t>11.01.38</t>
  </si>
  <si>
    <t>11.01.39</t>
  </si>
  <si>
    <t>Joelho de redução 90° sóldavel com bucha de latão 25mm - 1/2"</t>
  </si>
  <si>
    <r>
      <t xml:space="preserve">Luva de redução soldável </t>
    </r>
    <r>
      <rPr>
        <sz val="12"/>
        <color rgb="FFFF0000"/>
        <rFont val="Arial"/>
        <family val="2"/>
      </rPr>
      <t>40mm - 32mm</t>
    </r>
  </si>
  <si>
    <r>
      <t xml:space="preserve">Luva de redução soldável </t>
    </r>
    <r>
      <rPr>
        <sz val="12"/>
        <color rgb="FFFF0000"/>
        <rFont val="Arial"/>
        <family val="2"/>
      </rPr>
      <t>50mm - 20mm</t>
    </r>
  </si>
  <si>
    <t>Luva soldável 32mm</t>
  </si>
  <si>
    <t>Luva soldável com rosca - 3/4"</t>
  </si>
  <si>
    <t>Registro de gaveta c/ canopla cromada (1")</t>
  </si>
  <si>
    <t>Registro de gaveta c/ canopla cromada (1. 1/2")</t>
  </si>
  <si>
    <t>Registro de gaveta c/ canopla cromada (1/2")</t>
  </si>
  <si>
    <t>Registro de gaveta c/ canopla cromada (3/4")</t>
  </si>
  <si>
    <t>Registro de pressão c/ canopla cromada (3/4")</t>
  </si>
  <si>
    <t>Tê 90º soldável - 25mm</t>
  </si>
  <si>
    <t>Tê 90º soldável - 40mm</t>
  </si>
  <si>
    <t>Tê 90º soldável - 50mm</t>
  </si>
  <si>
    <t>Tê redução 90º soldável 32mm - 25mm</t>
  </si>
  <si>
    <t>Tê redução 90º soldável 50mm - 40mm</t>
  </si>
  <si>
    <t>Torneira cromada para lavatório 1/2"</t>
  </si>
  <si>
    <t>Torneira de bóia p/ caixa d´dágua em pvc d=3/4"</t>
  </si>
  <si>
    <t>Tubo PVC rígico soldável - 20mm</t>
  </si>
  <si>
    <t>Tubo PVC rígico soldável - 25mm</t>
  </si>
  <si>
    <t>Tubo PVC rígico soldável - 32mm</t>
  </si>
  <si>
    <t>Tubo PVC rígico soldável - 40mm</t>
  </si>
  <si>
    <t>Tubo PVC rígico soldável - 50mm</t>
  </si>
  <si>
    <t>União soldável - 20mm</t>
  </si>
  <si>
    <t>União soldável - 50mm</t>
  </si>
  <si>
    <t>INSTALAÇÕES SANITÁRIAS</t>
  </si>
  <si>
    <t>12.00.00</t>
  </si>
  <si>
    <t>12.01.01</t>
  </si>
  <si>
    <t>12.01.02</t>
  </si>
  <si>
    <t>12.01.03</t>
  </si>
  <si>
    <t>12.01.04</t>
  </si>
  <si>
    <t>12.01.05</t>
  </si>
  <si>
    <t>12.01.06</t>
  </si>
  <si>
    <t>12.01.07</t>
  </si>
  <si>
    <t>12.01.08</t>
  </si>
  <si>
    <t>12.01.09</t>
  </si>
  <si>
    <t>12.01.10</t>
  </si>
  <si>
    <t>12.01.11</t>
  </si>
  <si>
    <t>12.01.12</t>
  </si>
  <si>
    <t>12.01.13</t>
  </si>
  <si>
    <t>12.01.14</t>
  </si>
  <si>
    <t>12.01.15</t>
  </si>
  <si>
    <t>12.01.16</t>
  </si>
  <si>
    <t>12.01.17</t>
  </si>
  <si>
    <t>12.01.18</t>
  </si>
  <si>
    <t>12.01.19</t>
  </si>
  <si>
    <t>12.01.20</t>
  </si>
  <si>
    <t>12.01.21</t>
  </si>
  <si>
    <t>Bucha de redução longa 50mm - 40mm</t>
  </si>
  <si>
    <t>Caixa sifonada (100x100x50mm)</t>
  </si>
  <si>
    <t>Caixa de inspeção de esgoto sifonada (60x60cm)</t>
  </si>
  <si>
    <t>Caixa sifonada (100x150x50mm)</t>
  </si>
  <si>
    <t>Curva de 90º curta - 40mm</t>
  </si>
  <si>
    <t>Fossa séptica, em concreto armado (d 2,50 x h 12,00)</t>
  </si>
  <si>
    <t>Joelho 45º - 40mm</t>
  </si>
  <si>
    <t>Joelho 45º - 50mm</t>
  </si>
  <si>
    <t>Joelho 90º - 100mm</t>
  </si>
  <si>
    <t>Joelho 90º  c/ anel esgoto secundário 40mm - 1 1/2'</t>
  </si>
  <si>
    <t>Junção simples 100mm - 100mm</t>
  </si>
  <si>
    <t>Junção simples 100mm - 50mm</t>
  </si>
  <si>
    <t>Junção simples 50mm - 50mm</t>
  </si>
  <si>
    <t>Sifão de copo para pia e lavatório 1" - 1. 1/2"</t>
  </si>
  <si>
    <t>Sumidouro em alvenaria (d 2,30 x h 6,00)</t>
  </si>
  <si>
    <t>Tê sanitário 100mm - 50mm</t>
  </si>
  <si>
    <t>Tubo de PVC ponta e bolsa c/ virola - 50mm</t>
  </si>
  <si>
    <t>Tubo rígido c/ ponta lisa 100mm</t>
  </si>
  <si>
    <t>Tubo rígido c/ ponta lisa 40mm</t>
  </si>
  <si>
    <t>Tubo rígido c/ ponta lisa 50mm</t>
  </si>
  <si>
    <t>Válvula para lavatório e tanque 1"</t>
  </si>
  <si>
    <t>13.00.00</t>
  </si>
  <si>
    <t>13.01.01</t>
  </si>
  <si>
    <t>13.01.02</t>
  </si>
  <si>
    <t>13.01.03</t>
  </si>
  <si>
    <t>13.01.04</t>
  </si>
  <si>
    <t>13.01.05</t>
  </si>
  <si>
    <t>DRENAGEM PLUVIAL</t>
  </si>
  <si>
    <t>Calha em chapa de aço galvanizado nº24</t>
  </si>
  <si>
    <t>Tubo de queda - água pluvial DN=150mm</t>
  </si>
  <si>
    <t>Joelho PVC 90º d=150mm - tubulação pluvial</t>
  </si>
  <si>
    <t>Ralo hemisférico tipo "abacaxi" com tela de aço com funil de saída cônico</t>
  </si>
  <si>
    <t>Canaleta de concreto c/ tampa removível em chapa de aço (0,25x0,25x0,25m)</t>
  </si>
  <si>
    <t>14.00.00</t>
  </si>
  <si>
    <t>14.01.01</t>
  </si>
  <si>
    <t>14.01.02</t>
  </si>
  <si>
    <t>14.01.03</t>
  </si>
  <si>
    <t>14.01.04</t>
  </si>
  <si>
    <t>14.01.05</t>
  </si>
  <si>
    <t>14.01.06</t>
  </si>
  <si>
    <t>14.01.07</t>
  </si>
  <si>
    <t>14.01.08</t>
  </si>
  <si>
    <t>14.01.09</t>
  </si>
  <si>
    <t>14.01.10</t>
  </si>
  <si>
    <t>14.01.11</t>
  </si>
  <si>
    <t>14.01.12</t>
  </si>
  <si>
    <t>14.01.13</t>
  </si>
  <si>
    <t>14.01.14</t>
  </si>
  <si>
    <t>14.01.15</t>
  </si>
  <si>
    <t>14.01.16</t>
  </si>
  <si>
    <t>14.01.17</t>
  </si>
  <si>
    <t>14.01.18</t>
  </si>
  <si>
    <t>14.01.19</t>
  </si>
  <si>
    <t>14.01.20</t>
  </si>
  <si>
    <t>14.01.21</t>
  </si>
  <si>
    <t>14.01.22</t>
  </si>
  <si>
    <t>14.01.23</t>
  </si>
  <si>
    <t>14.01.24</t>
  </si>
  <si>
    <t>14.01.25</t>
  </si>
  <si>
    <t>14.01.26</t>
  </si>
  <si>
    <t>14.01.27</t>
  </si>
  <si>
    <t>14.01.28</t>
  </si>
  <si>
    <t>14.01.29</t>
  </si>
  <si>
    <t>14.01.30</t>
  </si>
  <si>
    <t>15.00.00</t>
  </si>
  <si>
    <t>15.01.01</t>
  </si>
  <si>
    <t>15.01.02</t>
  </si>
  <si>
    <t>15.01.03</t>
  </si>
  <si>
    <t>15.01.04</t>
  </si>
  <si>
    <t>15.01.05</t>
  </si>
  <si>
    <t>15.01.06</t>
  </si>
  <si>
    <t>SISTEMA DE PROTEÇÃO CONTRA DESCARGA ATMOSFÉRICAS (SPDA)</t>
  </si>
  <si>
    <t>16.00.00</t>
  </si>
  <si>
    <t>SERVIÇOS DIVERSOS</t>
  </si>
  <si>
    <t>16.01.01</t>
  </si>
  <si>
    <t>16.01.02</t>
  </si>
  <si>
    <t>16.01.03</t>
  </si>
  <si>
    <t>16.01.04</t>
  </si>
  <si>
    <t>16.01.05</t>
  </si>
  <si>
    <t>16.01.06</t>
  </si>
  <si>
    <t>16.01.07</t>
  </si>
  <si>
    <t>16.01.08</t>
  </si>
  <si>
    <t>16.01.09</t>
  </si>
  <si>
    <t>16.01.10</t>
  </si>
  <si>
    <t>16.01.11</t>
  </si>
  <si>
    <t>16.01.12</t>
  </si>
  <si>
    <t>TOTAL.....................................................................................................................................................................................................</t>
  </si>
  <si>
    <t>INSTALAÇOES ELÉTRICAS 127/220</t>
  </si>
  <si>
    <t>Condulete em aluminio tipo T de 3/4", inclusive acessórios</t>
  </si>
  <si>
    <t>Condulete em aluminio tipo L de 3/4", inclusive acessórios</t>
  </si>
  <si>
    <t>Condulete em aluminio tipo TA de 3/4", inclusive acessórios</t>
  </si>
  <si>
    <t>Condulete em aluminio tipo XA de 3/4", inclusive acessórios</t>
  </si>
  <si>
    <t>Caixa de PVC 4x2", inclusive espelho</t>
  </si>
  <si>
    <t>Caixa PVC octogonal 4x4"</t>
  </si>
  <si>
    <r>
      <t>Condutor de cobre unipolar, isolação em PVC/70ºC, camada de proteção em PVC, nãp propagador de chamas, classe de tensão 750V, encordoamento classe 5, f flexível, com seção 2,5mm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</si>
  <si>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4mm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</si>
  <si>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16mm</t>
    </r>
    <r>
      <rPr>
        <vertAlign val="superscript"/>
        <sz val="12"/>
        <color theme="1"/>
        <rFont val="Arial"/>
        <family val="2"/>
      </rPr>
      <t>2</t>
    </r>
  </si>
  <si>
    <r>
      <t>Condutor de cobre unipolar, isolação em PVC/70ºC, camada de proteção em PVC, nãp propagador de chamas, classe de tensão 750V, encordoamento classe 5, f flexível, com seção 35mm</t>
    </r>
    <r>
      <rPr>
        <vertAlign val="superscript"/>
        <sz val="12"/>
        <color theme="1"/>
        <rFont val="Arial"/>
        <family val="2"/>
      </rPr>
      <t>2</t>
    </r>
  </si>
  <si>
    <t>Tomada 2p + T de embutir, 10A, completa</t>
  </si>
  <si>
    <t>Tomada 2p + T piso, 10A, completa</t>
  </si>
  <si>
    <t>Interruptor 1 tecla simples</t>
  </si>
  <si>
    <t>Disjuntor termomagnético monopolar 10A, padrão DIN (linha branca)</t>
  </si>
  <si>
    <t>Disjuntor termomagnético bipolar 20A, padrão DIN (linha branca)</t>
  </si>
  <si>
    <t>Disjuntor termomagnético bipolar 25A, padrão DIN (linha branca)</t>
  </si>
  <si>
    <t>Disjuntor termomagnético tripolar 150A, padrão DIN (linha branca)</t>
  </si>
  <si>
    <t>Disjuntor termomagnético tripolar 175A, padrão DIN (linha branca)</t>
  </si>
  <si>
    <t>Dispositivo residual diferencial - DR 125A In 30 mA</t>
  </si>
  <si>
    <r>
      <t xml:space="preserve">Quadro de distribuição de embutir, com barramento, em chapa de aço, para 4 disjuntores unipolares + 8 bipolares + 1 tripolar + 1 DR, padrão europeu (linha branca) </t>
    </r>
    <r>
      <rPr>
        <b/>
        <sz val="12"/>
        <color rgb="FFFF0000"/>
        <rFont val="Arial"/>
        <family val="2"/>
      </rPr>
      <t>exclusive</t>
    </r>
    <r>
      <rPr>
        <sz val="12"/>
        <color theme="1"/>
        <rFont val="Arial"/>
        <family val="2"/>
      </rPr>
      <t xml:space="preserve"> disjuntores</t>
    </r>
  </si>
  <si>
    <r>
      <t xml:space="preserve">Quadro de distribuição de embutir, com barramento, em chapa de aço, para 1 disjuntores unipolares + 5 bipolares + 2 tripolares, padrão europeu (linha branca) </t>
    </r>
    <r>
      <rPr>
        <b/>
        <sz val="12"/>
        <color rgb="FFFF0000"/>
        <rFont val="Arial"/>
        <family val="2"/>
      </rPr>
      <t>exclusive</t>
    </r>
    <r>
      <rPr>
        <sz val="12"/>
        <color theme="1"/>
        <rFont val="Arial"/>
        <family val="2"/>
      </rPr>
      <t xml:space="preserve"> disjuntores</t>
    </r>
  </si>
  <si>
    <t>Eletroduto de pvc rígido roscável, 1", inclusive curvas</t>
  </si>
  <si>
    <t>Eletroduto de pvc rígido roscável, 3/4", inclusive curvas</t>
  </si>
  <si>
    <t>Eletroduto de pvc rígido roscável, 1. 1/2", inclusive curvas</t>
  </si>
  <si>
    <t>Eletroduto de ferro galvanizado d=3/4", inclusive braçadeiras</t>
  </si>
  <si>
    <t>Eletroduto de ferro galvanizado d=1", inclusive braçadeiras</t>
  </si>
  <si>
    <t>Eletroduto de ferro galvanizado d=1. 1/2", inclusive braçadeiras</t>
  </si>
  <si>
    <t>Luminária calha sobrepor p/ lampada fluorescente 2x40w, completa, incl. Reator eletrônico e lâmpadas</t>
  </si>
  <si>
    <t>Luminária calha sobrepor p/ lampada fluorescente 1x40w, completa, incl. Reator eletrônico e lâmpadas</t>
  </si>
  <si>
    <t>Luminária blindada p/ alta pressão, linha industrial projetor hermético para lâmpada de luz mista de 500W, com proteção da lâmpada</t>
  </si>
  <si>
    <t>Caixa de inspeção 30x30x40cm com tampa de ferro fundido</t>
  </si>
  <si>
    <t>Conector de bronze para haste 5/8"</t>
  </si>
  <si>
    <r>
      <t>Cordoalha de cobre nú 35mm</t>
    </r>
    <r>
      <rPr>
        <vertAlign val="superscript"/>
        <sz val="12"/>
        <color theme="1"/>
        <rFont val="Arial"/>
        <family val="2"/>
      </rPr>
      <t>2</t>
    </r>
  </si>
  <si>
    <t>Haste tipo Coopperw eld 5/8" - 3m</t>
  </si>
  <si>
    <t>Tubo de PVC 40mm</t>
  </si>
  <si>
    <t>Terminal de pressão tipo prensa com 4 parafusos</t>
  </si>
  <si>
    <t>16.1 Alambrado com tela de arame galvanizado fio 12bwg, malga 2", revestido em PVC, fixada com tubos de ferro galvanizado 2"</t>
  </si>
  <si>
    <t>Portão em tubo de ferro galvanizado 2" e tela de arame galvanizado fio 12bwg, malha 2", revestido em PVC, inclusive dobradiças e fechadura</t>
  </si>
  <si>
    <t>Bancada em granito cinza andorinha para lavatório com testeiras - espessura 2cm, largura 50cm, conforme projeto</t>
  </si>
  <si>
    <t>Banco de concreto armado polido (l=0,45m) sem arestas, conforme projeto</t>
  </si>
  <si>
    <t>Barra de apoio para deficiente em ferro galvanizado de 1. 1/2, l=140cm (lavatório), inclusive parafusos de fização e pintura</t>
  </si>
  <si>
    <t>Barra de apoio para deficiente em ferro galvanizado de 1. 1/2, l=80cm (bacia sanitária e mictório), inclusive parafusos de fização e pintura</t>
  </si>
  <si>
    <t>Espelho plano 4mm</t>
  </si>
  <si>
    <t>Estrutura metálica c/ tabelas de basquete</t>
  </si>
  <si>
    <t>Estrutura metálica de traves de futsal</t>
  </si>
  <si>
    <t>Estrutura metálica p/ rede de voley</t>
  </si>
  <si>
    <t>Soleira em granito cinza andorinha, i=15cm, e=2cm</t>
  </si>
  <si>
    <t>Limpeza geral</t>
  </si>
  <si>
    <t>cj</t>
  </si>
  <si>
    <r>
      <t xml:space="preserve">1º MEDIÇÃO
</t>
    </r>
    <r>
      <rPr>
        <sz val="12"/>
        <rFont val="Arial"/>
        <family val="2"/>
      </rPr>
      <t>Data: 29/09/2014</t>
    </r>
  </si>
  <si>
    <r>
      <t xml:space="preserve">2º MEDIÇÃO
</t>
    </r>
    <r>
      <rPr>
        <sz val="12"/>
        <rFont val="Arial"/>
        <family val="2"/>
      </rPr>
      <t>Data: 30/03/2015</t>
    </r>
  </si>
  <si>
    <r>
      <t xml:space="preserve">3º MEDIÇÃO
</t>
    </r>
    <r>
      <rPr>
        <sz val="12"/>
        <rFont val="Arial"/>
        <family val="2"/>
      </rPr>
      <t>Data: 06/05/2015</t>
    </r>
  </si>
  <si>
    <t>ACUMULADO</t>
  </si>
  <si>
    <r>
      <t xml:space="preserve">5º MEDIÇÃO
</t>
    </r>
    <r>
      <rPr>
        <sz val="12"/>
        <rFont val="Arial"/>
        <family val="2"/>
      </rPr>
      <t>Data: 20/10/2015</t>
    </r>
  </si>
  <si>
    <r>
      <t xml:space="preserve">4º MEDIÇÃO
</t>
    </r>
    <r>
      <rPr>
        <sz val="12"/>
        <rFont val="Arial"/>
        <family val="2"/>
      </rPr>
      <t>Data: 18/06/2015</t>
    </r>
  </si>
  <si>
    <r>
      <t xml:space="preserve">6º MEDIÇÃO
</t>
    </r>
    <r>
      <rPr>
        <sz val="12"/>
        <rFont val="Arial"/>
        <family val="2"/>
      </rPr>
      <t>Data: 28/04/2016</t>
    </r>
  </si>
  <si>
    <t>PLANILHA DE MEDIÇÕES - CONSTRUGUERRA LTDA - EPP</t>
  </si>
  <si>
    <r>
      <t xml:space="preserve">LOCAL: </t>
    </r>
    <r>
      <rPr>
        <sz val="12"/>
        <rFont val="Arial"/>
        <family val="2"/>
      </rPr>
      <t>RUA 02 Nº600 - BAIRRO ARAPONGAL - MUNICÍPIO: REGISTRO/SP CEP:11.900-000</t>
    </r>
    <r>
      <rPr>
        <b/>
        <sz val="12"/>
        <rFont val="Arial"/>
        <family val="2"/>
      </rPr>
      <t xml:space="preserve">
OBJETO: </t>
    </r>
    <r>
      <rPr>
        <sz val="12"/>
        <rFont val="Arial"/>
        <family val="2"/>
      </rPr>
      <t>Construção de Quadra Escolar coberta com vestiário, EMEB " Pedreira do Arapongal" - Tomada de preços nº 007/2014 - Contrato nº 117/2014 de 25/06/2014 - Construguerra Ltda ME</t>
    </r>
    <r>
      <rPr>
        <sz val="12"/>
        <color rgb="FFFF0000"/>
        <rFont val="Arial"/>
        <family val="2"/>
      </rPr>
      <t xml:space="preserve"> REFERÊNCIA:TABELA: SINAPI  SETEMBRO/2016 - F.D.E. JULHO/2016 - B.D.I. 26,37%.</t>
    </r>
  </si>
  <si>
    <t>saldo</t>
  </si>
  <si>
    <t>solicitação de reajuste e realinhamento de preços</t>
  </si>
  <si>
    <r>
      <t xml:space="preserve">7º MEDIÇÃO
</t>
    </r>
    <r>
      <rPr>
        <sz val="12"/>
        <rFont val="Arial"/>
        <family val="2"/>
      </rPr>
      <t>Data: 27/03/2017</t>
    </r>
  </si>
  <si>
    <t>Valores Realinhados</t>
  </si>
  <si>
    <t>R$ UNIT.</t>
  </si>
  <si>
    <t>Saldo após Construguerra Ltda - EPP</t>
  </si>
  <si>
    <t>PLANILHA DE MEDIÇÕES / PROPOSTA - TORRE FORTE E PAVIMENTAÇÃO LTDA - EPP</t>
  </si>
  <si>
    <t>VALOR EDITAL (R$)</t>
  </si>
  <si>
    <t>VALOR UNIT. (R$) TORRE FORTE</t>
  </si>
  <si>
    <t>TOTAL........................................................................................................................................................................................................................................................</t>
  </si>
  <si>
    <r>
      <t xml:space="preserve">1º MEDIÇÃO
</t>
    </r>
    <r>
      <rPr>
        <sz val="12"/>
        <rFont val="Arial"/>
        <family val="2"/>
      </rPr>
      <t>Data: 06/11/2017</t>
    </r>
  </si>
  <si>
    <t>,</t>
  </si>
  <si>
    <r>
      <t xml:space="preserve">3º MEDIÇÃO
</t>
    </r>
    <r>
      <rPr>
        <sz val="12"/>
        <rFont val="Arial"/>
        <family val="2"/>
      </rPr>
      <t>Data: ___/___/_____</t>
    </r>
  </si>
  <si>
    <r>
      <t xml:space="preserve">4º MEDIÇÃO
</t>
    </r>
    <r>
      <rPr>
        <sz val="12"/>
        <rFont val="Arial"/>
        <family val="2"/>
      </rPr>
      <t>Data: ___/___/_____</t>
    </r>
  </si>
  <si>
    <r>
      <t xml:space="preserve">5º MEDIÇÃO
</t>
    </r>
    <r>
      <rPr>
        <sz val="12"/>
        <rFont val="Arial"/>
        <family val="2"/>
      </rPr>
      <t>Data: ___/___/_____</t>
    </r>
  </si>
  <si>
    <r>
      <t xml:space="preserve">6º MEDIÇÃO
</t>
    </r>
    <r>
      <rPr>
        <sz val="12"/>
        <rFont val="Arial"/>
        <family val="2"/>
      </rPr>
      <t>Data: ___/___/_____</t>
    </r>
  </si>
  <si>
    <r>
      <t xml:space="preserve">7º MEDIÇÃO
</t>
    </r>
    <r>
      <rPr>
        <sz val="12"/>
        <rFont val="Arial"/>
        <family val="2"/>
      </rPr>
      <t>Data: ___/___/_____</t>
    </r>
  </si>
  <si>
    <r>
      <t xml:space="preserve">2º MEDIÇÃO
</t>
    </r>
    <r>
      <rPr>
        <sz val="12"/>
        <rFont val="Arial"/>
        <family val="2"/>
      </rPr>
      <t>Data: 13/07/2018</t>
    </r>
  </si>
  <si>
    <t>ACUMULADO MEDIDO</t>
  </si>
  <si>
    <t>SALDO CONTRATUAL</t>
  </si>
  <si>
    <t>REGISTRO,06 DE AGOSTO DE 2018</t>
  </si>
  <si>
    <r>
      <t xml:space="preserve">LOCAL: </t>
    </r>
    <r>
      <rPr>
        <sz val="12"/>
        <rFont val="Arial"/>
        <family val="2"/>
      </rPr>
      <t>RUA 02 Nº600 - BAIRRO ARAPONGAL - MUNICÍPIO: REGISTRO/SP CEP:11.900-000</t>
    </r>
    <r>
      <rPr>
        <b/>
        <sz val="12"/>
        <rFont val="Arial"/>
        <family val="2"/>
      </rPr>
      <t xml:space="preserve">
OBJETO: </t>
    </r>
    <r>
      <rPr>
        <sz val="12"/>
        <rFont val="Arial"/>
        <family val="2"/>
      </rPr>
      <t>Construção de Quadra Escolar coberta com vestiário, EMEB " Pedreira do Arapongal" - Tomada de preços nº 007/2017</t>
    </r>
  </si>
  <si>
    <t>TOTAL MEDIÇÕES TORRE FORTE</t>
  </si>
  <si>
    <t>TOTAL MEDIÇÕES CONSTRUGUERRA</t>
  </si>
  <si>
    <t>TOTAL CONTRATO:</t>
  </si>
  <si>
    <t>SERVIÇOS RESTANTES EM PLANILHA</t>
  </si>
  <si>
    <t>VALORES REALINHADOS</t>
  </si>
  <si>
    <t>SERVIÇOS RESTANTES EM PLANILHA - TOMADA DE PREÇOS N.007/2017</t>
  </si>
  <si>
    <t>SERVIÇO</t>
  </si>
  <si>
    <t>Descrição</t>
  </si>
  <si>
    <t>Mês/Ref.</t>
  </si>
  <si>
    <t>05.01.096</t>
  </si>
  <si>
    <t>PM-64 PORTA DE MADEIRA SARRAFEADA P/ PINT. C/ BAND. BAT. MAD. L=92CM INCLUSIVE REFORÇO DE FECHADURA</t>
  </si>
  <si>
    <t>Código</t>
  </si>
  <si>
    <t>Unidade</t>
  </si>
  <si>
    <t>Coeficiente</t>
  </si>
  <si>
    <t>Preço</t>
  </si>
  <si>
    <t>Sub Total</t>
  </si>
  <si>
    <t>CARPINTEIRO</t>
  </si>
  <si>
    <t>AJUDANTE DE CARPINTEIRO</t>
  </si>
  <si>
    <t>PEDREIRO</t>
  </si>
  <si>
    <t>SERVENTE</t>
  </si>
  <si>
    <t>SARRAFO APARELHADO 5X2,5CM G1-C4</t>
  </si>
  <si>
    <t>PARAFUSO AUTO-ATARRACHANTE 4,8X25MM</t>
  </si>
  <si>
    <t>PREGO</t>
  </si>
  <si>
    <t>PARAFUSO SEXT 5/16X1 3/4" C/ PORCA E ARRUELA PRES</t>
  </si>
  <si>
    <t>GUARNICAO DE MADEIRA 5CM PARA PORTAS G1-C4</t>
  </si>
  <si>
    <t>GUARNICAO DE MADEIRA 5CM G1-C4</t>
  </si>
  <si>
    <t>BATENTE DE MADEIRA 3,5X14CM VAO 50 A 90X210CM G1-C1</t>
  </si>
  <si>
    <t>PORTA SARRAF.SEMI OCA LISA P/ PINTURA 92X210CM G1-C1</t>
  </si>
  <si>
    <t>BANDEIRA P/ PORTA SARRAF.SEMI OCA LISA P/ PINTURA G1-C1</t>
  </si>
  <si>
    <t>DOBRADICA ACO CROM. C/PINO BOLAS ACO 3 1/2X3"</t>
  </si>
  <si>
    <t>REFORCO DE FECHADURA PARA PORTA (RP-02)</t>
  </si>
  <si>
    <t>CONJ. FECHADURA EXT. D=55MM C/ MACANETA E ROSETA</t>
  </si>
  <si>
    <t>Mão Obra:</t>
  </si>
  <si>
    <t>*LS:</t>
  </si>
  <si>
    <t>SubMO:</t>
  </si>
  <si>
    <t>Materiais:</t>
  </si>
  <si>
    <t>*BDI:</t>
  </si>
  <si>
    <t>TOTAL:</t>
  </si>
  <si>
    <t>Mão Obra – incluso Benefícios (C C T)</t>
  </si>
  <si>
    <t>®2016 - Fundação para o Desenvolvimento da Educação. Todos os direitos reservados.</t>
  </si>
  <si>
    <t xml:space="preserve">*BDI – Benefícios e Despesas Indiretas ----------- </t>
  </si>
  <si>
    <t xml:space="preserve">LS –Leis Sociais ---------------------------------------- </t>
  </si>
  <si>
    <t>MÃO DE OBRA</t>
  </si>
  <si>
    <t>MATERIAL</t>
  </si>
  <si>
    <t>Memória de Cálculo:</t>
  </si>
  <si>
    <t>Local</t>
  </si>
  <si>
    <t>Altura (m)</t>
  </si>
  <si>
    <t>Perimetro (m)</t>
  </si>
  <si>
    <t>Total (m2)</t>
  </si>
  <si>
    <t>Lavatório  Prefeito</t>
  </si>
  <si>
    <t>VS Prefeito</t>
  </si>
  <si>
    <t>Lavatório Cozinha</t>
  </si>
  <si>
    <t>VS Cozinha</t>
  </si>
  <si>
    <t>Lavatório Corredor 01</t>
  </si>
  <si>
    <t>VS Corredor 01</t>
  </si>
  <si>
    <t>Lavatório Corredor 02</t>
  </si>
  <si>
    <t>VS Corredor 02</t>
  </si>
  <si>
    <t>Total</t>
  </si>
  <si>
    <t>Comp. (m)</t>
  </si>
  <si>
    <t>Esp. (m)</t>
  </si>
  <si>
    <t>Total (m3)</t>
  </si>
  <si>
    <t>Lado externo - Atend. Público</t>
  </si>
  <si>
    <t>Quant. (unid.)</t>
  </si>
  <si>
    <t>Total (unid.)</t>
  </si>
  <si>
    <t>Divisória de atendimento do arquivo para o atendimento ao público.</t>
  </si>
  <si>
    <t xml:space="preserve">Quadros de elétrica e passagem no corredor </t>
  </si>
  <si>
    <t>Passagem entre Atend. Público e Controle Interno</t>
  </si>
  <si>
    <t>Largura (m)</t>
  </si>
  <si>
    <t>Comprimento (m)</t>
  </si>
  <si>
    <t>Convênio</t>
  </si>
  <si>
    <t>Reunião / Comunicação</t>
  </si>
  <si>
    <t>Arquivo</t>
  </si>
  <si>
    <t>Atend. Público</t>
  </si>
  <si>
    <t>Quant.</t>
  </si>
  <si>
    <t>Total (unid)</t>
  </si>
  <si>
    <t>Acesso entre Atend. Púb. E Cont. Int.</t>
  </si>
  <si>
    <t>Guarnição - Considerado medida estimada</t>
  </si>
  <si>
    <t>Baguete na parede do corredor e escada</t>
  </si>
  <si>
    <t>Quant. (unid)</t>
  </si>
  <si>
    <t>Caixas de concreto do forro</t>
  </si>
  <si>
    <t>Quant. (m)</t>
  </si>
  <si>
    <t>Total (m)</t>
  </si>
  <si>
    <t>Forro</t>
  </si>
  <si>
    <t>Contorno total do prédio</t>
  </si>
  <si>
    <t>Vezes</t>
  </si>
  <si>
    <t>Área sobre o forro</t>
  </si>
  <si>
    <t>Recepção do Gab. Prefeito</t>
  </si>
  <si>
    <t>Gabinete do Prefeito</t>
  </si>
  <si>
    <t>Recepção do Gabinete</t>
  </si>
  <si>
    <t>Extra</t>
  </si>
  <si>
    <t>PESO:</t>
  </si>
  <si>
    <t>1HORA = 0,125</t>
  </si>
  <si>
    <t>Tempo estimado</t>
  </si>
  <si>
    <t>Peso</t>
  </si>
  <si>
    <t>0,5HORA = 0,0625</t>
  </si>
  <si>
    <t>Quadro elétrico de sobrepor do corredor e tubulações de descida que vem do forro</t>
  </si>
  <si>
    <t>Ar condicionado de parede</t>
  </si>
  <si>
    <t>Suporte ar condicionado</t>
  </si>
  <si>
    <t>Canaleta Sistema x</t>
  </si>
  <si>
    <t>Perfilados</t>
  </si>
  <si>
    <t>Coef. Total da Verba - arrendonda p/ número inteiro</t>
  </si>
  <si>
    <t>Critério do cálculo do peso: 1 dia / 8 horas = 0,125 para cada 1 hora</t>
  </si>
  <si>
    <t>INSTALAÇÃO ELÉTRICA, TELEFONIA E LÓGICA</t>
  </si>
  <si>
    <t>LEVANTAMENTO FEITO PELO FERNANDO</t>
  </si>
  <si>
    <t>Quant. (un)</t>
  </si>
  <si>
    <t>Arquivo Convênio</t>
  </si>
  <si>
    <t>Cozinha</t>
  </si>
  <si>
    <t>Controle Interno</t>
  </si>
  <si>
    <t>Circulação</t>
  </si>
  <si>
    <t>Gabinete</t>
  </si>
  <si>
    <t>Escada</t>
  </si>
  <si>
    <t>Quadro 01 e Quadro 02</t>
  </si>
  <si>
    <t>Pontos</t>
  </si>
  <si>
    <t>metros/ponto</t>
  </si>
  <si>
    <t>Interruptor</t>
  </si>
  <si>
    <t>Pontos de tomada</t>
  </si>
  <si>
    <t>Circuito 08</t>
  </si>
  <si>
    <t>Circuito 15</t>
  </si>
  <si>
    <t>Circuito 18</t>
  </si>
  <si>
    <t>Tomadas</t>
  </si>
  <si>
    <t>Pernas</t>
  </si>
  <si>
    <t>Caixa de distribuição até pontos - 1 par</t>
  </si>
  <si>
    <r>
      <rPr>
        <sz val="10"/>
        <rFont val="Arial"/>
        <family val="2"/>
      </rPr>
      <t xml:space="preserve">CÓDIGO CPOS VERSÃO 170 - 01/07/2017 Com desoneração </t>
    </r>
    <r>
      <rPr>
        <b/>
        <sz val="11"/>
        <color theme="1"/>
        <rFont val="Calibri"/>
        <family val="2"/>
        <scheme val="minor"/>
      </rPr>
      <t xml:space="preserve">(LS 96,91% / BDI 0,00%)
</t>
    </r>
    <r>
      <rPr>
        <sz val="10"/>
        <rFont val="Arial"/>
        <family val="2"/>
      </rPr>
      <t xml:space="preserve">39.11.410 Cabo telefônico secundário de distribuição CTP-APL, com 20 pares de 0,65 mm, para rede externa m
B.01.000.010115 Eletricista h 0,1300
B.01.000.010116 Ajudante eletricista h 0,1300
P.10.000.050027 Cabo telefônico CTP-APL, 0,65mm - 20 pares, rede m 1,0200 6,89 3,87 </t>
    </r>
    <r>
      <rPr>
        <b/>
        <sz val="11"/>
        <color theme="1"/>
        <rFont val="Calibri"/>
        <family val="2"/>
        <scheme val="minor"/>
      </rPr>
      <t>10,76
10,87 com LS de 98,89% (FDE)</t>
    </r>
  </si>
  <si>
    <t>inserir valores aqui</t>
  </si>
  <si>
    <t>tirando LS da CPOS (96,91%)</t>
  </si>
  <si>
    <t>aplicando LS da FDE (98,89%)</t>
  </si>
  <si>
    <t>Comp (m)</t>
  </si>
  <si>
    <t>20 pares</t>
  </si>
  <si>
    <t>R$/m2</t>
  </si>
  <si>
    <t>BDI</t>
  </si>
  <si>
    <t>Total (R$)</t>
  </si>
  <si>
    <t>R$/MV - FDE</t>
  </si>
  <si>
    <t>Coef. da Verba</t>
  </si>
  <si>
    <r>
      <rPr>
        <sz val="10"/>
        <rFont val="Arial"/>
        <family val="2"/>
      </rPr>
      <t xml:space="preserve">CÓDIGO CPOS VERSÃO 170 - 01/07/2017 Com desoneração </t>
    </r>
    <r>
      <rPr>
        <b/>
        <sz val="11"/>
        <color theme="1"/>
        <rFont val="Calibri"/>
        <family val="2"/>
        <scheme val="minor"/>
      </rPr>
      <t xml:space="preserve">(LS 96,91% / BDI 0,00%)
</t>
    </r>
    <r>
      <rPr>
        <sz val="10"/>
        <rFont val="Arial"/>
        <family val="2"/>
      </rPr>
      <t>39.18.126 Cabo para rede 24 AWG com 4 pares, categoria 6 m
B.01.000.010115 Eletricista h 0,1100
B.01.000.010116 Ajudante eletricista h 0,1100
P.10.000.050033 Cabo para rede 24 AWG, com 4 pares, categoria 6, ref. 30050 fabricação Policon ou equivalente m 1,0200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>39.18.126 Cabo para rede 24 AWG com 4 pares, categoria 6 m 2,91 3,27</t>
    </r>
    <r>
      <rPr>
        <b/>
        <sz val="11"/>
        <color theme="1"/>
        <rFont val="Calibri"/>
        <family val="2"/>
        <scheme val="minor"/>
      </rPr>
      <t xml:space="preserve"> 6,18
6,24 com LS de 98,89% (FDE)</t>
    </r>
  </si>
  <si>
    <t>metragem / ponto</t>
  </si>
  <si>
    <t>Cabo de rede geral</t>
  </si>
  <si>
    <r>
      <rPr>
        <sz val="10"/>
        <rFont val="Arial"/>
        <family val="2"/>
      </rPr>
      <t>CÓDIGO CPOS VERSÃO 170 - 01/07/2017 Com desoneração</t>
    </r>
    <r>
      <rPr>
        <b/>
        <sz val="11"/>
        <color theme="1"/>
        <rFont val="Calibri"/>
        <family val="2"/>
        <scheme val="minor"/>
      </rPr>
      <t xml:space="preserve"> (LS 96,91% / BDI 0,00%)
</t>
    </r>
    <r>
      <rPr>
        <sz val="10"/>
        <rFont val="Arial"/>
        <family val="2"/>
      </rPr>
      <t xml:space="preserve">39.11.400 Cabo telefônico secundário de distribuição CTP-APL, com 10 pares de 0,65 mm, para rede externa m
B.01.000.010115 Eletricista h 0,1200
B.01.000.010116 Ajudante eletricista h 0,1200
P.10.000.050026 Cabo telefônico CTP-APL,0,65mm/10-Furukawa/Pirelli m 1,0200 4,41 3,57 </t>
    </r>
    <r>
      <rPr>
        <b/>
        <sz val="11"/>
        <color theme="1"/>
        <rFont val="Calibri"/>
        <family val="2"/>
        <scheme val="minor"/>
      </rPr>
      <t>7,98
8,06 com LS de 98,89% (FDE)</t>
    </r>
  </si>
  <si>
    <t>10 pares</t>
  </si>
  <si>
    <t>Coef. Total da Verba</t>
  </si>
  <si>
    <t>Na sala de Comunicação quadro de telefonia</t>
  </si>
  <si>
    <t>metragem</t>
  </si>
  <si>
    <t>pernas</t>
  </si>
  <si>
    <t>Fechamento do vão entre Atend. Púb. e Cont. Int.</t>
  </si>
  <si>
    <t>Fechamento dos vãos até o forro nos banheiros do Prefeito e Cozinha</t>
  </si>
  <si>
    <t>Caixa de distribuição até pontos</t>
  </si>
  <si>
    <t>Quadros Gerais</t>
  </si>
  <si>
    <t>Cabo para alimentar quadro 02</t>
  </si>
  <si>
    <t>Cabo do padrão para a caixa no pav. Superior</t>
  </si>
  <si>
    <t>Total (un)</t>
  </si>
  <si>
    <t>Quadro de distribuição 02 na sala da Comunicação</t>
  </si>
  <si>
    <t>INSTALAÇÃO HIDRÁULICA</t>
  </si>
  <si>
    <t>Apoio da Caixa d´água</t>
  </si>
  <si>
    <t>APARELHOS LOUÇAS E METAIS</t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</si>
  <si>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44.02.060 Tampo/bancada em granito com espessura de 3 cm m² 832,09 56,08 </t>
    </r>
    <r>
      <rPr>
        <b/>
        <sz val="11"/>
        <color theme="1"/>
        <rFont val="Calibri"/>
        <family val="2"/>
        <scheme val="minor"/>
      </rPr>
      <t>888,17</t>
    </r>
    <r>
      <rPr>
        <sz val="10"/>
        <rFont val="Arial"/>
        <family val="2"/>
      </rPr>
      <t xml:space="preserve">
44.02.060 Tampo/bancada em granito com espessura de 3 cm m²
B.01.000.010139 Pedreiro h 2,0000
B.01.000.010146 Servente h 2,0000
B.04.000.020503 Areia média lavada (a granel caçamba fechada) m³ 0,0500
B.02.000.020508 Cimento CPII-E-32 (sacos de 50 kg) kg 2,0000
K.02.000.065637 Tampo/bancada com frontão em granito com espessura de 3cm e furo para cuba simples, acabamento polido m² 1,0000</t>
    </r>
    <r>
      <rPr>
        <b/>
        <sz val="11"/>
        <color theme="1"/>
        <rFont val="Calibri"/>
        <family val="2"/>
        <scheme val="minor"/>
      </rPr>
      <t xml:space="preserve">
897,10 com LS de 98,89% (FDE)</t>
    </r>
  </si>
  <si>
    <t>Valor unitário</t>
  </si>
  <si>
    <t>Total (UN)</t>
  </si>
  <si>
    <t>Banheiro 01 e 02 (0,60x0,42cm)</t>
  </si>
  <si>
    <t>Banheiro - "Copa" (0,87x0,55cm)</t>
  </si>
  <si>
    <t>Banheiro - "Copa" (0,85x0,55cm)</t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</si>
  <si>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CPOS - Versão 170 Vigência: A partir de 01/07/17 (LS 96,91% / BDI 0,00%)
44.20.100 Engate flexível metálico DN= 1/2´ un
B.01.000.010101 Ajudante geral h 0,3000
O.12.000.066028 Ligação (engate) flexível metálico de 1/2´x 30cm / 40cm un 1,00
B.07.000.069552 Fita teflon de 18 mm m 0,5600
44.20.100 Engate flexível metálico DN= 1/2´ un 25,91 3,76 </t>
    </r>
    <r>
      <rPr>
        <b/>
        <sz val="11"/>
        <color theme="1"/>
        <rFont val="Calibri"/>
        <family val="2"/>
        <scheme val="minor"/>
      </rPr>
      <t xml:space="preserve">29,67 </t>
    </r>
    <r>
      <rPr>
        <sz val="10"/>
        <rFont val="Arial"/>
        <family val="2"/>
      </rPr>
      <t xml:space="preserve">
</t>
    </r>
    <r>
      <rPr>
        <b/>
        <sz val="11"/>
        <color theme="1"/>
        <rFont val="Calibri"/>
        <family val="2"/>
        <scheme val="minor"/>
      </rPr>
      <t>29,97 com LS de 98,89% (FDE)</t>
    </r>
  </si>
  <si>
    <t>Quant. (un.)</t>
  </si>
  <si>
    <t>Banheiros 01 e 02, "Copa" e Prefeito</t>
  </si>
  <si>
    <r>
      <t xml:space="preserve">CPOS - Versão 170 Vigência: A partir de 01/07/17 (LS 96,91% / BDI 0,00%)
</t>
    </r>
    <r>
      <rPr>
        <sz val="10"/>
        <rFont val="Arial"/>
        <family val="2"/>
      </rPr>
      <t>44.20.650 Válvula de metal cromado de 1´ un
B.01.000.010118 Encanador h 0,2000
B.01.000.010119 Ajudante de encanador h 0,2000
Válvula de metal cromado para lavatório com acabamento cromado de 1´, ref. VVL216 da Esteves; 1602C da un Deca ou equivalente
O.11.000.064044 1,0000
44.20.650 Válvula de metal cromado de 1´ un 26,16 6,24</t>
    </r>
    <r>
      <rPr>
        <b/>
        <sz val="11"/>
        <color theme="1"/>
        <rFont val="Calibri"/>
        <family val="2"/>
        <scheme val="minor"/>
      </rPr>
      <t xml:space="preserve"> 32,40
32,73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</si>
  <si>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44.20.240 Sifão plástico com copo, rígido, de 1´ x 1 1/2´ un
B.01.000.010118 Encanador h 0,4000
B.01.000.010119 Ajudante de encanador h 0,4000
44.20.240 Sifão plástico com copo, rígido, de 1´ x 1 1/2´ un 11,99 12,48 </t>
    </r>
    <r>
      <rPr>
        <b/>
        <sz val="11"/>
        <color theme="1"/>
        <rFont val="Calibri"/>
        <family val="2"/>
        <scheme val="minor"/>
      </rPr>
      <t>24,47
24,72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</si>
  <si>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 xml:space="preserve">44.03.590 Torneira de mesa para pia com bica móvel e arejador em latão fundido cromado un
B.01.000.010118 Encanador h 0,3000
B.01.000.010119 Ajudante de encanador h 0,5000
O.11.000.066059 Torneria de mesa (de metal) com bica móvel e arejador, de 1/2´ ou 3/4´, ref. Docol/00111506 ou equivalente un 1,0000
B.07.000.069552 Fita teflon de 18 mm m 0,2800
44.03.590 Torneira de mesa para pia com bica móvel e arejador em latão fundido cromado un 102,81 11,82 </t>
    </r>
    <r>
      <rPr>
        <b/>
        <sz val="11"/>
        <color theme="1"/>
        <rFont val="Calibri"/>
        <family val="2"/>
        <scheme val="minor"/>
      </rPr>
      <t>114,63
115,63 com LS de 98,89% (FDE)</t>
    </r>
  </si>
  <si>
    <t>Para uma melhor acabamento foi definido utilizar cuda de sobrepor com bancadas em granito. Os acessórios tais como, engate flexível, válvula em metal, sifão e torneira contemplam nas planilhas CPOS e Cuba de Sobrepor e Bancada foi solicitado orçamento externo.</t>
  </si>
  <si>
    <t>Cuba de Sobrepor (orçamento Almir)</t>
  </si>
  <si>
    <r>
      <t xml:space="preserve">CPOS - Versão 170 Vigência: A partir de 01/07/17 (LS 96,91% / BDI 0,00%)
</t>
    </r>
    <r>
      <rPr>
        <sz val="10"/>
        <rFont val="Arial"/>
        <family val="2"/>
      </rPr>
      <t>44.03.050 Dispenser papel higiênico em ABS para rolão 300 / 600 m, com visor un
B.01.000.010139 Pedreiro h 0,2500
O.12.000.092036 Dispenser papel higiênico em ABS para rolão 300/600m, com visor. Ref. Unik JSN, Trilha ou equivalente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 xml:space="preserve">44.03.050 Dispenser papel higiênico em ABS para rolão 300 / 600 m, com visor un 40,53 3,84 </t>
    </r>
    <r>
      <rPr>
        <b/>
        <sz val="11"/>
        <color theme="1"/>
        <rFont val="Calibri"/>
        <family val="2"/>
        <scheme val="minor"/>
      </rPr>
      <t>44,37
44,82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</si>
  <si>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>44.03.130 Saboneteira tipo dispenser, para refil de 800 ml un
B.01.000.010139 Pedreiro h 0,2500
O.12.000.065513 Saboneteira em ABS, tipo dispenser, para refil de 800ml, ref. Columbus SG 4000 ou equivalente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>4.03.130 Saboneteira tipo dispenser, para refil de 800 ml un 22,69 3,84</t>
    </r>
    <r>
      <rPr>
        <b/>
        <sz val="11"/>
        <color theme="1"/>
        <rFont val="Calibri"/>
        <family val="2"/>
        <scheme val="minor"/>
      </rPr>
      <t xml:space="preserve"> 26,53
26,80 com LS de 98,89% (FDE)</t>
    </r>
  </si>
  <si>
    <r>
      <t xml:space="preserve">CPOS - Versão 170 Vigência: A partir de 01/07/17 (LS 96,91% / BDI 0,00%)
</t>
    </r>
    <r>
      <rPr>
        <sz val="10"/>
        <rFont val="Arial"/>
        <family val="2"/>
      </rPr>
      <t>44.03.180 Dispenser toalheiro em ABS, para folhas un
B.01.000.010139 Pedreiro h 0,2500
O.12.000.092309 Toalheiro plástico em ABS branco tipo dispenser para papel un 1,0000</t>
    </r>
    <r>
      <rPr>
        <b/>
        <sz val="11"/>
        <color theme="1"/>
        <rFont val="Calibri"/>
        <family val="2"/>
        <scheme val="minor"/>
      </rPr>
      <t xml:space="preserve">
</t>
    </r>
    <r>
      <rPr>
        <sz val="10"/>
        <rFont val="Arial"/>
        <family val="2"/>
      </rPr>
      <t xml:space="preserve">44.03.180 Dispenser toalheiro em ABS, para folhas un 31,86 3,84 </t>
    </r>
    <r>
      <rPr>
        <b/>
        <sz val="11"/>
        <color theme="1"/>
        <rFont val="Calibri"/>
        <family val="2"/>
        <scheme val="minor"/>
      </rPr>
      <t>35,70
36,06 com LS de 98,89% (FDE)</t>
    </r>
  </si>
  <si>
    <t>REVESTIMENTO</t>
  </si>
  <si>
    <t>Fechamento dos vãos dos Ar Condicionados</t>
  </si>
  <si>
    <t>Fechamento dos vãos das janelas dos banheiros do corredor</t>
  </si>
  <si>
    <t>Fechamento dos vãos das janelas dos banheiros Prefeito e Cozinha</t>
  </si>
  <si>
    <t>Preenchimento das caixas de elétrica</t>
  </si>
  <si>
    <t>Circulação - rodapé</t>
  </si>
  <si>
    <t>Escada - espelho</t>
  </si>
  <si>
    <t>Escada - piso</t>
  </si>
  <si>
    <t>Escada - patamar</t>
  </si>
  <si>
    <t>Corrimão</t>
  </si>
  <si>
    <t>Guarda Corpo</t>
  </si>
  <si>
    <t>Escada - rodapé</t>
  </si>
  <si>
    <t>ALVENARIA E OUTROS ELEMENTOS DIVISÓRIOS</t>
  </si>
  <si>
    <t>Regularização para esquadramento das janelas (valor estimado)</t>
  </si>
  <si>
    <t>ESQUADRIAS E FERRAGENS</t>
  </si>
  <si>
    <t>Considerado medida estimada</t>
  </si>
  <si>
    <r>
      <t xml:space="preserve">CÓDIGO CPOS VERSÃO 170 - 01/07/2017 Com desoneração  (LS 96,91% / BDI 0,00%)
</t>
    </r>
    <r>
      <rPr>
        <sz val="10"/>
        <rFont val="Arial"/>
        <family val="2"/>
      </rPr>
      <t xml:space="preserve">26.01.230 Vidro fantasia de 3/4 mm m² Materia:52,50 M.O:18,35 </t>
    </r>
    <r>
      <rPr>
        <b/>
        <sz val="11"/>
        <color theme="1"/>
        <rFont val="Calibri"/>
        <family val="2"/>
        <scheme val="minor"/>
      </rPr>
      <t>Total:70,85</t>
    </r>
    <r>
      <rPr>
        <sz val="10"/>
        <rFont val="Arial"/>
        <family val="2"/>
      </rPr>
      <t xml:space="preserve">
26.01.230 Vidro fantasia de 3/4 mm m²
B.01.000.010186 Vidraceiro h 1,0000
H.07.000.037042 Vidro fantasia de 3/4mm m² 1,1000
B.02.000.037043 Massa para vidro comum branca e/ou cinza kg
</t>
    </r>
    <r>
      <rPr>
        <b/>
        <sz val="11"/>
        <color theme="1"/>
        <rFont val="Calibri"/>
        <family val="2"/>
        <scheme val="minor"/>
      </rPr>
      <t>71,56 com LS de 98,89% (FDE)</t>
    </r>
  </si>
  <si>
    <t>Será executado em vidro martelado conforme os existentes.</t>
  </si>
  <si>
    <t>DESCONTO DE VÃOS</t>
  </si>
  <si>
    <t>Lavatório Prefeito</t>
  </si>
  <si>
    <t>FORRO</t>
  </si>
  <si>
    <t>Área sobre o forro para manutenção</t>
  </si>
  <si>
    <t>SERVIÇOS COMPLEMENTARES</t>
  </si>
  <si>
    <t>Unid. (m)</t>
  </si>
  <si>
    <t>Entarugamento + Revestimento dos banheiros e escritório + Calhas + Dry Wall</t>
  </si>
  <si>
    <t>metros</t>
  </si>
  <si>
    <t>Andaime para serviços internos</t>
  </si>
  <si>
    <t>Área geral do pavimento superior</t>
  </si>
  <si>
    <t>Depósito</t>
  </si>
  <si>
    <t>Não tem serviços a receber</t>
  </si>
  <si>
    <t>Quant. Contratual</t>
  </si>
  <si>
    <t>Área (m2)</t>
  </si>
  <si>
    <t>Quant (unid.)</t>
  </si>
  <si>
    <t>Vestiário masculino</t>
  </si>
  <si>
    <t>Vestiário feminino</t>
  </si>
  <si>
    <t>Forma em madeira comum para fundação</t>
  </si>
  <si>
    <t>Chapisco</t>
  </si>
  <si>
    <t>33.06.020</t>
  </si>
  <si>
    <t>17.02.020</t>
  </si>
  <si>
    <t>09.01.020</t>
  </si>
  <si>
    <t>01.17.051</t>
  </si>
  <si>
    <t xml:space="preserve"> </t>
  </si>
  <si>
    <t>Roberto Francelino da Silva</t>
  </si>
  <si>
    <t>Secretario Municipal de Planejamento Urbano e Obras</t>
  </si>
  <si>
    <t>%</t>
  </si>
  <si>
    <t>l</t>
  </si>
  <si>
    <t>Projetos</t>
  </si>
  <si>
    <t>Projeto executivo de estrutura em formato A1</t>
  </si>
  <si>
    <t>Projeto executivo de arquitetura em formato A1</t>
  </si>
  <si>
    <t>01.17.031</t>
  </si>
  <si>
    <t>kg</t>
  </si>
  <si>
    <t>02.08.020</t>
  </si>
  <si>
    <t>ANEXO 13</t>
  </si>
  <si>
    <t>Prefeitura do Município de Registro</t>
  </si>
  <si>
    <t>Serviços Preliminares</t>
  </si>
  <si>
    <t>01.02.071</t>
  </si>
  <si>
    <t>Parecer técnico de fundações, contenções e recomendações gerais, para empreendimentos com área construída até 1.000 m²</t>
  </si>
  <si>
    <t>un</t>
  </si>
  <si>
    <t>tx</t>
  </si>
  <si>
    <t>m²</t>
  </si>
  <si>
    <t>01.21.010</t>
  </si>
  <si>
    <t>Taxa de mobilização e desmobilização de equipamentos para execução de sondagem</t>
  </si>
  <si>
    <t>01.21.110</t>
  </si>
  <si>
    <t>Sondagem do terreno à percussão (mínimo de 30 m)</t>
  </si>
  <si>
    <t>m³</t>
  </si>
  <si>
    <t>h</t>
  </si>
  <si>
    <t>02.01.180</t>
  </si>
  <si>
    <t>Banheiro químico modelo Standard, com manutenção conforme exigências da CETESB</t>
  </si>
  <si>
    <t>unxmês</t>
  </si>
  <si>
    <t>02.03.120</t>
  </si>
  <si>
    <t>Tapume fixo para fechamento de áreas, com portão</t>
  </si>
  <si>
    <t>Placa de identificação para obra</t>
  </si>
  <si>
    <t>02.09.030</t>
  </si>
  <si>
    <t>Limpeza manual do terreno, inclusive troncos até 5 cm de diâmetro, com caminhão à disposição dentro da obra, até o raio de 1 km</t>
  </si>
  <si>
    <t>02.10.020</t>
  </si>
  <si>
    <t>Locação de obra de edificação</t>
  </si>
  <si>
    <t>04.09.100</t>
  </si>
  <si>
    <t>Retirada de guarda-corpo ou gradil em geral</t>
  </si>
  <si>
    <t>04.40.030</t>
  </si>
  <si>
    <t>Retirada manual de guia pré-moldada, inclusive limpeza e empilhamento</t>
  </si>
  <si>
    <t>06.01.040</t>
  </si>
  <si>
    <t>Escavação manual em solo brejoso em campo aberto</t>
  </si>
  <si>
    <t>07.12.020</t>
  </si>
  <si>
    <t>Compactação de aterro mecanizado mínimo de 95% PN, sem fornecimento de solo em campo aberto</t>
  </si>
  <si>
    <t>09.01.030</t>
  </si>
  <si>
    <t>Forma em madeira comum para estrutura</t>
  </si>
  <si>
    <t>10.01.040</t>
  </si>
  <si>
    <t>Armadura em barra de aço CA-50 (A ou B) fyk = 500 MPa</t>
  </si>
  <si>
    <t>11.01.130</t>
  </si>
  <si>
    <t>Concreto usinado, fck = 25 MPa</t>
  </si>
  <si>
    <t>11.01.320</t>
  </si>
  <si>
    <t>Concreto usinado, fck = 30 MPa - para bombeamento</t>
  </si>
  <si>
    <t>11.16.040</t>
  </si>
  <si>
    <t>Lançamento e adensamento de concreto ou massa em fundação</t>
  </si>
  <si>
    <t>11.16.080</t>
  </si>
  <si>
    <t>Lançamento e adensamento de concreto ou massa por bombeamento</t>
  </si>
  <si>
    <t>11.18.040</t>
  </si>
  <si>
    <t>Lastro de pedra britada</t>
  </si>
  <si>
    <t>11.18.140</t>
  </si>
  <si>
    <t>Lastro e/ou fundação em rachão mecanizado</t>
  </si>
  <si>
    <t>12.01.020</t>
  </si>
  <si>
    <t>Broca em concreto armado diâmetro de 20 cm - completa</t>
  </si>
  <si>
    <t>12.04.010</t>
  </si>
  <si>
    <t>Taxa de mobilização e desmobilização de equipamentos para execução de estaca pré-moldada</t>
  </si>
  <si>
    <t>12.04.040</t>
  </si>
  <si>
    <t>Estaca pré-moldada de concreto até 40 t</t>
  </si>
  <si>
    <t>14.11.261</t>
  </si>
  <si>
    <t>Alvenaria de bloco de concreto estrutural 14 x 19 x 39 cm - classe A</t>
  </si>
  <si>
    <t>15.03.131</t>
  </si>
  <si>
    <t>Fornecimento e montagem de estrutura em aço ASTM-A572 Grau 50, sem pintura</t>
  </si>
  <si>
    <t>17.02.120</t>
  </si>
  <si>
    <t>Emboço comum</t>
  </si>
  <si>
    <t>20.03.010</t>
  </si>
  <si>
    <t>Soalho em tábua de madeira aparelhada</t>
  </si>
  <si>
    <t>24.03.040</t>
  </si>
  <si>
    <t>Guarda-corpo tubular com tela em aço galvanizado, diâmetro de 1 1/2´</t>
  </si>
  <si>
    <t>33.05.010</t>
  </si>
  <si>
    <t>Verniz fungicida para madeira</t>
  </si>
  <si>
    <t>Acrílico para quadras e pisos cimentados</t>
  </si>
  <si>
    <t>33.07.140</t>
  </si>
  <si>
    <t>Pintura com esmalte alquídico em estrutura metálica</t>
  </si>
  <si>
    <t>33.10.050</t>
  </si>
  <si>
    <t>Tinta acrílica em massa, inclusive preparo</t>
  </si>
  <si>
    <t>34.02.080</t>
  </si>
  <si>
    <t>Plantio de grama São Carlos em placas (jardins e canteiros)</t>
  </si>
  <si>
    <t>38.01.140</t>
  </si>
  <si>
    <t>Eletroduto de PVC rígido roscável de 2 1/2´ - com acessórios</t>
  </si>
  <si>
    <t>39.03.178</t>
  </si>
  <si>
    <t>Cabo de cobre de 6 mm², isolamento 0,6/1 kV - isolação em PVC 70°C</t>
  </si>
  <si>
    <t>40.02.620</t>
  </si>
  <si>
    <t>Caixa de passagem em alumínio fundido à prova de tempo, 300 x 300 mm</t>
  </si>
  <si>
    <t>40.06.140</t>
  </si>
  <si>
    <t>Condulete metálico de 2 1/2´</t>
  </si>
  <si>
    <t>40.11.010</t>
  </si>
  <si>
    <t>Relé fotoelétrico 50/60 Hz, 110/220 V, 1200 VA, completo</t>
  </si>
  <si>
    <t>41.10.500</t>
  </si>
  <si>
    <t>Poste telecônico reto em aço SAE 1010/1020 galvanizado a fogo, altura de 4,00 m</t>
  </si>
  <si>
    <t>41.11.721</t>
  </si>
  <si>
    <t>Luminária LED retangular para poste de 6250 até 6674 lm, eficiência mínima 113 lm/W</t>
  </si>
  <si>
    <t>54.01.220</t>
  </si>
  <si>
    <t>Base de bica corrida</t>
  </si>
  <si>
    <t>Instalação Elétrica</t>
  </si>
  <si>
    <t>Cronograma (Obras  com parcelas – 1ª parcela 20% do valor do Estado)</t>
  </si>
  <si>
    <r>
      <rPr>
        <b/>
        <sz val="18"/>
        <rFont val="Times New Roman"/>
        <family val="1"/>
      </rPr>
      <t>GOVERNO DO ESTADO DE SÃO PAULO</t>
    </r>
    <r>
      <rPr>
        <sz val="14"/>
        <rFont val="Times New Roman"/>
        <family val="1"/>
      </rPr>
      <t xml:space="preserve">
SECRETARIA DE DESENVOLVIMENTO REGIONAL
SUBSECRETARIA DE CONVÊNIOS COM MUNICÍPIOS E ENTIDADES NÃO GOVERNAMENTAIS</t>
    </r>
  </si>
  <si>
    <t>MUNICÍPIO</t>
  </si>
  <si>
    <t>DATA BASE</t>
  </si>
  <si>
    <t>Registro SP</t>
  </si>
  <si>
    <t>PRAZO PROPOSTO</t>
  </si>
  <si>
    <t>INÍCIO: Data da assinatura do convênio</t>
  </si>
  <si>
    <t>FINAL:  720 dias a partir da data da assinatura do convênio.</t>
  </si>
  <si>
    <t>SERVIÇOS</t>
  </si>
  <si>
    <t>1a. ETAPA</t>
  </si>
  <si>
    <t>2a. ETAPA</t>
  </si>
  <si>
    <t>3a. ETAPA</t>
  </si>
  <si>
    <r>
      <t xml:space="preserve">PERÍODO: </t>
    </r>
    <r>
      <rPr>
        <b/>
        <sz val="12"/>
        <color rgb="FFFF0000"/>
        <rFont val="Times New Roman"/>
        <family val="1"/>
      </rPr>
      <t>240</t>
    </r>
    <r>
      <rPr>
        <b/>
        <sz val="12"/>
        <color indexed="12"/>
        <rFont val="Times New Roman"/>
        <family val="1"/>
      </rPr>
      <t xml:space="preserve"> </t>
    </r>
    <r>
      <rPr>
        <b/>
        <sz val="12"/>
        <rFont val="Times New Roman"/>
        <family val="1"/>
      </rPr>
      <t>dias</t>
    </r>
  </si>
  <si>
    <r>
      <t xml:space="preserve">Prazo de liberação: em </t>
    </r>
    <r>
      <rPr>
        <b/>
        <sz val="11"/>
        <color rgb="FFFF0000"/>
        <rFont val="Times New Roman"/>
        <family val="1"/>
      </rPr>
      <t>30</t>
    </r>
    <r>
      <rPr>
        <b/>
        <sz val="11"/>
        <rFont val="Times New Roman"/>
        <family val="1"/>
      </rPr>
      <t xml:space="preserve"> dias após a expedição da ordem de serviço</t>
    </r>
  </si>
  <si>
    <r>
      <t xml:space="preserve">PRAZO DE   EXECUÇÃO
</t>
    </r>
    <r>
      <rPr>
        <b/>
        <sz val="11"/>
        <color rgb="FFFF0000"/>
        <rFont val="Times New Roman"/>
        <family val="1"/>
      </rPr>
      <t xml:space="preserve">210 </t>
    </r>
    <r>
      <rPr>
        <b/>
        <sz val="11"/>
        <rFont val="Times New Roman"/>
        <family val="1"/>
      </rPr>
      <t>DIAS</t>
    </r>
  </si>
  <si>
    <t>R$</t>
  </si>
  <si>
    <t>RECURSOS ESTADUAIS</t>
  </si>
  <si>
    <t>RECURSOS PRÓPRIOS DO MUNICIPIO</t>
  </si>
  <si>
    <t xml:space="preserve">T O T A L </t>
  </si>
  <si>
    <t>ASSINATURA: _______________________</t>
  </si>
  <si>
    <t>Responsável Técnico</t>
  </si>
  <si>
    <t>Arquiteta Emelly Lima Lobo</t>
  </si>
  <si>
    <t>2.1.1</t>
  </si>
  <si>
    <t>2.1.2</t>
  </si>
  <si>
    <t>2.1.3</t>
  </si>
  <si>
    <t>2.1.4</t>
  </si>
  <si>
    <t>2.1.5</t>
  </si>
  <si>
    <t>2.1.6</t>
  </si>
  <si>
    <t>CPOS: 177  
SINAPI: Data de Referência: 14/09/2019</t>
  </si>
  <si>
    <t>OBRA: CONSTRUÇÃO DE TEATRO MUNICIPAL</t>
  </si>
  <si>
    <t>Eng. Luiz Gustavo Rapini</t>
  </si>
  <si>
    <t>CREA: 5061040422</t>
  </si>
  <si>
    <t>CAU: A63984-2</t>
  </si>
  <si>
    <t>COMPOSIÇÃO DO BDI (acórdão 2622/2013-TCU-Plenário)</t>
  </si>
  <si>
    <t>ITENS</t>
  </si>
  <si>
    <t>AC</t>
  </si>
  <si>
    <t>Administraçao central</t>
  </si>
  <si>
    <t>S + G</t>
  </si>
  <si>
    <t>Seguros + Garantias</t>
  </si>
  <si>
    <t xml:space="preserve">R </t>
  </si>
  <si>
    <t>Riscos</t>
  </si>
  <si>
    <t>DF</t>
  </si>
  <si>
    <t>Despesas Financeiras</t>
  </si>
  <si>
    <t>Lucro/Remuneração</t>
  </si>
  <si>
    <t>Impostos/tributos</t>
  </si>
  <si>
    <t>PIS</t>
  </si>
  <si>
    <t>COFINS</t>
  </si>
  <si>
    <t>ISS</t>
  </si>
  <si>
    <t>Contribuição Previdenciaria</t>
  </si>
  <si>
    <t>Taxa do BDI  (%)</t>
  </si>
  <si>
    <t>Fórmula usada no cálculo do BDI ou LDI (acórdão 2622/2013-TCU-Plenário):</t>
  </si>
  <si>
    <t>Onde:</t>
  </si>
  <si>
    <t>AC: taxa de administração central;</t>
  </si>
  <si>
    <t>S: taxa de seguros;</t>
  </si>
  <si>
    <t>R: taxa de riscos;</t>
  </si>
  <si>
    <t>G: taxa de garantias;</t>
  </si>
  <si>
    <t>DF: taxa de despesas financeiras;</t>
  </si>
  <si>
    <t>L: taxa de lucro/remuneração;</t>
  </si>
  <si>
    <t>I: taxa de incidência de impostos (PIS, COFINS, ISS e Contribuição Previdenciária).</t>
  </si>
  <si>
    <t>Observação:Para orçamentos considerando a Desoneração Fiscal deverá ser somada a alíquota de 2% referente a Contibuição Previdenciária no item impostos.</t>
  </si>
  <si>
    <t>Total Geral dos Serviços Sem B.D.I</t>
  </si>
  <si>
    <t>BDI:</t>
  </si>
  <si>
    <t>Total Geral dos Serviços Com B.D.I</t>
  </si>
  <si>
    <t>Item</t>
  </si>
  <si>
    <t>Base Serviços</t>
  </si>
  <si>
    <t>Códigos Serviços</t>
  </si>
  <si>
    <t>Descrição dos Serviços</t>
  </si>
  <si>
    <t>Unid.</t>
  </si>
  <si>
    <t>Preço Unitário R$</t>
  </si>
  <si>
    <t>Valor Total R$</t>
  </si>
  <si>
    <t>Equipamentos</t>
  </si>
  <si>
    <t>Guindaste Hidráulico Autopropelido, com lança telescópica 40m, capacidade máxima 60T, potência 260KW</t>
  </si>
  <si>
    <t>Subtotal - Serviços Preliminares</t>
  </si>
  <si>
    <t>Subtotal - Execução do Pier</t>
  </si>
  <si>
    <t>2.1</t>
  </si>
  <si>
    <t>Execução do Pier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</si>
  <si>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</si>
  <si>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</si>
  <si>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</si>
  <si>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</si>
  <si>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</si>
  <si>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</si>
  <si>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</si>
  <si>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</si>
  <si>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</si>
  <si>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</si>
  <si>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</si>
  <si>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2.3.1</t>
  </si>
  <si>
    <t>2.3.2</t>
  </si>
  <si>
    <t>2.3.3</t>
  </si>
  <si>
    <t>2.3.4</t>
  </si>
  <si>
    <t>2.3.5</t>
  </si>
  <si>
    <t>2.3.6</t>
  </si>
  <si>
    <t>2.4.1</t>
  </si>
  <si>
    <t>2.4.2</t>
  </si>
  <si>
    <t>2.5</t>
  </si>
  <si>
    <t>2.5.1</t>
  </si>
  <si>
    <t>3.5</t>
  </si>
  <si>
    <t>3.6</t>
  </si>
  <si>
    <t>3.7</t>
  </si>
  <si>
    <t>3.8</t>
  </si>
  <si>
    <t>3.9</t>
  </si>
  <si>
    <t>Execução da Rampa</t>
  </si>
  <si>
    <t>3.10</t>
  </si>
  <si>
    <t>3.11</t>
  </si>
  <si>
    <t>4.9</t>
  </si>
  <si>
    <t>4.10</t>
  </si>
  <si>
    <t>4.11</t>
  </si>
  <si>
    <t>4.12</t>
  </si>
  <si>
    <t>4.13</t>
  </si>
  <si>
    <t>3.12</t>
  </si>
  <si>
    <t>3.13</t>
  </si>
  <si>
    <t>Execução da complementação da Escada</t>
  </si>
  <si>
    <t>4.14</t>
  </si>
  <si>
    <t>4.15</t>
  </si>
  <si>
    <t>Guarda Corpo de aço galvanizado de 1,10m, montantes tubulares de 1.1/4, espaçadores de 1,20m, travessa superior de 1.1/2", gradil formado por tubos horizontais de de 1" e verticais de 3/4", ficaxado com chumbador mecânico. AF_04/2019_P</t>
  </si>
  <si>
    <t>Serviços Complementares</t>
  </si>
  <si>
    <t>16.80.097</t>
  </si>
  <si>
    <t>unid.</t>
  </si>
  <si>
    <t>Caçamba de 4m3 para retirada de entulho</t>
  </si>
  <si>
    <t>3.14</t>
  </si>
  <si>
    <t>4.16</t>
  </si>
  <si>
    <t>4.17</t>
  </si>
  <si>
    <t>2.1.7</t>
  </si>
  <si>
    <t>3.15</t>
  </si>
  <si>
    <t>DEMONSTRATIVO DE COMPOSIÇÃO DO BDI (acórdão 2622/2013-TCU-Plenário)</t>
  </si>
  <si>
    <t>Objeto</t>
  </si>
  <si>
    <t>Endereço:</t>
  </si>
  <si>
    <t>Município:</t>
  </si>
  <si>
    <t>Observação:Para orçamentos considerando a Desoneração Fiscal deverá ser somada a alíquota de 4,50% referente a Contibuição Previdenciária no item impostos.</t>
  </si>
  <si>
    <t>Programa:</t>
  </si>
  <si>
    <t>Processo:</t>
  </si>
  <si>
    <t>Seguros e Garantia</t>
  </si>
  <si>
    <t>08.01.001</t>
  </si>
  <si>
    <t>Abrigo de cavalete de 3/4" completo 85X65X30cm</t>
  </si>
  <si>
    <t>Prefeito Municipal de Registro / SP</t>
  </si>
  <si>
    <t>Responsável Técnico Luiz Gustavo Rapini</t>
  </si>
  <si>
    <t>CREA 5061040422</t>
  </si>
  <si>
    <t>ART ________________________________</t>
  </si>
  <si>
    <r>
      <t xml:space="preserve">Declaro para os devidos fins e sob as penas da Lei, que execução da obra </t>
    </r>
    <r>
      <rPr>
        <b/>
        <sz val="18"/>
        <color rgb="FFFF0000"/>
        <rFont val="Arial"/>
        <family val="2"/>
      </rPr>
      <t>(descrever objeto e endereço, conforme aprovação no COC)</t>
    </r>
    <r>
      <rPr>
        <sz val="18"/>
        <color theme="1"/>
        <rFont val="Arial"/>
        <family val="2"/>
      </rPr>
      <t xml:space="preserve"> a ser realizada com os recursos dessa Secretaria de Turismo será por regime de empreitada por </t>
    </r>
    <r>
      <rPr>
        <b/>
        <sz val="18"/>
        <color rgb="FFFF0000"/>
        <rFont val="Arial"/>
        <family val="2"/>
      </rPr>
      <t xml:space="preserve">(PREÇO UNITÁRIO / GLOBAL) </t>
    </r>
    <r>
      <rPr>
        <sz val="18"/>
        <color theme="1"/>
        <rFont val="Arial"/>
        <family val="2"/>
      </rPr>
      <t xml:space="preserve">e por forma de execução </t>
    </r>
    <r>
      <rPr>
        <b/>
        <sz val="18"/>
        <color rgb="FFFF0000"/>
        <rFont val="Arial"/>
        <family val="2"/>
      </rPr>
      <t>(DIRETA / INDIRETA).</t>
    </r>
  </si>
  <si>
    <r>
      <t>Declaração de Regime e Forma de Execução</t>
    </r>
    <r>
      <rPr>
        <sz val="20"/>
        <color theme="1"/>
        <rFont val="Arial"/>
        <family val="2"/>
      </rPr>
      <t xml:space="preserve"> (Anexo13)</t>
    </r>
  </si>
  <si>
    <t>2.4.3</t>
  </si>
  <si>
    <t>Registro, 22 de janeiro de 2020.</t>
  </si>
  <si>
    <t>1.3</t>
  </si>
  <si>
    <t>1.4</t>
  </si>
  <si>
    <t>1.5</t>
  </si>
  <si>
    <t>1.6</t>
  </si>
  <si>
    <t>1.7</t>
  </si>
  <si>
    <t>Super Estrutura (a partir das vigas de travamento)</t>
  </si>
  <si>
    <t>Infra Estrutura (estacas / blocos / colunas)</t>
  </si>
  <si>
    <t>Subtotal - Serviços Complementares</t>
  </si>
  <si>
    <t>Subtotal - Execução da complementação da Escada</t>
  </si>
  <si>
    <t>Subtotal - Execução da Rampa</t>
  </si>
  <si>
    <t>2.3.7</t>
  </si>
  <si>
    <t>ART: 28027230200101063</t>
  </si>
  <si>
    <r>
      <t xml:space="preserve">Obra: </t>
    </r>
    <r>
      <rPr>
        <sz val="14"/>
        <color theme="1"/>
        <rFont val="Arial"/>
        <family val="2"/>
      </rPr>
      <t>Construção de PIER</t>
    </r>
  </si>
  <si>
    <t>Valor   Obra:</t>
  </si>
  <si>
    <t>Prazo Obra:</t>
  </si>
  <si>
    <t>Data Edição:</t>
  </si>
  <si>
    <t>5 meses</t>
  </si>
  <si>
    <r>
      <t>Local:</t>
    </r>
    <r>
      <rPr>
        <sz val="14"/>
        <color theme="1"/>
        <rFont val="Arial"/>
        <family val="2"/>
      </rPr>
      <t xml:space="preserve"> Rua Miguel Aby Azar com Rua Iolanda, Bairro: Centro, Município: Registro/SP CEP 11900-000</t>
    </r>
  </si>
  <si>
    <r>
      <t xml:space="preserve">Base: CPOS: </t>
    </r>
    <r>
      <rPr>
        <sz val="14"/>
        <color theme="1"/>
        <rFont val="Arial"/>
        <family val="2"/>
      </rPr>
      <t xml:space="preserve">Vigência a partir de 01/11/2019; </t>
    </r>
    <r>
      <rPr>
        <b/>
        <sz val="14"/>
        <color theme="1"/>
        <rFont val="Arial"/>
        <family val="2"/>
      </rPr>
      <t xml:space="preserve">FDE: </t>
    </r>
    <r>
      <rPr>
        <sz val="14"/>
        <color theme="1"/>
        <rFont val="Arial"/>
        <family val="2"/>
      </rPr>
      <t>Data Base em 10/2019;</t>
    </r>
    <r>
      <rPr>
        <b/>
        <sz val="14"/>
        <color theme="1"/>
        <rFont val="Arial"/>
        <family val="2"/>
      </rPr>
      <t xml:space="preserve"> SINAPI:</t>
    </r>
    <r>
      <rPr>
        <sz val="14"/>
        <color theme="1"/>
        <rFont val="Arial"/>
        <family val="2"/>
      </rPr>
      <t xml:space="preserve"> Data referência técnica em  15/11/2019</t>
    </r>
  </si>
</sst>
</file>

<file path=xl/styles.xml><?xml version="1.0" encoding="utf-8"?>
<styleSheet xmlns="http://schemas.openxmlformats.org/spreadsheetml/2006/main">
  <numFmts count="18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_(&quot;R$&quot;* #,##0.00_);_(&quot;R$&quot;* \(#,##0.00\);_(&quot;R$&quot;* &quot;-&quot;??_);_(@_)"/>
    <numFmt numFmtId="166" formatCode="00\.00\.00"/>
    <numFmt numFmtId="167" formatCode="0.00;[Red]0.00"/>
    <numFmt numFmtId="168" formatCode="#,##0.0000"/>
    <numFmt numFmtId="169" formatCode="0;[Red]0"/>
    <numFmt numFmtId="170" formatCode="#,##0.00;[Red]#,##0.00"/>
    <numFmt numFmtId="171" formatCode="#,##0.000"/>
    <numFmt numFmtId="172" formatCode="00\-00\-00"/>
    <numFmt numFmtId="173" formatCode="&quot;R$&quot;\ #,##0.00"/>
    <numFmt numFmtId="174" formatCode="0.0000"/>
    <numFmt numFmtId="175" formatCode="_-* #,##0.000_-;\-* #,##0.000_-;_-* &quot;-&quot;??_-;_-@_-"/>
    <numFmt numFmtId="176" formatCode="_-* #,##0.0000_-;\-* #,##0.0000_-;_-* &quot;-&quot;??_-;_-@_-"/>
    <numFmt numFmtId="177" formatCode="0.000"/>
    <numFmt numFmtId="178" formatCode="_-* #,##0.000000_-;\-* #,##0.000000_-;_-* &quot;-&quot;??_-;_-@_-"/>
  </numFmts>
  <fonts count="15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4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b/>
      <sz val="8"/>
      <name val="Times New Roman"/>
      <family val="1"/>
    </font>
    <font>
      <b/>
      <u/>
      <sz val="10"/>
      <name val="Times New Roman"/>
      <family val="1"/>
    </font>
    <font>
      <b/>
      <sz val="10"/>
      <name val="Times New Roman"/>
      <family val="1"/>
    </font>
    <font>
      <b/>
      <u/>
      <sz val="8"/>
      <name val="Times New Roman"/>
      <family val="1"/>
    </font>
    <font>
      <b/>
      <sz val="9"/>
      <name val="Times New Roman"/>
      <family val="1"/>
    </font>
    <font>
      <b/>
      <i/>
      <u/>
      <sz val="10"/>
      <name val="Times New Roman"/>
      <family val="1"/>
    </font>
    <font>
      <sz val="8"/>
      <color indexed="10"/>
      <name val="Tahoma"/>
      <family val="2"/>
    </font>
    <font>
      <sz val="10"/>
      <name val="Calibri"/>
      <family val="2"/>
    </font>
    <font>
      <b/>
      <sz val="10"/>
      <name val="Calibri"/>
      <family val="2"/>
    </font>
    <font>
      <b/>
      <i/>
      <u/>
      <sz val="10"/>
      <name val="Times"/>
      <family val="1"/>
    </font>
    <font>
      <b/>
      <u/>
      <sz val="12"/>
      <name val="Times New Roman"/>
      <family val="1"/>
    </font>
    <font>
      <b/>
      <u/>
      <sz val="10"/>
      <name val="Calibri"/>
      <family val="2"/>
    </font>
    <font>
      <b/>
      <sz val="9"/>
      <name val="Calibri"/>
      <family val="2"/>
    </font>
    <font>
      <b/>
      <sz val="8"/>
      <name val="Calibri"/>
      <family val="2"/>
    </font>
    <font>
      <b/>
      <sz val="8"/>
      <color indexed="10"/>
      <name val="Tahoma"/>
      <family val="2"/>
    </font>
    <font>
      <sz val="8"/>
      <name val="Tahoma"/>
      <family val="2"/>
    </font>
    <font>
      <b/>
      <sz val="8"/>
      <name val="Tahoma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sz val="10"/>
      <name val="Times New Roman"/>
      <family val="1"/>
    </font>
    <font>
      <b/>
      <sz val="12"/>
      <name val="Tahoma"/>
      <family val="2"/>
    </font>
    <font>
      <b/>
      <u/>
      <sz val="10"/>
      <name val="Arial"/>
      <family val="2"/>
    </font>
    <font>
      <b/>
      <sz val="14"/>
      <name val="Arial"/>
      <family val="2"/>
    </font>
    <font>
      <b/>
      <u/>
      <sz val="11"/>
      <name val="Arial"/>
      <family val="2"/>
    </font>
    <font>
      <b/>
      <sz val="10.5"/>
      <name val="Arial"/>
      <family val="2"/>
    </font>
    <font>
      <sz val="11"/>
      <name val="Times New Roman"/>
      <family val="1"/>
    </font>
    <font>
      <sz val="10"/>
      <color indexed="8"/>
      <name val="Arial"/>
      <family val="2"/>
    </font>
    <font>
      <b/>
      <sz val="9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8"/>
      <color theme="1"/>
      <name val="Times New Roman"/>
      <family val="1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Tahoma"/>
      <family val="2"/>
    </font>
    <font>
      <b/>
      <u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FF0000"/>
      <name val="Calibri"/>
      <family val="2"/>
    </font>
    <font>
      <sz val="8"/>
      <color rgb="FFFF0000"/>
      <name val="Tahoma"/>
      <family val="2"/>
    </font>
    <font>
      <sz val="8"/>
      <color rgb="FF0070C0"/>
      <name val="Tahoma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000000"/>
      <name val="Arial"/>
      <family val="2"/>
    </font>
    <font>
      <b/>
      <u/>
      <sz val="11"/>
      <color theme="1"/>
      <name val="Arial"/>
      <family val="2"/>
    </font>
    <font>
      <b/>
      <sz val="12"/>
      <name val="Arial"/>
      <family val="2"/>
    </font>
    <font>
      <b/>
      <u/>
      <sz val="12"/>
      <color theme="1"/>
      <name val="Arial"/>
      <family val="2"/>
    </font>
    <font>
      <b/>
      <u/>
      <sz val="12"/>
      <name val="Arial"/>
      <family val="2"/>
    </font>
    <font>
      <b/>
      <sz val="12"/>
      <color theme="1"/>
      <name val="Arial"/>
      <family val="2"/>
    </font>
    <font>
      <b/>
      <sz val="18"/>
      <name val="Arial"/>
      <family val="2"/>
    </font>
    <font>
      <vertAlign val="superscript"/>
      <sz val="12"/>
      <color theme="1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12"/>
      <color theme="0"/>
      <name val="Arial"/>
      <family val="2"/>
    </font>
    <font>
      <b/>
      <sz val="16"/>
      <name val="Arial"/>
      <family val="2"/>
    </font>
    <font>
      <b/>
      <sz val="16"/>
      <color rgb="FFFF0000"/>
      <name val="Arial"/>
      <family val="2"/>
    </font>
    <font>
      <b/>
      <sz val="11"/>
      <color rgb="FFFF0000"/>
      <name val="Arial"/>
      <family val="2"/>
    </font>
    <font>
      <sz val="10"/>
      <color rgb="FFFF0000"/>
      <name val="Arial"/>
      <family val="2"/>
    </font>
    <font>
      <b/>
      <sz val="9"/>
      <color rgb="FFFF0000"/>
      <name val="Arial"/>
      <family val="2"/>
    </font>
    <font>
      <sz val="11"/>
      <color rgb="FFFF0000"/>
      <name val="Arial"/>
      <family val="2"/>
    </font>
    <font>
      <sz val="14"/>
      <color rgb="FFFF0000"/>
      <name val="Arial"/>
      <family val="2"/>
    </font>
    <font>
      <b/>
      <sz val="14"/>
      <color rgb="FFFF0000"/>
      <name val="Arial"/>
      <family val="2"/>
    </font>
    <font>
      <sz val="11"/>
      <color rgb="FF333333"/>
      <name val="Arial"/>
      <family val="2"/>
    </font>
    <font>
      <b/>
      <sz val="10"/>
      <color rgb="FF000000"/>
      <name val="Arial"/>
      <family val="2"/>
    </font>
    <font>
      <b/>
      <sz val="11"/>
      <color rgb="FF333333"/>
      <name val="Arial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indexed="8"/>
      <name val="Calibri"/>
      <family val="2"/>
    </font>
    <font>
      <sz val="10"/>
      <name val="Arial Narrow"/>
      <family val="2"/>
    </font>
    <font>
      <sz val="10"/>
      <color indexed="8"/>
      <name val="MS Sans Serif"/>
      <family val="2"/>
    </font>
    <font>
      <sz val="12"/>
      <color indexed="8"/>
      <name val="Arial"/>
      <family val="2"/>
    </font>
    <font>
      <sz val="8"/>
      <name val="Arial"/>
      <family val="2"/>
    </font>
    <font>
      <sz val="12"/>
      <name val="Times New Roman"/>
      <family val="1"/>
    </font>
    <font>
      <sz val="10"/>
      <name val="MS Sans Serif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b/>
      <sz val="9.85"/>
      <color indexed="8"/>
      <name val="Times New Roman"/>
      <family val="1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i/>
      <sz val="10"/>
      <name val="Arial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2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b/>
      <sz val="18"/>
      <name val="Times New Roman"/>
      <family val="1"/>
    </font>
    <font>
      <b/>
      <sz val="14"/>
      <color rgb="FFFF0000"/>
      <name val="Times New Roman"/>
      <family val="1"/>
    </font>
    <font>
      <b/>
      <sz val="11"/>
      <name val="Times New Roman"/>
      <family val="1"/>
    </font>
    <font>
      <b/>
      <sz val="12"/>
      <color indexed="56"/>
      <name val="Times New Roman"/>
      <family val="1"/>
    </font>
    <font>
      <b/>
      <sz val="12"/>
      <color rgb="FFFF0000"/>
      <name val="Times New Roman"/>
      <family val="1"/>
    </font>
    <font>
      <b/>
      <sz val="12"/>
      <color indexed="12"/>
      <name val="Times New Roman"/>
      <family val="1"/>
    </font>
    <font>
      <b/>
      <sz val="11"/>
      <color rgb="FFFF0000"/>
      <name val="Times New Roman"/>
      <family val="1"/>
    </font>
    <font>
      <b/>
      <sz val="14"/>
      <color indexed="12"/>
      <name val="Times New Roman"/>
      <family val="1"/>
    </font>
    <font>
      <sz val="14"/>
      <color theme="1"/>
      <name val="Arial"/>
      <family val="2"/>
    </font>
    <font>
      <sz val="14"/>
      <color theme="1"/>
      <name val="Times New Roman"/>
      <family val="1"/>
    </font>
    <font>
      <sz val="14"/>
      <color rgb="FF0000FF"/>
      <name val="Times New Roman"/>
      <family val="1"/>
    </font>
    <font>
      <sz val="14"/>
      <color indexed="12"/>
      <name val="Times New Roman"/>
      <family val="1"/>
    </font>
    <font>
      <b/>
      <sz val="12"/>
      <color indexed="10"/>
      <name val="Times New Roman"/>
      <family val="1"/>
    </font>
    <font>
      <sz val="10"/>
      <color indexed="10"/>
      <name val="Times New Roman"/>
      <family val="1"/>
    </font>
    <font>
      <b/>
      <sz val="10"/>
      <color indexed="12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Times New Roman"/>
      <family val="1"/>
    </font>
    <font>
      <sz val="10"/>
      <color theme="1"/>
      <name val="Times New Roman"/>
      <family val="1"/>
    </font>
    <font>
      <b/>
      <sz val="10"/>
      <color indexed="56"/>
      <name val="Times New Roman"/>
      <family val="1"/>
    </font>
    <font>
      <sz val="12"/>
      <color indexed="10"/>
      <name val="Times New Roman"/>
      <family val="1"/>
    </font>
    <font>
      <sz val="8"/>
      <name val="Arial"/>
      <family val="2"/>
    </font>
    <font>
      <b/>
      <sz val="16"/>
      <name val="Times New Roman"/>
      <family val="1"/>
    </font>
    <font>
      <sz val="16"/>
      <name val="Times New Roman"/>
      <family val="1"/>
    </font>
    <font>
      <i/>
      <sz val="12"/>
      <name val="Arial"/>
      <family val="2"/>
    </font>
    <font>
      <sz val="18"/>
      <color theme="1"/>
      <name val="Arial"/>
      <family val="2"/>
    </font>
    <font>
      <i/>
      <sz val="12"/>
      <color theme="1"/>
      <name val="Arial"/>
      <family val="2"/>
    </font>
    <font>
      <b/>
      <u/>
      <sz val="18"/>
      <color theme="1"/>
      <name val="Arial"/>
      <family val="2"/>
    </font>
    <font>
      <b/>
      <sz val="18"/>
      <color rgb="FFFF0000"/>
      <name val="Arial"/>
      <family val="2"/>
    </font>
    <font>
      <b/>
      <u/>
      <sz val="20"/>
      <color theme="1"/>
      <name val="Arial"/>
      <family val="2"/>
    </font>
    <font>
      <sz val="20"/>
      <color theme="1"/>
      <name val="Arial"/>
      <family val="2"/>
    </font>
    <font>
      <sz val="10"/>
      <name val="MS Sans Serif"/>
    </font>
    <font>
      <i/>
      <sz val="12"/>
      <color indexed="8"/>
      <name val="Arial"/>
      <family val="2"/>
    </font>
    <font>
      <b/>
      <i/>
      <sz val="12"/>
      <color theme="1"/>
      <name val="Arial"/>
      <family val="2"/>
    </font>
    <font>
      <i/>
      <sz val="12"/>
      <color rgb="FFFF0000"/>
      <name val="Arial"/>
      <family val="2"/>
    </font>
    <font>
      <b/>
      <i/>
      <sz val="12"/>
      <name val="Arial"/>
      <family val="2"/>
    </font>
    <font>
      <sz val="18"/>
      <name val="Arial"/>
      <family val="2"/>
    </font>
    <font>
      <b/>
      <i/>
      <sz val="18"/>
      <name val="Arial"/>
      <family val="2"/>
    </font>
    <font>
      <b/>
      <i/>
      <u/>
      <sz val="18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EFECE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gray0625"/>
    </fill>
    <fill>
      <patternFill patternType="solid">
        <fgColor rgb="FFFFFEE6"/>
        <bgColor indexed="64"/>
      </patternFill>
    </fill>
  </fills>
  <borders count="10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7">
    <xf numFmtId="0" fontId="0" fillId="0" borderId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  <xf numFmtId="0" fontId="18" fillId="0" borderId="0" applyNumberFormat="0" applyFill="0" applyBorder="0" applyAlignment="0" applyProtection="0"/>
    <xf numFmtId="0" fontId="7" fillId="0" borderId="0"/>
    <xf numFmtId="0" fontId="39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164" fontId="7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88" fillId="0" borderId="0"/>
    <xf numFmtId="0" fontId="88" fillId="0" borderId="0"/>
    <xf numFmtId="0" fontId="89" fillId="0" borderId="0"/>
    <xf numFmtId="43" fontId="88" fillId="0" borderId="0" applyFont="0" applyFill="0" applyBorder="0" applyAlignment="0" applyProtection="0"/>
    <xf numFmtId="0" fontId="90" fillId="0" borderId="0"/>
    <xf numFmtId="0" fontId="94" fillId="0" borderId="0"/>
    <xf numFmtId="0" fontId="90" fillId="0" borderId="0"/>
    <xf numFmtId="0" fontId="90" fillId="0" borderId="0"/>
    <xf numFmtId="164" fontId="39" fillId="0" borderId="0" applyFont="0" applyFill="0" applyBorder="0" applyAlignment="0" applyProtection="0">
      <alignment vertical="top"/>
    </xf>
    <xf numFmtId="0" fontId="88" fillId="20" borderId="0" applyNumberFormat="0" applyBorder="0" applyAlignment="0" applyProtection="0"/>
    <xf numFmtId="0" fontId="88" fillId="21" borderId="0" applyNumberFormat="0" applyBorder="0" applyAlignment="0" applyProtection="0"/>
    <xf numFmtId="0" fontId="88" fillId="22" borderId="0" applyNumberFormat="0" applyBorder="0" applyAlignment="0" applyProtection="0"/>
    <xf numFmtId="0" fontId="88" fillId="23" borderId="0" applyNumberFormat="0" applyBorder="0" applyAlignment="0" applyProtection="0"/>
    <xf numFmtId="0" fontId="88" fillId="24" borderId="0" applyNumberFormat="0" applyBorder="0" applyAlignment="0" applyProtection="0"/>
    <xf numFmtId="0" fontId="88" fillId="25" borderId="0" applyNumberFormat="0" applyBorder="0" applyAlignment="0" applyProtection="0"/>
    <xf numFmtId="0" fontId="88" fillId="26" borderId="0" applyNumberFormat="0" applyBorder="0" applyAlignment="0" applyProtection="0"/>
    <xf numFmtId="0" fontId="88" fillId="27" borderId="0" applyNumberFormat="0" applyBorder="0" applyAlignment="0" applyProtection="0"/>
    <xf numFmtId="0" fontId="88" fillId="28" borderId="0" applyNumberFormat="0" applyBorder="0" applyAlignment="0" applyProtection="0"/>
    <xf numFmtId="0" fontId="88" fillId="23" borderId="0" applyNumberFormat="0" applyBorder="0" applyAlignment="0" applyProtection="0"/>
    <xf numFmtId="0" fontId="88" fillId="26" borderId="0" applyNumberFormat="0" applyBorder="0" applyAlignment="0" applyProtection="0"/>
    <xf numFmtId="0" fontId="88" fillId="29" borderId="0" applyNumberFormat="0" applyBorder="0" applyAlignment="0" applyProtection="0"/>
    <xf numFmtId="0" fontId="95" fillId="30" borderId="0" applyNumberFormat="0" applyBorder="0" applyAlignment="0" applyProtection="0"/>
    <xf numFmtId="0" fontId="95" fillId="27" borderId="0" applyNumberFormat="0" applyBorder="0" applyAlignment="0" applyProtection="0"/>
    <xf numFmtId="0" fontId="95" fillId="28" borderId="0" applyNumberFormat="0" applyBorder="0" applyAlignment="0" applyProtection="0"/>
    <xf numFmtId="0" fontId="95" fillId="31" borderId="0" applyNumberFormat="0" applyBorder="0" applyAlignment="0" applyProtection="0"/>
    <xf numFmtId="0" fontId="95" fillId="32" borderId="0" applyNumberFormat="0" applyBorder="0" applyAlignment="0" applyProtection="0"/>
    <xf numFmtId="0" fontId="95" fillId="33" borderId="0" applyNumberFormat="0" applyBorder="0" applyAlignment="0" applyProtection="0"/>
    <xf numFmtId="0" fontId="96" fillId="22" borderId="0" applyNumberFormat="0" applyBorder="0" applyAlignment="0" applyProtection="0"/>
    <xf numFmtId="0" fontId="97" fillId="34" borderId="55" applyNumberFormat="0" applyAlignment="0" applyProtection="0"/>
    <xf numFmtId="0" fontId="98" fillId="35" borderId="56" applyNumberFormat="0" applyAlignment="0" applyProtection="0"/>
    <xf numFmtId="0" fontId="99" fillId="0" borderId="57" applyNumberFormat="0" applyFill="0" applyAlignment="0" applyProtection="0"/>
    <xf numFmtId="0" fontId="95" fillId="36" borderId="0" applyNumberFormat="0" applyBorder="0" applyAlignment="0" applyProtection="0"/>
    <xf numFmtId="0" fontId="95" fillId="37" borderId="0" applyNumberFormat="0" applyBorder="0" applyAlignment="0" applyProtection="0"/>
    <xf numFmtId="0" fontId="95" fillId="38" borderId="0" applyNumberFormat="0" applyBorder="0" applyAlignment="0" applyProtection="0"/>
    <xf numFmtId="0" fontId="95" fillId="31" borderId="0" applyNumberFormat="0" applyBorder="0" applyAlignment="0" applyProtection="0"/>
    <xf numFmtId="0" fontId="95" fillId="32" borderId="0" applyNumberFormat="0" applyBorder="0" applyAlignment="0" applyProtection="0"/>
    <xf numFmtId="0" fontId="95" fillId="39" borderId="0" applyNumberFormat="0" applyBorder="0" applyAlignment="0" applyProtection="0"/>
    <xf numFmtId="0" fontId="100" fillId="25" borderId="55" applyNumberFormat="0" applyAlignment="0" applyProtection="0"/>
    <xf numFmtId="0" fontId="101" fillId="21" borderId="0" applyNumberFormat="0" applyBorder="0" applyAlignment="0" applyProtection="0"/>
    <xf numFmtId="0" fontId="102" fillId="0" borderId="0" applyNumberFormat="0" applyFill="0" applyBorder="0" applyProtection="0">
      <alignment vertical="center"/>
    </xf>
    <xf numFmtId="0" fontId="102" fillId="0" borderId="0" applyNumberFormat="0" applyFill="0" applyBorder="0" applyProtection="0">
      <alignment vertical="center"/>
    </xf>
    <xf numFmtId="0" fontId="103" fillId="40" borderId="0" applyNumberFormat="0" applyBorder="0" applyAlignment="0" applyProtection="0"/>
    <xf numFmtId="0" fontId="5" fillId="0" borderId="0"/>
    <xf numFmtId="0" fontId="9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5" fillId="0" borderId="0"/>
    <xf numFmtId="0" fontId="7" fillId="41" borderId="58" applyNumberFormat="0" applyFont="0" applyAlignment="0" applyProtection="0"/>
    <xf numFmtId="0" fontId="104" fillId="34" borderId="59" applyNumberFormat="0" applyAlignment="0" applyProtection="0"/>
    <xf numFmtId="164" fontId="7" fillId="0" borderId="0" applyFon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60" applyNumberFormat="0" applyFill="0" applyAlignment="0" applyProtection="0"/>
    <xf numFmtId="0" fontId="108" fillId="0" borderId="61" applyNumberFormat="0" applyFill="0" applyAlignment="0" applyProtection="0"/>
    <xf numFmtId="0" fontId="109" fillId="0" borderId="62" applyNumberFormat="0" applyFill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63" applyNumberFormat="0" applyFill="0" applyAlignment="0" applyProtection="0"/>
    <xf numFmtId="0" fontId="114" fillId="0" borderId="0"/>
    <xf numFmtId="43" fontId="11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7" fillId="0" borderId="0"/>
    <xf numFmtId="0" fontId="3" fillId="0" borderId="0"/>
    <xf numFmtId="0" fontId="2" fillId="0" borderId="0"/>
    <xf numFmtId="0" fontId="148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48" fillId="0" borderId="0" applyFont="0" applyFill="0" applyBorder="0" applyAlignment="0" applyProtection="0"/>
    <xf numFmtId="9" fontId="7" fillId="0" borderId="0" applyFont="0" applyFill="0" applyBorder="0" applyAlignment="0" applyProtection="0"/>
  </cellStyleXfs>
  <cellXfs count="1197">
    <xf numFmtId="0" fontId="0" fillId="0" borderId="0" xfId="0"/>
    <xf numFmtId="0" fontId="0" fillId="0" borderId="0" xfId="0" applyAlignment="1">
      <alignment vertical="center"/>
    </xf>
    <xf numFmtId="0" fontId="9" fillId="0" borderId="0" xfId="0" applyFont="1" applyAlignment="1">
      <alignment vertical="center"/>
    </xf>
    <xf numFmtId="166" fontId="0" fillId="0" borderId="0" xfId="0" applyNumberFormat="1" applyAlignment="1">
      <alignment vertical="center"/>
    </xf>
    <xf numFmtId="0" fontId="0" fillId="0" borderId="0" xfId="0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0" fillId="0" borderId="1" xfId="0" applyBorder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9" fillId="0" borderId="0" xfId="0" applyFont="1" applyBorder="1" applyAlignment="1">
      <alignment vertical="center"/>
    </xf>
    <xf numFmtId="0" fontId="0" fillId="0" borderId="0" xfId="0" applyBorder="1" applyAlignment="1">
      <alignment horizontal="left" vertical="center"/>
    </xf>
    <xf numFmtId="166" fontId="13" fillId="2" borderId="0" xfId="0" applyNumberFormat="1" applyFont="1" applyFill="1" applyBorder="1" applyAlignment="1">
      <alignment vertical="center"/>
    </xf>
    <xf numFmtId="0" fontId="15" fillId="2" borderId="0" xfId="0" applyFont="1" applyFill="1" applyBorder="1" applyAlignment="1">
      <alignment horizontal="center" vertical="center"/>
    </xf>
    <xf numFmtId="166" fontId="15" fillId="2" borderId="0" xfId="0" applyNumberFormat="1" applyFont="1" applyFill="1" applyBorder="1" applyAlignment="1">
      <alignment horizontal="center" vertical="center"/>
    </xf>
    <xf numFmtId="167" fontId="11" fillId="2" borderId="2" xfId="0" applyNumberFormat="1" applyFont="1" applyFill="1" applyBorder="1" applyAlignment="1">
      <alignment horizontal="center" vertical="center"/>
    </xf>
    <xf numFmtId="167" fontId="15" fillId="2" borderId="0" xfId="0" applyNumberFormat="1" applyFont="1" applyFill="1" applyBorder="1" applyAlignment="1">
      <alignment horizontal="center" vertical="center"/>
    </xf>
    <xf numFmtId="0" fontId="11" fillId="2" borderId="0" xfId="0" applyFont="1" applyFill="1" applyBorder="1"/>
    <xf numFmtId="0" fontId="16" fillId="2" borderId="2" xfId="0" applyFont="1" applyFill="1" applyBorder="1" applyAlignment="1">
      <alignment vertical="center" wrapText="1"/>
    </xf>
    <xf numFmtId="0" fontId="16" fillId="2" borderId="2" xfId="0" applyFont="1" applyFill="1" applyBorder="1" applyAlignment="1">
      <alignment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vertical="center"/>
    </xf>
    <xf numFmtId="0" fontId="15" fillId="2" borderId="0" xfId="0" applyFont="1" applyFill="1" applyBorder="1" applyAlignment="1">
      <alignment horizontal="left" vertical="center"/>
    </xf>
    <xf numFmtId="2" fontId="12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center" vertical="center"/>
    </xf>
    <xf numFmtId="0" fontId="12" fillId="2" borderId="0" xfId="0" applyFont="1" applyFill="1" applyBorder="1" applyAlignment="1">
      <alignment horizontal="left" vertical="center"/>
    </xf>
    <xf numFmtId="0" fontId="19" fillId="0" borderId="2" xfId="3" applyFont="1" applyFill="1" applyBorder="1"/>
    <xf numFmtId="0" fontId="19" fillId="0" borderId="3" xfId="3" applyFont="1" applyFill="1" applyBorder="1"/>
    <xf numFmtId="0" fontId="15" fillId="2" borderId="0" xfId="0" applyFont="1" applyFill="1" applyBorder="1" applyAlignment="1">
      <alignment horizontal="center" vertical="center"/>
    </xf>
    <xf numFmtId="0" fontId="20" fillId="0" borderId="2" xfId="3" applyFont="1" applyFill="1" applyBorder="1"/>
    <xf numFmtId="4" fontId="20" fillId="0" borderId="2" xfId="3" applyNumberFormat="1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/>
    </xf>
    <xf numFmtId="4" fontId="19" fillId="0" borderId="3" xfId="3" applyNumberFormat="1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 vertical="center"/>
    </xf>
    <xf numFmtId="4" fontId="20" fillId="2" borderId="0" xfId="3" applyNumberFormat="1" applyFont="1" applyFill="1" applyBorder="1" applyAlignment="1">
      <alignment horizontal="center"/>
    </xf>
    <xf numFmtId="4" fontId="19" fillId="2" borderId="0" xfId="3" applyNumberFormat="1" applyFont="1" applyFill="1" applyBorder="1" applyAlignment="1">
      <alignment horizontal="center"/>
    </xf>
    <xf numFmtId="4" fontId="9" fillId="0" borderId="0" xfId="0" applyNumberFormat="1" applyFont="1" applyAlignment="1">
      <alignment vertical="center"/>
    </xf>
    <xf numFmtId="0" fontId="15" fillId="2" borderId="0" xfId="0" applyFont="1" applyFill="1" applyBorder="1" applyAlignment="1">
      <alignment horizontal="center" vertical="center"/>
    </xf>
    <xf numFmtId="4" fontId="19" fillId="0" borderId="4" xfId="3" applyNumberFormat="1" applyFont="1" applyFill="1" applyBorder="1" applyAlignment="1">
      <alignment horizontal="center"/>
    </xf>
    <xf numFmtId="0" fontId="19" fillId="0" borderId="0" xfId="3" applyFont="1" applyFill="1" applyBorder="1"/>
    <xf numFmtId="4" fontId="19" fillId="0" borderId="0" xfId="3" applyNumberFormat="1" applyFont="1" applyFill="1" applyBorder="1" applyAlignment="1">
      <alignment horizontal="center"/>
    </xf>
    <xf numFmtId="0" fontId="20" fillId="2" borderId="0" xfId="3" applyFont="1" applyFill="1" applyBorder="1" applyAlignment="1">
      <alignment horizontal="left"/>
    </xf>
    <xf numFmtId="4" fontId="19" fillId="2" borderId="2" xfId="3" applyNumberFormat="1" applyFont="1" applyFill="1" applyBorder="1" applyAlignment="1">
      <alignment horizontal="center"/>
    </xf>
    <xf numFmtId="4" fontId="20" fillId="0" borderId="4" xfId="3" applyNumberFormat="1" applyFont="1" applyFill="1" applyBorder="1" applyAlignment="1">
      <alignment horizontal="center"/>
    </xf>
    <xf numFmtId="0" fontId="19" fillId="0" borderId="4" xfId="3" applyFont="1" applyFill="1" applyBorder="1"/>
    <xf numFmtId="171" fontId="19" fillId="0" borderId="4" xfId="3" applyNumberFormat="1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4" fontId="19" fillId="2" borderId="4" xfId="3" applyNumberFormat="1" applyFont="1" applyFill="1" applyBorder="1" applyAlignment="1">
      <alignment horizontal="center"/>
    </xf>
    <xf numFmtId="4" fontId="43" fillId="0" borderId="4" xfId="3" applyNumberFormat="1" applyFont="1" applyFill="1" applyBorder="1" applyAlignment="1">
      <alignment horizontal="center"/>
    </xf>
    <xf numFmtId="4" fontId="43" fillId="0" borderId="0" xfId="3" applyNumberFormat="1" applyFont="1" applyFill="1" applyBorder="1" applyAlignment="1">
      <alignment horizontal="center"/>
    </xf>
    <xf numFmtId="0" fontId="44" fillId="2" borderId="0" xfId="3" applyFont="1" applyFill="1" applyBorder="1" applyAlignment="1"/>
    <xf numFmtId="0" fontId="17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45" fillId="2" borderId="0" xfId="3" applyFont="1" applyFill="1" applyBorder="1" applyAlignment="1">
      <alignment vertical="center"/>
    </xf>
    <xf numFmtId="4" fontId="12" fillId="2" borderId="0" xfId="3" applyNumberFormat="1" applyFont="1" applyFill="1" applyBorder="1" applyAlignment="1">
      <alignment horizontal="center" vertical="center"/>
    </xf>
    <xf numFmtId="4" fontId="11" fillId="2" borderId="0" xfId="3" applyNumberFormat="1" applyFont="1" applyFill="1" applyBorder="1" applyAlignment="1">
      <alignment horizontal="center" vertical="center"/>
    </xf>
    <xf numFmtId="4" fontId="12" fillId="0" borderId="2" xfId="3" applyNumberFormat="1" applyFont="1" applyFill="1" applyBorder="1" applyAlignment="1">
      <alignment horizontal="center" vertical="center"/>
    </xf>
    <xf numFmtId="0" fontId="11" fillId="0" borderId="2" xfId="3" applyFont="1" applyFill="1" applyBorder="1" applyAlignment="1">
      <alignment vertical="justify"/>
    </xf>
    <xf numFmtId="0" fontId="14" fillId="0" borderId="0" xfId="0" applyFont="1" applyAlignment="1">
      <alignment vertical="center"/>
    </xf>
    <xf numFmtId="0" fontId="11" fillId="0" borderId="5" xfId="3" applyFont="1" applyFill="1" applyBorder="1" applyAlignment="1">
      <alignment vertical="justify"/>
    </xf>
    <xf numFmtId="4" fontId="11" fillId="0" borderId="5" xfId="3" applyNumberFormat="1" applyFont="1" applyFill="1" applyBorder="1" applyAlignment="1">
      <alignment horizontal="center" vertical="center"/>
    </xf>
    <xf numFmtId="4" fontId="12" fillId="0" borderId="5" xfId="3" applyNumberFormat="1" applyFont="1" applyFill="1" applyBorder="1" applyAlignment="1">
      <alignment horizontal="center" vertical="center"/>
    </xf>
    <xf numFmtId="10" fontId="16" fillId="2" borderId="0" xfId="0" applyNumberFormat="1" applyFont="1" applyFill="1" applyBorder="1" applyAlignment="1">
      <alignment horizontal="left" vertical="center" wrapText="1"/>
    </xf>
    <xf numFmtId="0" fontId="16" fillId="2" borderId="0" xfId="0" applyFont="1" applyFill="1" applyBorder="1" applyAlignment="1">
      <alignment vertical="center" wrapText="1"/>
    </xf>
    <xf numFmtId="0" fontId="16" fillId="2" borderId="0" xfId="0" applyFont="1" applyFill="1" applyBorder="1" applyAlignment="1">
      <alignment vertical="center"/>
    </xf>
    <xf numFmtId="4" fontId="20" fillId="0" borderId="0" xfId="3" applyNumberFormat="1" applyFont="1" applyFill="1" applyBorder="1" applyAlignment="1">
      <alignment horizontal="center"/>
    </xf>
    <xf numFmtId="0" fontId="0" fillId="0" borderId="6" xfId="0" applyBorder="1" applyAlignment="1">
      <alignment vertical="center"/>
    </xf>
    <xf numFmtId="4" fontId="43" fillId="2" borderId="2" xfId="3" applyNumberFormat="1" applyFont="1" applyFill="1" applyBorder="1" applyAlignment="1">
      <alignment horizontal="center" vertical="center"/>
    </xf>
    <xf numFmtId="4" fontId="11" fillId="2" borderId="2" xfId="3" applyNumberFormat="1" applyFont="1" applyFill="1" applyBorder="1" applyAlignment="1">
      <alignment horizontal="center" vertical="center"/>
    </xf>
    <xf numFmtId="4" fontId="12" fillId="2" borderId="2" xfId="3" applyNumberFormat="1" applyFont="1" applyFill="1" applyBorder="1" applyAlignment="1">
      <alignment horizontal="center" vertical="center"/>
    </xf>
    <xf numFmtId="0" fontId="46" fillId="0" borderId="0" xfId="0" applyFont="1" applyBorder="1" applyAlignment="1">
      <alignment horizontal="center"/>
    </xf>
    <xf numFmtId="0" fontId="46" fillId="0" borderId="0" xfId="0" applyFont="1" applyBorder="1" applyAlignment="1"/>
    <xf numFmtId="166" fontId="22" fillId="2" borderId="0" xfId="0" applyNumberFormat="1" applyFont="1" applyFill="1" applyBorder="1" applyAlignment="1">
      <alignment horizontal="center"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4" fontId="46" fillId="0" borderId="2" xfId="3" applyNumberFormat="1" applyFont="1" applyFill="1" applyBorder="1" applyAlignment="1">
      <alignment horizontal="center"/>
    </xf>
    <xf numFmtId="0" fontId="15" fillId="3" borderId="2" xfId="0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vertical="center"/>
    </xf>
    <xf numFmtId="0" fontId="12" fillId="3" borderId="8" xfId="0" applyFont="1" applyFill="1" applyBorder="1" applyAlignment="1">
      <alignment vertical="center"/>
    </xf>
    <xf numFmtId="2" fontId="12" fillId="3" borderId="2" xfId="0" applyNumberFormat="1" applyFont="1" applyFill="1" applyBorder="1" applyAlignment="1">
      <alignment horizontal="center" vertical="center"/>
    </xf>
    <xf numFmtId="0" fontId="12" fillId="3" borderId="2" xfId="0" applyFont="1" applyFill="1" applyBorder="1" applyAlignment="1">
      <alignment horizontal="center" vertical="center"/>
    </xf>
    <xf numFmtId="0" fontId="20" fillId="3" borderId="2" xfId="3" applyFont="1" applyFill="1" applyBorder="1" applyAlignment="1"/>
    <xf numFmtId="4" fontId="20" fillId="3" borderId="2" xfId="3" applyNumberFormat="1" applyFont="1" applyFill="1" applyBorder="1" applyAlignment="1">
      <alignment horizontal="center"/>
    </xf>
    <xf numFmtId="4" fontId="19" fillId="3" borderId="2" xfId="3" applyNumberFormat="1" applyFont="1" applyFill="1" applyBorder="1" applyAlignment="1">
      <alignment horizontal="center"/>
    </xf>
    <xf numFmtId="0" fontId="19" fillId="2" borderId="2" xfId="3" applyFont="1" applyFill="1" applyBorder="1"/>
    <xf numFmtId="2" fontId="46" fillId="2" borderId="2" xfId="0" applyNumberFormat="1" applyFont="1" applyFill="1" applyBorder="1" applyAlignment="1">
      <alignment horizontal="center" vertical="center"/>
    </xf>
    <xf numFmtId="4" fontId="19" fillId="2" borderId="2" xfId="0" applyNumberFormat="1" applyFont="1" applyFill="1" applyBorder="1" applyAlignment="1">
      <alignment horizontal="center" vertical="center"/>
    </xf>
    <xf numFmtId="0" fontId="43" fillId="0" borderId="2" xfId="3" applyFont="1" applyFill="1" applyBorder="1" applyAlignment="1">
      <alignment vertical="center"/>
    </xf>
    <xf numFmtId="0" fontId="20" fillId="3" borderId="2" xfId="3" applyFont="1" applyFill="1" applyBorder="1"/>
    <xf numFmtId="4" fontId="47" fillId="3" borderId="2" xfId="0" applyNumberFormat="1" applyFont="1" applyFill="1" applyBorder="1" applyAlignment="1">
      <alignment horizontal="center" vertical="center"/>
    </xf>
    <xf numFmtId="4" fontId="20" fillId="3" borderId="2" xfId="3" applyNumberFormat="1" applyFont="1" applyFill="1" applyBorder="1" applyAlignment="1">
      <alignment horizontal="center" vertical="center"/>
    </xf>
    <xf numFmtId="0" fontId="20" fillId="2" borderId="0" xfId="3" applyFont="1" applyFill="1" applyBorder="1" applyAlignment="1"/>
    <xf numFmtId="0" fontId="44" fillId="3" borderId="2" xfId="3" applyFont="1" applyFill="1" applyBorder="1"/>
    <xf numFmtId="4" fontId="44" fillId="3" borderId="2" xfId="3" applyNumberFormat="1" applyFont="1" applyFill="1" applyBorder="1" applyAlignment="1">
      <alignment horizontal="center"/>
    </xf>
    <xf numFmtId="4" fontId="48" fillId="3" borderId="2" xfId="3" applyNumberFormat="1" applyFont="1" applyFill="1" applyBorder="1" applyAlignment="1">
      <alignment horizontal="center"/>
    </xf>
    <xf numFmtId="4" fontId="20" fillId="3" borderId="4" xfId="3" applyNumberFormat="1" applyFont="1" applyFill="1" applyBorder="1" applyAlignment="1">
      <alignment horizontal="center"/>
    </xf>
    <xf numFmtId="4" fontId="19" fillId="3" borderId="4" xfId="3" applyNumberFormat="1" applyFont="1" applyFill="1" applyBorder="1" applyAlignment="1">
      <alignment horizontal="center"/>
    </xf>
    <xf numFmtId="0" fontId="19" fillId="0" borderId="9" xfId="3" applyFont="1" applyFill="1" applyBorder="1"/>
    <xf numFmtId="171" fontId="19" fillId="0" borderId="2" xfId="3" applyNumberFormat="1" applyFont="1" applyFill="1" applyBorder="1" applyAlignment="1">
      <alignment horizontal="center"/>
    </xf>
    <xf numFmtId="4" fontId="19" fillId="0" borderId="10" xfId="3" applyNumberFormat="1" applyFont="1" applyFill="1" applyBorder="1" applyAlignment="1">
      <alignment horizontal="center"/>
    </xf>
    <xf numFmtId="165" fontId="44" fillId="2" borderId="0" xfId="1" applyFont="1" applyFill="1" applyBorder="1" applyAlignment="1"/>
    <xf numFmtId="0" fontId="20" fillId="4" borderId="11" xfId="3" applyFont="1" applyFill="1" applyBorder="1"/>
    <xf numFmtId="4" fontId="20" fillId="4" borderId="11" xfId="3" applyNumberFormat="1" applyFont="1" applyFill="1" applyBorder="1" applyAlignment="1">
      <alignment horizontal="center"/>
    </xf>
    <xf numFmtId="4" fontId="20" fillId="4" borderId="12" xfId="3" applyNumberFormat="1" applyFont="1" applyFill="1" applyBorder="1" applyAlignment="1">
      <alignment horizontal="center"/>
    </xf>
    <xf numFmtId="4" fontId="19" fillId="0" borderId="13" xfId="3" applyNumberFormat="1" applyFont="1" applyFill="1" applyBorder="1" applyAlignment="1">
      <alignment horizontal="center"/>
    </xf>
    <xf numFmtId="4" fontId="24" fillId="3" borderId="2" xfId="3" applyNumberFormat="1" applyFont="1" applyFill="1" applyBorder="1" applyAlignment="1">
      <alignment horizontal="center"/>
    </xf>
    <xf numFmtId="0" fontId="20" fillId="3" borderId="11" xfId="3" applyFont="1" applyFill="1" applyBorder="1"/>
    <xf numFmtId="4" fontId="20" fillId="3" borderId="11" xfId="3" applyNumberFormat="1" applyFont="1" applyFill="1" applyBorder="1" applyAlignment="1">
      <alignment horizontal="center"/>
    </xf>
    <xf numFmtId="4" fontId="20" fillId="3" borderId="12" xfId="3" applyNumberFormat="1" applyFont="1" applyFill="1" applyBorder="1" applyAlignment="1">
      <alignment horizontal="center"/>
    </xf>
    <xf numFmtId="0" fontId="20" fillId="3" borderId="14" xfId="3" applyFont="1" applyFill="1" applyBorder="1"/>
    <xf numFmtId="4" fontId="20" fillId="3" borderId="13" xfId="3" applyNumberFormat="1" applyFont="1" applyFill="1" applyBorder="1" applyAlignment="1">
      <alignment horizontal="center"/>
    </xf>
    <xf numFmtId="0" fontId="44" fillId="3" borderId="7" xfId="3" applyFont="1" applyFill="1" applyBorder="1" applyAlignment="1"/>
    <xf numFmtId="0" fontId="44" fillId="3" borderId="8" xfId="3" applyFont="1" applyFill="1" applyBorder="1" applyAlignment="1"/>
    <xf numFmtId="0" fontId="44" fillId="3" borderId="9" xfId="3" applyFont="1" applyFill="1" applyBorder="1" applyAlignment="1"/>
    <xf numFmtId="4" fontId="20" fillId="3" borderId="10" xfId="3" applyNumberFormat="1" applyFont="1" applyFill="1" applyBorder="1" applyAlignment="1">
      <alignment horizontal="center"/>
    </xf>
    <xf numFmtId="4" fontId="19" fillId="3" borderId="13" xfId="3" applyNumberFormat="1" applyFont="1" applyFill="1" applyBorder="1" applyAlignment="1">
      <alignment horizontal="center"/>
    </xf>
    <xf numFmtId="0" fontId="19" fillId="0" borderId="14" xfId="3" applyFont="1" applyFill="1" applyBorder="1"/>
    <xf numFmtId="4" fontId="48" fillId="3" borderId="4" xfId="3" applyNumberFormat="1" applyFont="1" applyFill="1" applyBorder="1" applyAlignment="1">
      <alignment horizontal="center"/>
    </xf>
    <xf numFmtId="0" fontId="20" fillId="3" borderId="15" xfId="3" applyFont="1" applyFill="1" applyBorder="1"/>
    <xf numFmtId="4" fontId="20" fillId="3" borderId="15" xfId="3" applyNumberFormat="1" applyFont="1" applyFill="1" applyBorder="1" applyAlignment="1">
      <alignment horizontal="center"/>
    </xf>
    <xf numFmtId="4" fontId="44" fillId="3" borderId="9" xfId="3" applyNumberFormat="1" applyFont="1" applyFill="1" applyBorder="1" applyAlignment="1">
      <alignment horizontal="center"/>
    </xf>
    <xf numFmtId="4" fontId="44" fillId="0" borderId="2" xfId="3" applyNumberFormat="1" applyFont="1" applyFill="1" applyBorder="1" applyAlignment="1">
      <alignment horizontal="center"/>
    </xf>
    <xf numFmtId="0" fontId="44" fillId="3" borderId="2" xfId="3" applyFont="1" applyFill="1" applyBorder="1" applyAlignment="1">
      <alignment horizontal="center"/>
    </xf>
    <xf numFmtId="0" fontId="19" fillId="2" borderId="0" xfId="3" applyFont="1" applyFill="1" applyBorder="1"/>
    <xf numFmtId="171" fontId="19" fillId="2" borderId="0" xfId="3" applyNumberFormat="1" applyFont="1" applyFill="1" applyBorder="1" applyAlignment="1">
      <alignment horizontal="center"/>
    </xf>
    <xf numFmtId="0" fontId="17" fillId="0" borderId="5" xfId="0" applyFont="1" applyBorder="1" applyAlignment="1">
      <alignment horizontal="left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1" fillId="2" borderId="0" xfId="0" applyFont="1" applyFill="1" applyBorder="1" applyAlignment="1">
      <alignment horizontal="left" vertical="center"/>
    </xf>
    <xf numFmtId="0" fontId="20" fillId="2" borderId="0" xfId="3" applyFont="1" applyFill="1" applyBorder="1" applyAlignment="1">
      <alignment vertical="center"/>
    </xf>
    <xf numFmtId="0" fontId="45" fillId="3" borderId="2" xfId="3" applyFont="1" applyFill="1" applyBorder="1" applyAlignment="1">
      <alignment vertical="center"/>
    </xf>
    <xf numFmtId="0" fontId="12" fillId="3" borderId="2" xfId="3" applyFont="1" applyFill="1" applyBorder="1" applyAlignment="1">
      <alignment vertical="center"/>
    </xf>
    <xf numFmtId="4" fontId="12" fillId="3" borderId="2" xfId="3" applyNumberFormat="1" applyFont="1" applyFill="1" applyBorder="1" applyAlignment="1">
      <alignment horizontal="center" vertical="center"/>
    </xf>
    <xf numFmtId="0" fontId="49" fillId="3" borderId="7" xfId="0" applyFont="1" applyFill="1" applyBorder="1" applyAlignment="1">
      <alignment vertical="center"/>
    </xf>
    <xf numFmtId="0" fontId="49" fillId="3" borderId="2" xfId="0" applyFont="1" applyFill="1" applyBorder="1" applyAlignment="1">
      <alignment horizontal="center" vertical="center"/>
    </xf>
    <xf numFmtId="4" fontId="47" fillId="3" borderId="2" xfId="3" applyNumberFormat="1" applyFont="1" applyFill="1" applyBorder="1" applyAlignment="1">
      <alignment horizontal="center" vertical="center"/>
    </xf>
    <xf numFmtId="0" fontId="49" fillId="2" borderId="16" xfId="0" applyFont="1" applyFill="1" applyBorder="1" applyAlignment="1">
      <alignment vertical="center"/>
    </xf>
    <xf numFmtId="0" fontId="46" fillId="2" borderId="2" xfId="0" applyFont="1" applyFill="1" applyBorder="1" applyAlignment="1">
      <alignment vertical="center"/>
    </xf>
    <xf numFmtId="0" fontId="46" fillId="2" borderId="2" xfId="0" applyFont="1" applyFill="1" applyBorder="1" applyAlignment="1">
      <alignment horizontal="left" vertical="center"/>
    </xf>
    <xf numFmtId="2" fontId="50" fillId="2" borderId="2" xfId="0" applyNumberFormat="1" applyFont="1" applyFill="1" applyBorder="1" applyAlignment="1">
      <alignment horizontal="center" vertical="center"/>
    </xf>
    <xf numFmtId="2" fontId="47" fillId="3" borderId="2" xfId="0" applyNumberFormat="1" applyFont="1" applyFill="1" applyBorder="1" applyAlignment="1">
      <alignment horizontal="center" vertical="center"/>
    </xf>
    <xf numFmtId="2" fontId="46" fillId="2" borderId="0" xfId="0" applyNumberFormat="1" applyFont="1" applyFill="1" applyBorder="1" applyAlignment="1">
      <alignment horizontal="center" vertical="center"/>
    </xf>
    <xf numFmtId="2" fontId="51" fillId="2" borderId="0" xfId="0" applyNumberFormat="1" applyFont="1" applyFill="1" applyBorder="1" applyAlignment="1">
      <alignment horizontal="center" vertical="center"/>
    </xf>
    <xf numFmtId="0" fontId="51" fillId="2" borderId="0" xfId="0" applyFont="1" applyFill="1" applyBorder="1" applyAlignment="1">
      <alignment horizontal="center" vertical="center"/>
    </xf>
    <xf numFmtId="0" fontId="46" fillId="2" borderId="0" xfId="0" applyFont="1" applyFill="1" applyBorder="1" applyAlignment="1">
      <alignment horizontal="center" vertical="center"/>
    </xf>
    <xf numFmtId="0" fontId="52" fillId="3" borderId="2" xfId="0" applyFont="1" applyFill="1" applyBorder="1" applyAlignment="1">
      <alignment horizontal="center" vertical="center"/>
    </xf>
    <xf numFmtId="4" fontId="53" fillId="3" borderId="2" xfId="3" applyNumberFormat="1" applyFont="1" applyFill="1" applyBorder="1" applyAlignment="1">
      <alignment horizontal="center" vertical="center"/>
    </xf>
    <xf numFmtId="4" fontId="50" fillId="0" borderId="2" xfId="3" applyNumberFormat="1" applyFont="1" applyFill="1" applyBorder="1" applyAlignment="1">
      <alignment horizontal="center"/>
    </xf>
    <xf numFmtId="2" fontId="45" fillId="3" borderId="2" xfId="0" applyNumberFormat="1" applyFont="1" applyFill="1" applyBorder="1" applyAlignment="1">
      <alignment horizontal="center" vertical="center"/>
    </xf>
    <xf numFmtId="0" fontId="49" fillId="3" borderId="2" xfId="0" applyFont="1" applyFill="1" applyBorder="1" applyAlignment="1">
      <alignment vertical="center"/>
    </xf>
    <xf numFmtId="0" fontId="12" fillId="3" borderId="2" xfId="0" applyFont="1" applyFill="1" applyBorder="1" applyAlignment="1">
      <alignment vertical="center"/>
    </xf>
    <xf numFmtId="0" fontId="12" fillId="3" borderId="2" xfId="0" applyFont="1" applyFill="1" applyBorder="1" applyAlignment="1">
      <alignment horizontal="left" vertical="center"/>
    </xf>
    <xf numFmtId="4" fontId="53" fillId="3" borderId="2" xfId="3" applyNumberFormat="1" applyFont="1" applyFill="1" applyBorder="1" applyAlignment="1">
      <alignment horizontal="center"/>
    </xf>
    <xf numFmtId="10" fontId="16" fillId="2" borderId="2" xfId="0" applyNumberFormat="1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horizontal="left" vertical="center" wrapText="1"/>
    </xf>
    <xf numFmtId="0" fontId="0" fillId="0" borderId="0" xfId="0" applyAlignment="1">
      <alignment vertical="top"/>
    </xf>
    <xf numFmtId="0" fontId="19" fillId="0" borderId="2" xfId="3" applyFont="1" applyBorder="1"/>
    <xf numFmtId="4" fontId="19" fillId="0" borderId="2" xfId="3" applyNumberFormat="1" applyFont="1" applyBorder="1" applyAlignment="1">
      <alignment horizontal="center"/>
    </xf>
    <xf numFmtId="4" fontId="19" fillId="0" borderId="0" xfId="3" applyNumberFormat="1" applyFont="1" applyAlignment="1">
      <alignment horizontal="center"/>
    </xf>
    <xf numFmtId="4" fontId="19" fillId="0" borderId="3" xfId="3" applyNumberFormat="1" applyFont="1" applyBorder="1" applyAlignment="1">
      <alignment horizontal="center"/>
    </xf>
    <xf numFmtId="4" fontId="54" fillId="0" borderId="2" xfId="3" applyNumberFormat="1" applyFont="1" applyBorder="1" applyAlignment="1">
      <alignment horizontal="center"/>
    </xf>
    <xf numFmtId="0" fontId="55" fillId="0" borderId="0" xfId="0" applyFont="1" applyAlignment="1">
      <alignment vertical="top"/>
    </xf>
    <xf numFmtId="0" fontId="19" fillId="0" borderId="4" xfId="3" applyFont="1" applyBorder="1"/>
    <xf numFmtId="4" fontId="19" fillId="0" borderId="4" xfId="3" applyNumberFormat="1" applyFont="1" applyBorder="1" applyAlignment="1">
      <alignment horizontal="center"/>
    </xf>
    <xf numFmtId="0" fontId="19" fillId="0" borderId="0" xfId="3" applyFont="1"/>
    <xf numFmtId="4" fontId="20" fillId="0" borderId="17" xfId="3" applyNumberFormat="1" applyFont="1" applyBorder="1" applyAlignment="1">
      <alignment horizontal="center"/>
    </xf>
    <xf numFmtId="4" fontId="20" fillId="0" borderId="18" xfId="3" applyNumberFormat="1" applyFont="1" applyBorder="1" applyAlignment="1">
      <alignment horizontal="center"/>
    </xf>
    <xf numFmtId="4" fontId="20" fillId="0" borderId="0" xfId="3" applyNumberFormat="1" applyFont="1" applyBorder="1" applyAlignment="1">
      <alignment horizontal="center"/>
    </xf>
    <xf numFmtId="0" fontId="20" fillId="5" borderId="7" xfId="3" applyFont="1" applyFill="1" applyBorder="1"/>
    <xf numFmtId="0" fontId="20" fillId="0" borderId="8" xfId="3" applyFont="1" applyFill="1" applyBorder="1" applyAlignment="1">
      <alignment horizontal="center"/>
    </xf>
    <xf numFmtId="0" fontId="20" fillId="0" borderId="2" xfId="3" applyFont="1" applyBorder="1"/>
    <xf numFmtId="0" fontId="19" fillId="6" borderId="2" xfId="3" applyFont="1" applyFill="1" applyBorder="1"/>
    <xf numFmtId="0" fontId="19" fillId="0" borderId="2" xfId="3" applyFont="1" applyBorder="1" applyAlignment="1">
      <alignment wrapText="1"/>
    </xf>
    <xf numFmtId="0" fontId="18" fillId="6" borderId="2" xfId="0" applyFont="1" applyFill="1" applyBorder="1" applyAlignment="1">
      <alignment horizontal="left"/>
    </xf>
    <xf numFmtId="4" fontId="19" fillId="0" borderId="11" xfId="3" applyNumberFormat="1" applyFont="1" applyBorder="1" applyAlignment="1">
      <alignment horizontal="center"/>
    </xf>
    <xf numFmtId="4" fontId="19" fillId="0" borderId="0" xfId="3" applyNumberFormat="1" applyFont="1" applyBorder="1" applyAlignment="1">
      <alignment horizontal="center"/>
    </xf>
    <xf numFmtId="0" fontId="18" fillId="0" borderId="2" xfId="0" applyFont="1" applyBorder="1" applyAlignment="1"/>
    <xf numFmtId="4" fontId="20" fillId="0" borderId="19" xfId="3" applyNumberFormat="1" applyFont="1" applyBorder="1" applyAlignment="1">
      <alignment horizontal="center"/>
    </xf>
    <xf numFmtId="0" fontId="19" fillId="5" borderId="7" xfId="3" applyFont="1" applyFill="1" applyBorder="1"/>
    <xf numFmtId="0" fontId="18" fillId="0" borderId="2" xfId="0" applyFont="1" applyBorder="1" applyAlignment="1">
      <alignment horizontal="left"/>
    </xf>
    <xf numFmtId="0" fontId="56" fillId="0" borderId="0" xfId="0" applyFont="1" applyBorder="1" applyAlignment="1">
      <alignment horizontal="left" vertical="top" wrapText="1"/>
    </xf>
    <xf numFmtId="0" fontId="20" fillId="5" borderId="8" xfId="3" applyFont="1" applyFill="1" applyBorder="1" applyAlignment="1">
      <alignment horizontal="center"/>
    </xf>
    <xf numFmtId="0" fontId="20" fillId="0" borderId="2" xfId="3" applyFont="1" applyFill="1" applyBorder="1" applyAlignment="1">
      <alignment horizontal="center"/>
    </xf>
    <xf numFmtId="4" fontId="19" fillId="0" borderId="20" xfId="3" applyNumberFormat="1" applyFont="1" applyFill="1" applyBorder="1" applyAlignment="1">
      <alignment horizontal="center"/>
    </xf>
    <xf numFmtId="0" fontId="0" fillId="0" borderId="2" xfId="0" applyBorder="1" applyAlignment="1">
      <alignment vertical="top"/>
    </xf>
    <xf numFmtId="2" fontId="0" fillId="0" borderId="2" xfId="0" applyNumberFormat="1" applyBorder="1" applyAlignment="1">
      <alignment vertical="top"/>
    </xf>
    <xf numFmtId="0" fontId="19" fillId="5" borderId="2" xfId="3" applyFont="1" applyFill="1" applyBorder="1"/>
    <xf numFmtId="0" fontId="0" fillId="5" borderId="2" xfId="0" applyFill="1" applyBorder="1" applyAlignment="1">
      <alignment vertical="top"/>
    </xf>
    <xf numFmtId="0" fontId="18" fillId="0" borderId="7" xfId="0" applyFont="1" applyFill="1" applyBorder="1" applyAlignment="1">
      <alignment vertical="top"/>
    </xf>
    <xf numFmtId="4" fontId="26" fillId="0" borderId="8" xfId="0" applyNumberFormat="1" applyFont="1" applyBorder="1" applyAlignment="1">
      <alignment vertical="top"/>
    </xf>
    <xf numFmtId="0" fontId="18" fillId="0" borderId="8" xfId="0" applyFont="1" applyBorder="1" applyAlignment="1">
      <alignment vertical="top"/>
    </xf>
    <xf numFmtId="4" fontId="20" fillId="0" borderId="2" xfId="3" applyNumberFormat="1" applyFont="1" applyBorder="1" applyAlignment="1">
      <alignment horizontal="center"/>
    </xf>
    <xf numFmtId="0" fontId="26" fillId="0" borderId="2" xfId="0" applyFont="1" applyBorder="1" applyAlignment="1">
      <alignment vertical="center" wrapText="1"/>
    </xf>
    <xf numFmtId="164" fontId="0" fillId="0" borderId="2" xfId="9" applyFont="1" applyBorder="1" applyAlignment="1">
      <alignment vertical="top"/>
    </xf>
    <xf numFmtId="4" fontId="20" fillId="0" borderId="3" xfId="3" applyNumberFormat="1" applyFont="1" applyBorder="1" applyAlignment="1">
      <alignment horizontal="center"/>
    </xf>
    <xf numFmtId="0" fontId="20" fillId="0" borderId="17" xfId="9" applyNumberFormat="1" applyFont="1" applyBorder="1" applyAlignment="1">
      <alignment horizontal="center"/>
    </xf>
    <xf numFmtId="4" fontId="20" fillId="0" borderId="5" xfId="3" applyNumberFormat="1" applyFont="1" applyBorder="1" applyAlignment="1">
      <alignment horizontal="center"/>
    </xf>
    <xf numFmtId="0" fontId="26" fillId="0" borderId="2" xfId="0" applyFont="1" applyBorder="1" applyAlignment="1">
      <alignment vertical="center"/>
    </xf>
    <xf numFmtId="0" fontId="20" fillId="0" borderId="5" xfId="3" applyFont="1" applyFill="1" applyBorder="1" applyAlignment="1">
      <alignment horizontal="center"/>
    </xf>
    <xf numFmtId="0" fontId="20" fillId="0" borderId="0" xfId="3" applyFont="1" applyFill="1" applyBorder="1" applyAlignment="1">
      <alignment horizontal="center"/>
    </xf>
    <xf numFmtId="4" fontId="19" fillId="0" borderId="7" xfId="3" applyNumberFormat="1" applyFont="1" applyFill="1" applyBorder="1" applyAlignment="1">
      <alignment horizontal="center"/>
    </xf>
    <xf numFmtId="4" fontId="19" fillId="0" borderId="2" xfId="3" applyNumberFormat="1" applyFont="1" applyBorder="1" applyAlignment="1">
      <alignment horizontal="left"/>
    </xf>
    <xf numFmtId="2" fontId="0" fillId="0" borderId="2" xfId="0" applyNumberFormat="1" applyBorder="1" applyAlignment="1">
      <alignment horizontal="center" vertical="top"/>
    </xf>
    <xf numFmtId="2" fontId="0" fillId="0" borderId="2" xfId="0" applyNumberFormat="1" applyBorder="1" applyAlignment="1">
      <alignment horizontal="center" vertical="center"/>
    </xf>
    <xf numFmtId="164" fontId="19" fillId="0" borderId="2" xfId="9" applyFont="1" applyFill="1" applyBorder="1" applyAlignment="1">
      <alignment horizontal="center"/>
    </xf>
    <xf numFmtId="0" fontId="19" fillId="0" borderId="2" xfId="3" applyFont="1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4" fontId="19" fillId="0" borderId="0" xfId="3" applyNumberFormat="1" applyFont="1" applyBorder="1" applyAlignment="1">
      <alignment horizontal="left"/>
    </xf>
    <xf numFmtId="2" fontId="26" fillId="0" borderId="21" xfId="0" applyNumberFormat="1" applyFont="1" applyBorder="1" applyAlignment="1">
      <alignment horizontal="center" vertical="center"/>
    </xf>
    <xf numFmtId="2" fontId="26" fillId="0" borderId="22" xfId="0" applyNumberFormat="1" applyFont="1" applyBorder="1" applyAlignment="1">
      <alignment horizontal="center" vertical="center"/>
    </xf>
    <xf numFmtId="2" fontId="20" fillId="0" borderId="23" xfId="3" applyNumberFormat="1" applyFont="1" applyFill="1" applyBorder="1" applyAlignment="1">
      <alignment horizontal="center"/>
    </xf>
    <xf numFmtId="2" fontId="20" fillId="0" borderId="24" xfId="3" applyNumberFormat="1" applyFont="1" applyFill="1" applyBorder="1" applyAlignment="1">
      <alignment horizontal="center"/>
    </xf>
    <xf numFmtId="0" fontId="27" fillId="5" borderId="2" xfId="0" applyFont="1" applyFill="1" applyBorder="1" applyAlignment="1">
      <alignment vertical="top"/>
    </xf>
    <xf numFmtId="0" fontId="7" fillId="5" borderId="2" xfId="0" applyFont="1" applyFill="1" applyBorder="1" applyAlignment="1">
      <alignment vertical="top"/>
    </xf>
    <xf numFmtId="0" fontId="7" fillId="0" borderId="2" xfId="0" applyFont="1" applyBorder="1" applyAlignment="1">
      <alignment vertical="top"/>
    </xf>
    <xf numFmtId="0" fontId="7" fillId="0" borderId="0" xfId="0" applyFont="1" applyAlignment="1">
      <alignment vertical="top"/>
    </xf>
    <xf numFmtId="0" fontId="27" fillId="0" borderId="2" xfId="0" applyFont="1" applyBorder="1" applyAlignment="1">
      <alignment vertical="top"/>
    </xf>
    <xf numFmtId="0" fontId="28" fillId="0" borderId="2" xfId="0" applyFont="1" applyBorder="1" applyAlignment="1">
      <alignment vertical="top"/>
    </xf>
    <xf numFmtId="2" fontId="28" fillId="0" borderId="2" xfId="0" applyNumberFormat="1" applyFont="1" applyBorder="1" applyAlignment="1">
      <alignment vertical="top"/>
    </xf>
    <xf numFmtId="4" fontId="28" fillId="0" borderId="2" xfId="0" applyNumberFormat="1" applyFont="1" applyBorder="1" applyAlignment="1">
      <alignment vertical="top"/>
    </xf>
    <xf numFmtId="0" fontId="9" fillId="0" borderId="0" xfId="0" applyFont="1" applyAlignment="1">
      <alignment vertical="center" wrapText="1"/>
    </xf>
    <xf numFmtId="0" fontId="0" fillId="0" borderId="0" xfId="0" applyAlignment="1">
      <alignment horizontal="left" vertical="center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32" fillId="0" borderId="0" xfId="0" applyFont="1" applyBorder="1" applyAlignment="1">
      <alignment vertical="center"/>
    </xf>
    <xf numFmtId="0" fontId="20" fillId="0" borderId="0" xfId="3" applyFont="1" applyFill="1" applyBorder="1" applyAlignment="1"/>
    <xf numFmtId="0" fontId="20" fillId="7" borderId="0" xfId="3" applyFont="1" applyFill="1" applyBorder="1" applyAlignment="1"/>
    <xf numFmtId="168" fontId="19" fillId="0" borderId="2" xfId="3" applyNumberFormat="1" applyFont="1" applyBorder="1" applyAlignment="1">
      <alignment horizontal="center"/>
    </xf>
    <xf numFmtId="2" fontId="20" fillId="0" borderId="16" xfId="3" applyNumberFormat="1" applyFont="1" applyFill="1" applyBorder="1" applyAlignment="1">
      <alignment horizontal="center"/>
    </xf>
    <xf numFmtId="2" fontId="20" fillId="0" borderId="0" xfId="3" applyNumberFormat="1" applyFont="1" applyFill="1" applyBorder="1" applyAlignment="1">
      <alignment horizontal="center"/>
    </xf>
    <xf numFmtId="0" fontId="20" fillId="5" borderId="8" xfId="3" applyFont="1" applyFill="1" applyBorder="1" applyAlignment="1">
      <alignment horizontal="center"/>
    </xf>
    <xf numFmtId="4" fontId="19" fillId="0" borderId="2" xfId="3" applyNumberFormat="1" applyFont="1" applyFill="1" applyBorder="1" applyAlignment="1">
      <alignment horizontal="center" wrapText="1"/>
    </xf>
    <xf numFmtId="4" fontId="20" fillId="0" borderId="7" xfId="3" applyNumberFormat="1" applyFont="1" applyFill="1" applyBorder="1" applyAlignment="1">
      <alignment horizontal="center"/>
    </xf>
    <xf numFmtId="0" fontId="19" fillId="0" borderId="2" xfId="9" applyNumberFormat="1" applyFont="1" applyFill="1" applyBorder="1" applyAlignment="1">
      <alignment horizontal="center"/>
    </xf>
    <xf numFmtId="0" fontId="26" fillId="0" borderId="2" xfId="0" applyFont="1" applyBorder="1" applyAlignment="1">
      <alignment horizontal="center" vertical="center"/>
    </xf>
    <xf numFmtId="4" fontId="19" fillId="8" borderId="2" xfId="3" applyNumberFormat="1" applyFont="1" applyFill="1" applyBorder="1" applyAlignment="1">
      <alignment horizontal="center"/>
    </xf>
    <xf numFmtId="2" fontId="19" fillId="0" borderId="2" xfId="3" applyNumberFormat="1" applyFont="1" applyFill="1" applyBorder="1" applyAlignment="1">
      <alignment horizont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Border="1" applyAlignment="1">
      <alignment vertical="center"/>
    </xf>
    <xf numFmtId="0" fontId="57" fillId="0" borderId="0" xfId="0" applyFont="1" applyBorder="1" applyAlignment="1">
      <alignment vertical="top"/>
    </xf>
    <xf numFmtId="0" fontId="15" fillId="9" borderId="0" xfId="0" applyFont="1" applyFill="1" applyBorder="1" applyAlignment="1">
      <alignment horizontal="center" vertical="center"/>
    </xf>
    <xf numFmtId="2" fontId="12" fillId="9" borderId="0" xfId="0" applyNumberFormat="1" applyFont="1" applyFill="1" applyBorder="1" applyAlignment="1">
      <alignment horizontal="center" vertical="center"/>
    </xf>
    <xf numFmtId="0" fontId="12" fillId="9" borderId="0" xfId="0" applyFont="1" applyFill="1" applyBorder="1" applyAlignment="1">
      <alignment horizontal="center" vertical="center"/>
    </xf>
    <xf numFmtId="2" fontId="9" fillId="0" borderId="0" xfId="0" applyNumberFormat="1" applyFont="1" applyBorder="1" applyAlignment="1">
      <alignment vertical="center"/>
    </xf>
    <xf numFmtId="0" fontId="19" fillId="2" borderId="16" xfId="3" applyFont="1" applyFill="1" applyBorder="1"/>
    <xf numFmtId="4" fontId="19" fillId="2" borderId="16" xfId="3" applyNumberFormat="1" applyFont="1" applyFill="1" applyBorder="1" applyAlignment="1">
      <alignment horizontal="center"/>
    </xf>
    <xf numFmtId="4" fontId="33" fillId="0" borderId="0" xfId="0" applyNumberFormat="1" applyFont="1"/>
    <xf numFmtId="0" fontId="31" fillId="3" borderId="2" xfId="0" applyFont="1" applyFill="1" applyBorder="1" applyAlignment="1">
      <alignment horizontal="center" vertical="center"/>
    </xf>
    <xf numFmtId="49" fontId="34" fillId="3" borderId="2" xfId="0" applyNumberFormat="1" applyFont="1" applyFill="1" applyBorder="1" applyAlignment="1">
      <alignment horizontal="center" vertical="center"/>
    </xf>
    <xf numFmtId="0" fontId="34" fillId="3" borderId="2" xfId="0" applyFont="1" applyFill="1" applyBorder="1" applyAlignment="1">
      <alignment horizontal="center" vertical="center"/>
    </xf>
    <xf numFmtId="0" fontId="7" fillId="2" borderId="2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center" vertical="center"/>
    </xf>
    <xf numFmtId="167" fontId="7" fillId="2" borderId="2" xfId="0" applyNumberFormat="1" applyFont="1" applyFill="1" applyBorder="1" applyAlignment="1">
      <alignment horizontal="center" vertical="center"/>
    </xf>
    <xf numFmtId="165" fontId="7" fillId="2" borderId="2" xfId="1" applyFont="1" applyFill="1" applyBorder="1" applyAlignment="1">
      <alignment horizontal="center" vertical="center"/>
    </xf>
    <xf numFmtId="10" fontId="7" fillId="2" borderId="2" xfId="0" applyNumberFormat="1" applyFont="1" applyFill="1" applyBorder="1" applyAlignment="1">
      <alignment horizontal="center" vertical="center"/>
    </xf>
    <xf numFmtId="166" fontId="7" fillId="2" borderId="2" xfId="0" applyNumberFormat="1" applyFont="1" applyFill="1" applyBorder="1" applyAlignment="1">
      <alignment horizontal="center" vertical="center"/>
    </xf>
    <xf numFmtId="165" fontId="31" fillId="10" borderId="2" xfId="1" applyFont="1" applyFill="1" applyBorder="1" applyAlignment="1">
      <alignment horizontal="center" vertical="center"/>
    </xf>
    <xf numFmtId="10" fontId="31" fillId="10" borderId="2" xfId="0" applyNumberFormat="1" applyFont="1" applyFill="1" applyBorder="1" applyAlignment="1">
      <alignment horizontal="center" vertical="center"/>
    </xf>
    <xf numFmtId="0" fontId="7" fillId="3" borderId="2" xfId="0" applyFont="1" applyFill="1" applyBorder="1" applyAlignment="1">
      <alignment horizontal="center" vertical="center"/>
    </xf>
    <xf numFmtId="165" fontId="34" fillId="3" borderId="2" xfId="1" applyFont="1" applyFill="1" applyBorder="1" applyAlignment="1">
      <alignment horizontal="center" vertical="center"/>
    </xf>
    <xf numFmtId="10" fontId="34" fillId="3" borderId="2" xfId="0" applyNumberFormat="1" applyFont="1" applyFill="1" applyBorder="1" applyAlignment="1">
      <alignment horizontal="center" vertical="center"/>
    </xf>
    <xf numFmtId="167" fontId="58" fillId="2" borderId="2" xfId="0" applyNumberFormat="1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left" vertical="center"/>
    </xf>
    <xf numFmtId="0" fontId="31" fillId="4" borderId="2" xfId="0" applyFont="1" applyFill="1" applyBorder="1" applyAlignment="1">
      <alignment horizontal="center" vertical="center"/>
    </xf>
    <xf numFmtId="49" fontId="34" fillId="4" borderId="2" xfId="0" applyNumberFormat="1" applyFont="1" applyFill="1" applyBorder="1" applyAlignment="1">
      <alignment horizontal="center" vertical="center"/>
    </xf>
    <xf numFmtId="0" fontId="34" fillId="4" borderId="2" xfId="0" applyFont="1" applyFill="1" applyBorder="1" applyAlignment="1">
      <alignment horizontal="center" vertical="center"/>
    </xf>
    <xf numFmtId="165" fontId="34" fillId="4" borderId="2" xfId="1" applyFont="1" applyFill="1" applyBorder="1" applyAlignment="1">
      <alignment horizontal="center" vertical="center"/>
    </xf>
    <xf numFmtId="10" fontId="34" fillId="4" borderId="2" xfId="0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/>
    </xf>
    <xf numFmtId="166" fontId="7" fillId="4" borderId="2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2" fontId="7" fillId="0" borderId="2" xfId="0" applyNumberFormat="1" applyFont="1" applyBorder="1" applyAlignment="1">
      <alignment horizontal="center" vertical="center"/>
    </xf>
    <xf numFmtId="165" fontId="7" fillId="0" borderId="2" xfId="1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 wrapText="1"/>
    </xf>
    <xf numFmtId="2" fontId="7" fillId="2" borderId="2" xfId="0" applyNumberFormat="1" applyFont="1" applyFill="1" applyBorder="1" applyAlignment="1">
      <alignment horizontal="center" vertical="center"/>
    </xf>
    <xf numFmtId="165" fontId="7" fillId="2" borderId="2" xfId="1" applyFont="1" applyFill="1" applyBorder="1" applyAlignment="1">
      <alignment horizontal="center" vertical="center" wrapText="1"/>
    </xf>
    <xf numFmtId="2" fontId="7" fillId="0" borderId="2" xfId="0" applyNumberFormat="1" applyFont="1" applyFill="1" applyBorder="1" applyAlignment="1">
      <alignment horizontal="center" vertical="center"/>
    </xf>
    <xf numFmtId="0" fontId="31" fillId="3" borderId="2" xfId="4" applyFont="1" applyFill="1" applyBorder="1" applyAlignment="1">
      <alignment horizontal="center" vertical="center" wrapText="1"/>
    </xf>
    <xf numFmtId="165" fontId="31" fillId="3" borderId="2" xfId="1" applyFont="1" applyFill="1" applyBorder="1" applyAlignment="1">
      <alignment horizontal="center" vertical="center" wrapText="1"/>
    </xf>
    <xf numFmtId="165" fontId="31" fillId="3" borderId="2" xfId="1" applyFont="1" applyFill="1" applyBorder="1" applyAlignment="1">
      <alignment horizontal="center" vertical="center"/>
    </xf>
    <xf numFmtId="10" fontId="31" fillId="3" borderId="2" xfId="0" applyNumberFormat="1" applyFont="1" applyFill="1" applyBorder="1" applyAlignment="1">
      <alignment horizontal="center" vertical="center"/>
    </xf>
    <xf numFmtId="0" fontId="7" fillId="4" borderId="2" xfId="4" applyFont="1" applyFill="1" applyBorder="1" applyAlignment="1">
      <alignment horizontal="center" vertical="center" wrapText="1"/>
    </xf>
    <xf numFmtId="0" fontId="34" fillId="4" borderId="2" xfId="4" applyFont="1" applyFill="1" applyBorder="1" applyAlignment="1">
      <alignment horizontal="center" vertical="center" wrapText="1"/>
    </xf>
    <xf numFmtId="165" fontId="34" fillId="4" borderId="2" xfId="1" applyFont="1" applyFill="1" applyBorder="1" applyAlignment="1">
      <alignment horizontal="center" vertical="center" wrapText="1"/>
    </xf>
    <xf numFmtId="165" fontId="31" fillId="4" borderId="2" xfId="1" applyFont="1" applyFill="1" applyBorder="1" applyAlignment="1">
      <alignment horizontal="center" vertical="center"/>
    </xf>
    <xf numFmtId="10" fontId="31" fillId="4" borderId="2" xfId="0" applyNumberFormat="1" applyFont="1" applyFill="1" applyBorder="1" applyAlignment="1">
      <alignment horizontal="center" vertical="center"/>
    </xf>
    <xf numFmtId="169" fontId="7" fillId="2" borderId="2" xfId="0" applyNumberFormat="1" applyFont="1" applyFill="1" applyBorder="1" applyAlignment="1">
      <alignment horizontal="center" vertical="center"/>
    </xf>
    <xf numFmtId="0" fontId="7" fillId="2" borderId="2" xfId="4" applyFont="1" applyFill="1" applyBorder="1" applyAlignment="1">
      <alignment horizontal="center" vertical="center" wrapText="1"/>
    </xf>
    <xf numFmtId="49" fontId="7" fillId="2" borderId="2" xfId="4" applyNumberFormat="1" applyFont="1" applyFill="1" applyBorder="1" applyAlignment="1">
      <alignment horizontal="center" vertical="center" wrapText="1"/>
    </xf>
    <xf numFmtId="2" fontId="7" fillId="0" borderId="2" xfId="0" applyNumberFormat="1" applyFont="1" applyFill="1" applyBorder="1" applyAlignment="1">
      <alignment horizontal="center" vertical="center" wrapText="1"/>
    </xf>
    <xf numFmtId="49" fontId="7" fillId="4" borderId="2" xfId="4" applyNumberFormat="1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167" fontId="7" fillId="0" borderId="2" xfId="0" applyNumberFormat="1" applyFont="1" applyFill="1" applyBorder="1" applyAlignment="1">
      <alignment horizontal="center" vertical="center" wrapText="1"/>
    </xf>
    <xf numFmtId="167" fontId="7" fillId="0" borderId="2" xfId="0" applyNumberFormat="1" applyFont="1" applyBorder="1" applyAlignment="1">
      <alignment horizontal="center" vertical="center"/>
    </xf>
    <xf numFmtId="167" fontId="7" fillId="2" borderId="2" xfId="4" applyNumberFormat="1" applyFont="1" applyFill="1" applyBorder="1" applyAlignment="1">
      <alignment horizontal="center" vertical="center" wrapText="1"/>
    </xf>
    <xf numFmtId="167" fontId="7" fillId="0" borderId="2" xfId="0" applyNumberFormat="1" applyFont="1" applyFill="1" applyBorder="1" applyAlignment="1">
      <alignment horizontal="center" vertical="center"/>
    </xf>
    <xf numFmtId="169" fontId="7" fillId="0" borderId="2" xfId="0" applyNumberFormat="1" applyFont="1" applyFill="1" applyBorder="1" applyAlignment="1">
      <alignment horizontal="center" vertical="center" wrapText="1"/>
    </xf>
    <xf numFmtId="167" fontId="31" fillId="3" borderId="2" xfId="0" applyNumberFormat="1" applyFont="1" applyFill="1" applyBorder="1" applyAlignment="1">
      <alignment horizontal="center" vertical="center"/>
    </xf>
    <xf numFmtId="167" fontId="31" fillId="3" borderId="2" xfId="4" applyNumberFormat="1" applyFont="1" applyFill="1" applyBorder="1" applyAlignment="1">
      <alignment horizontal="center" vertical="center" wrapText="1"/>
    </xf>
    <xf numFmtId="167" fontId="34" fillId="3" borderId="2" xfId="0" applyNumberFormat="1" applyFont="1" applyFill="1" applyBorder="1" applyAlignment="1">
      <alignment horizontal="center" vertical="center"/>
    </xf>
    <xf numFmtId="0" fontId="7" fillId="4" borderId="2" xfId="0" applyFont="1" applyFill="1" applyBorder="1" applyAlignment="1">
      <alignment horizontal="center" vertical="center" wrapText="1"/>
    </xf>
    <xf numFmtId="2" fontId="7" fillId="4" borderId="2" xfId="0" applyNumberFormat="1" applyFont="1" applyFill="1" applyBorder="1" applyAlignment="1">
      <alignment horizontal="center" vertical="center" wrapText="1"/>
    </xf>
    <xf numFmtId="165" fontId="7" fillId="4" borderId="2" xfId="1" applyFont="1" applyFill="1" applyBorder="1" applyAlignment="1">
      <alignment horizontal="center" vertical="center"/>
    </xf>
    <xf numFmtId="165" fontId="7" fillId="4" borderId="2" xfId="1" applyFont="1" applyFill="1" applyBorder="1" applyAlignment="1">
      <alignment horizontal="center" vertical="center" wrapText="1"/>
    </xf>
    <xf numFmtId="10" fontId="7" fillId="4" borderId="2" xfId="0" applyNumberFormat="1" applyFont="1" applyFill="1" applyBorder="1" applyAlignment="1">
      <alignment horizontal="center" vertical="center"/>
    </xf>
    <xf numFmtId="165" fontId="31" fillId="10" borderId="2" xfId="1" applyFont="1" applyFill="1" applyBorder="1" applyAlignment="1">
      <alignment vertical="center"/>
    </xf>
    <xf numFmtId="165" fontId="31" fillId="10" borderId="2" xfId="1" applyNumberFormat="1" applyFont="1" applyFill="1" applyBorder="1" applyAlignment="1">
      <alignment horizontal="center" vertical="center"/>
    </xf>
    <xf numFmtId="10" fontId="34" fillId="3" borderId="2" xfId="7" applyNumberFormat="1" applyFont="1" applyFill="1" applyBorder="1" applyAlignment="1">
      <alignment horizontal="center" vertical="center"/>
    </xf>
    <xf numFmtId="10" fontId="7" fillId="3" borderId="2" xfId="7" applyNumberFormat="1" applyFont="1" applyFill="1" applyBorder="1" applyAlignment="1">
      <alignment horizontal="center" vertical="center"/>
    </xf>
    <xf numFmtId="10" fontId="34" fillId="4" borderId="2" xfId="7" applyNumberFormat="1" applyFont="1" applyFill="1" applyBorder="1" applyAlignment="1">
      <alignment horizontal="center" vertical="center"/>
    </xf>
    <xf numFmtId="10" fontId="31" fillId="3" borderId="2" xfId="7" applyNumberFormat="1" applyFont="1" applyFill="1" applyBorder="1" applyAlignment="1">
      <alignment horizontal="center" vertical="center" wrapText="1"/>
    </xf>
    <xf numFmtId="10" fontId="34" fillId="4" borderId="2" xfId="7" applyNumberFormat="1" applyFont="1" applyFill="1" applyBorder="1" applyAlignment="1">
      <alignment horizontal="center" vertical="center" wrapText="1"/>
    </xf>
    <xf numFmtId="10" fontId="7" fillId="4" borderId="2" xfId="7" applyNumberFormat="1" applyFont="1" applyFill="1" applyBorder="1" applyAlignment="1">
      <alignment horizontal="center" vertical="center" wrapText="1"/>
    </xf>
    <xf numFmtId="167" fontId="7" fillId="5" borderId="2" xfId="0" applyNumberFormat="1" applyFont="1" applyFill="1" applyBorder="1" applyAlignment="1">
      <alignment horizontal="center" vertical="center"/>
    </xf>
    <xf numFmtId="165" fontId="7" fillId="5" borderId="2" xfId="1" applyNumberFormat="1" applyFont="1" applyFill="1" applyBorder="1" applyAlignment="1">
      <alignment horizontal="center" vertical="center"/>
    </xf>
    <xf numFmtId="10" fontId="7" fillId="5" borderId="2" xfId="0" applyNumberFormat="1" applyFont="1" applyFill="1" applyBorder="1" applyAlignment="1">
      <alignment horizontal="center" vertical="center"/>
    </xf>
    <xf numFmtId="10" fontId="31" fillId="5" borderId="2" xfId="0" applyNumberFormat="1" applyFont="1" applyFill="1" applyBorder="1" applyAlignment="1">
      <alignment horizontal="center" vertical="center"/>
    </xf>
    <xf numFmtId="167" fontId="58" fillId="5" borderId="2" xfId="0" applyNumberFormat="1" applyFont="1" applyFill="1" applyBorder="1" applyAlignment="1">
      <alignment horizontal="center" vertical="center"/>
    </xf>
    <xf numFmtId="0" fontId="31" fillId="5" borderId="2" xfId="4" applyFont="1" applyFill="1" applyBorder="1" applyAlignment="1">
      <alignment horizontal="center" vertical="center" wrapText="1"/>
    </xf>
    <xf numFmtId="165" fontId="31" fillId="5" borderId="2" xfId="1" applyNumberFormat="1" applyFont="1" applyFill="1" applyBorder="1" applyAlignment="1">
      <alignment vertical="center"/>
    </xf>
    <xf numFmtId="0" fontId="29" fillId="2" borderId="2" xfId="0" applyFont="1" applyFill="1" applyBorder="1" applyAlignment="1">
      <alignment vertical="center" wrapText="1"/>
    </xf>
    <xf numFmtId="166" fontId="31" fillId="10" borderId="2" xfId="0" applyNumberFormat="1" applyFont="1" applyFill="1" applyBorder="1" applyAlignment="1">
      <alignment horizontal="center" vertical="center"/>
    </xf>
    <xf numFmtId="166" fontId="31" fillId="10" borderId="2" xfId="0" applyNumberFormat="1" applyFont="1" applyFill="1" applyBorder="1" applyAlignment="1">
      <alignment vertical="center"/>
    </xf>
    <xf numFmtId="0" fontId="34" fillId="3" borderId="2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44" fontId="0" fillId="0" borderId="0" xfId="0" applyNumberFormat="1" applyAlignment="1">
      <alignment vertical="center"/>
    </xf>
    <xf numFmtId="167" fontId="7" fillId="7" borderId="2" xfId="0" applyNumberFormat="1" applyFont="1" applyFill="1" applyBorder="1" applyAlignment="1">
      <alignment horizontal="center" vertical="center"/>
    </xf>
    <xf numFmtId="165" fontId="7" fillId="7" borderId="2" xfId="1" applyFont="1" applyFill="1" applyBorder="1" applyAlignment="1">
      <alignment horizontal="center" vertical="center"/>
    </xf>
    <xf numFmtId="10" fontId="7" fillId="7" borderId="2" xfId="7" applyNumberFormat="1" applyFont="1" applyFill="1" applyBorder="1" applyAlignment="1">
      <alignment horizontal="center" vertical="center"/>
    </xf>
    <xf numFmtId="165" fontId="58" fillId="7" borderId="2" xfId="1" applyFont="1" applyFill="1" applyBorder="1" applyAlignment="1">
      <alignment horizontal="center" vertical="center"/>
    </xf>
    <xf numFmtId="2" fontId="7" fillId="7" borderId="2" xfId="0" applyNumberFormat="1" applyFont="1" applyFill="1" applyBorder="1" applyAlignment="1">
      <alignment horizontal="center" vertical="center"/>
    </xf>
    <xf numFmtId="2" fontId="7" fillId="7" borderId="2" xfId="0" applyNumberFormat="1" applyFont="1" applyFill="1" applyBorder="1" applyAlignment="1">
      <alignment horizontal="center" vertical="center" wrapText="1"/>
    </xf>
    <xf numFmtId="165" fontId="7" fillId="7" borderId="2" xfId="1" applyFont="1" applyFill="1" applyBorder="1" applyAlignment="1">
      <alignment horizontal="center" vertical="center" wrapText="1"/>
    </xf>
    <xf numFmtId="10" fontId="7" fillId="7" borderId="2" xfId="7" applyNumberFormat="1" applyFont="1" applyFill="1" applyBorder="1" applyAlignment="1">
      <alignment horizontal="center" vertical="center" wrapText="1"/>
    </xf>
    <xf numFmtId="167" fontId="7" fillId="7" borderId="2" xfId="0" applyNumberFormat="1" applyFont="1" applyFill="1" applyBorder="1" applyAlignment="1">
      <alignment horizontal="center" vertical="center" wrapText="1"/>
    </xf>
    <xf numFmtId="0" fontId="31" fillId="7" borderId="2" xfId="4" applyFont="1" applyFill="1" applyBorder="1" applyAlignment="1">
      <alignment horizontal="center" vertical="center" wrapText="1"/>
    </xf>
    <xf numFmtId="165" fontId="31" fillId="7" borderId="2" xfId="1" applyNumberFormat="1" applyFont="1" applyFill="1" applyBorder="1" applyAlignment="1">
      <alignment vertical="center"/>
    </xf>
    <xf numFmtId="10" fontId="31" fillId="7" borderId="2" xfId="0" applyNumberFormat="1" applyFont="1" applyFill="1" applyBorder="1" applyAlignment="1">
      <alignment horizontal="center" vertical="center"/>
    </xf>
    <xf numFmtId="167" fontId="7" fillId="11" borderId="2" xfId="0" applyNumberFormat="1" applyFont="1" applyFill="1" applyBorder="1" applyAlignment="1">
      <alignment horizontal="center" vertical="center"/>
    </xf>
    <xf numFmtId="165" fontId="7" fillId="11" borderId="2" xfId="1" applyFont="1" applyFill="1" applyBorder="1" applyAlignment="1">
      <alignment horizontal="center" vertical="center"/>
    </xf>
    <xf numFmtId="10" fontId="7" fillId="11" borderId="2" xfId="7" applyNumberFormat="1" applyFont="1" applyFill="1" applyBorder="1" applyAlignment="1">
      <alignment horizontal="center" vertical="center"/>
    </xf>
    <xf numFmtId="167" fontId="7" fillId="12" borderId="2" xfId="0" applyNumberFormat="1" applyFont="1" applyFill="1" applyBorder="1" applyAlignment="1">
      <alignment horizontal="center" vertical="center"/>
    </xf>
    <xf numFmtId="10" fontId="7" fillId="12" borderId="2" xfId="7" applyNumberFormat="1" applyFont="1" applyFill="1" applyBorder="1" applyAlignment="1">
      <alignment horizontal="center" vertical="center"/>
    </xf>
    <xf numFmtId="164" fontId="29" fillId="7" borderId="2" xfId="10" applyFont="1" applyFill="1" applyBorder="1" applyAlignment="1">
      <alignment horizontal="center" vertical="center" wrapText="1"/>
    </xf>
    <xf numFmtId="164" fontId="29" fillId="7" borderId="2" xfId="10" applyFont="1" applyFill="1" applyBorder="1" applyAlignment="1">
      <alignment horizontal="center" vertical="center"/>
    </xf>
    <xf numFmtId="164" fontId="29" fillId="5" borderId="2" xfId="10" applyFont="1" applyFill="1" applyBorder="1" applyAlignment="1">
      <alignment horizontal="center" vertical="center" wrapText="1"/>
    </xf>
    <xf numFmtId="164" fontId="29" fillId="5" borderId="2" xfId="10" applyFont="1" applyFill="1" applyBorder="1" applyAlignment="1">
      <alignment horizontal="center" vertical="center"/>
    </xf>
    <xf numFmtId="164" fontId="29" fillId="12" borderId="2" xfId="10" applyFont="1" applyFill="1" applyBorder="1" applyAlignment="1">
      <alignment horizontal="center" vertical="center" wrapText="1"/>
    </xf>
    <xf numFmtId="164" fontId="29" fillId="12" borderId="2" xfId="10" applyFont="1" applyFill="1" applyBorder="1" applyAlignment="1">
      <alignment horizontal="center" vertical="center"/>
    </xf>
    <xf numFmtId="2" fontId="7" fillId="12" borderId="2" xfId="0" applyNumberFormat="1" applyFont="1" applyFill="1" applyBorder="1" applyAlignment="1">
      <alignment horizontal="center" vertical="center"/>
    </xf>
    <xf numFmtId="2" fontId="7" fillId="12" borderId="2" xfId="0" applyNumberFormat="1" applyFont="1" applyFill="1" applyBorder="1" applyAlignment="1">
      <alignment horizontal="center" vertical="center" wrapText="1"/>
    </xf>
    <xf numFmtId="167" fontId="7" fillId="12" borderId="2" xfId="0" applyNumberFormat="1" applyFont="1" applyFill="1" applyBorder="1" applyAlignment="1">
      <alignment horizontal="center" vertical="center" wrapText="1"/>
    </xf>
    <xf numFmtId="0" fontId="31" fillId="12" borderId="2" xfId="4" applyFont="1" applyFill="1" applyBorder="1" applyAlignment="1">
      <alignment horizontal="center" vertical="center" wrapText="1"/>
    </xf>
    <xf numFmtId="165" fontId="31" fillId="12" borderId="2" xfId="1" applyNumberFormat="1" applyFont="1" applyFill="1" applyBorder="1" applyAlignment="1">
      <alignment vertical="center"/>
    </xf>
    <xf numFmtId="10" fontId="31" fillId="12" borderId="2" xfId="0" applyNumberFormat="1" applyFont="1" applyFill="1" applyBorder="1" applyAlignment="1">
      <alignment horizontal="center" vertical="center"/>
    </xf>
    <xf numFmtId="0" fontId="31" fillId="11" borderId="2" xfId="4" applyFont="1" applyFill="1" applyBorder="1" applyAlignment="1">
      <alignment horizontal="center" vertical="center" wrapText="1"/>
    </xf>
    <xf numFmtId="165" fontId="31" fillId="11" borderId="2" xfId="1" applyNumberFormat="1" applyFont="1" applyFill="1" applyBorder="1" applyAlignment="1">
      <alignment vertical="center"/>
    </xf>
    <xf numFmtId="10" fontId="31" fillId="11" borderId="2" xfId="0" applyNumberFormat="1" applyFont="1" applyFill="1" applyBorder="1" applyAlignment="1">
      <alignment horizontal="center" vertical="center"/>
    </xf>
    <xf numFmtId="164" fontId="29" fillId="11" borderId="2" xfId="10" applyFont="1" applyFill="1" applyBorder="1" applyAlignment="1">
      <alignment horizontal="center" vertical="center" wrapText="1"/>
    </xf>
    <xf numFmtId="164" fontId="29" fillId="11" borderId="2" xfId="10" applyFont="1" applyFill="1" applyBorder="1" applyAlignment="1">
      <alignment horizontal="center" vertical="center"/>
    </xf>
    <xf numFmtId="10" fontId="7" fillId="11" borderId="2" xfId="0" applyNumberFormat="1" applyFont="1" applyFill="1" applyBorder="1" applyAlignment="1">
      <alignment horizontal="center" vertical="center"/>
    </xf>
    <xf numFmtId="0" fontId="34" fillId="11" borderId="2" xfId="4" applyFont="1" applyFill="1" applyBorder="1" applyAlignment="1">
      <alignment horizontal="center" vertical="center" wrapText="1"/>
    </xf>
    <xf numFmtId="0" fontId="59" fillId="10" borderId="2" xfId="0" applyFont="1" applyFill="1" applyBorder="1" applyAlignment="1">
      <alignment horizontal="center" vertical="center"/>
    </xf>
    <xf numFmtId="0" fontId="59" fillId="10" borderId="2" xfId="0" applyFont="1" applyFill="1" applyBorder="1" applyAlignment="1">
      <alignment horizontal="center" vertical="center" wrapText="1"/>
    </xf>
    <xf numFmtId="165" fontId="59" fillId="10" borderId="2" xfId="1" applyFont="1" applyFill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/>
    </xf>
    <xf numFmtId="2" fontId="58" fillId="2" borderId="2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vertical="center"/>
    </xf>
    <xf numFmtId="2" fontId="59" fillId="10" borderId="2" xfId="0" applyNumberFormat="1" applyFont="1" applyFill="1" applyBorder="1" applyAlignment="1">
      <alignment horizontal="center" vertical="center" wrapText="1"/>
    </xf>
    <xf numFmtId="0" fontId="59" fillId="4" borderId="2" xfId="0" applyFont="1" applyFill="1" applyBorder="1" applyAlignment="1">
      <alignment horizontal="center" vertical="center"/>
    </xf>
    <xf numFmtId="2" fontId="59" fillId="4" borderId="2" xfId="0" applyNumberFormat="1" applyFont="1" applyFill="1" applyBorder="1" applyAlignment="1">
      <alignment horizontal="center" vertical="center" wrapText="1"/>
    </xf>
    <xf numFmtId="165" fontId="59" fillId="4" borderId="2" xfId="1" applyFont="1" applyFill="1" applyBorder="1" applyAlignment="1">
      <alignment horizontal="center" vertical="center" wrapText="1"/>
    </xf>
    <xf numFmtId="0" fontId="58" fillId="2" borderId="2" xfId="0" applyFont="1" applyFill="1" applyBorder="1" applyAlignment="1">
      <alignment horizontal="center" vertical="center"/>
    </xf>
    <xf numFmtId="44" fontId="7" fillId="0" borderId="0" xfId="0" applyNumberFormat="1" applyFont="1" applyFill="1" applyAlignment="1">
      <alignment vertical="center"/>
    </xf>
    <xf numFmtId="0" fontId="58" fillId="2" borderId="2" xfId="0" applyFont="1" applyFill="1" applyBorder="1" applyAlignment="1">
      <alignment horizontal="center" vertical="center" wrapText="1"/>
    </xf>
    <xf numFmtId="170" fontId="58" fillId="2" borderId="2" xfId="2" applyNumberFormat="1" applyFont="1" applyFill="1" applyBorder="1" applyAlignment="1">
      <alignment horizontal="center" vertical="center"/>
    </xf>
    <xf numFmtId="0" fontId="59" fillId="11" borderId="2" xfId="0" applyFont="1" applyFill="1" applyBorder="1" applyAlignment="1">
      <alignment vertical="center"/>
    </xf>
    <xf numFmtId="10" fontId="59" fillId="11" borderId="2" xfId="7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5" fontId="58" fillId="2" borderId="2" xfId="1" applyFont="1" applyFill="1" applyBorder="1" applyAlignment="1">
      <alignment horizontal="center" vertical="center"/>
    </xf>
    <xf numFmtId="10" fontId="58" fillId="2" borderId="2" xfId="7" applyNumberFormat="1" applyFont="1" applyFill="1" applyBorder="1" applyAlignment="1">
      <alignment horizontal="center" vertical="center"/>
    </xf>
    <xf numFmtId="10" fontId="59" fillId="10" borderId="2" xfId="7" applyNumberFormat="1" applyFont="1" applyFill="1" applyBorder="1" applyAlignment="1">
      <alignment horizontal="center" vertical="center" wrapText="1"/>
    </xf>
    <xf numFmtId="10" fontId="58" fillId="2" borderId="2" xfId="0" applyNumberFormat="1" applyFont="1" applyFill="1" applyBorder="1" applyAlignment="1">
      <alignment horizontal="center" vertical="center"/>
    </xf>
    <xf numFmtId="10" fontId="59" fillId="4" borderId="2" xfId="7" applyNumberFormat="1" applyFont="1" applyFill="1" applyBorder="1" applyAlignment="1">
      <alignment horizontal="center" vertical="center" wrapText="1"/>
    </xf>
    <xf numFmtId="0" fontId="42" fillId="0" borderId="0" xfId="0" applyFont="1" applyAlignment="1">
      <alignment vertical="top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center" vertical="center"/>
    </xf>
    <xf numFmtId="165" fontId="7" fillId="12" borderId="2" xfId="1" applyFont="1" applyFill="1" applyBorder="1" applyAlignment="1">
      <alignment horizontal="center" vertical="center"/>
    </xf>
    <xf numFmtId="165" fontId="7" fillId="0" borderId="0" xfId="1" applyFont="1" applyFill="1" applyAlignment="1">
      <alignment vertical="center"/>
    </xf>
    <xf numFmtId="10" fontId="7" fillId="0" borderId="0" xfId="7" applyNumberFormat="1" applyFont="1" applyFill="1" applyAlignment="1">
      <alignment vertical="center"/>
    </xf>
    <xf numFmtId="10" fontId="7" fillId="0" borderId="0" xfId="0" applyNumberFormat="1" applyFont="1" applyFill="1" applyAlignment="1">
      <alignment vertical="center"/>
    </xf>
    <xf numFmtId="0" fontId="30" fillId="0" borderId="0" xfId="0" applyFont="1" applyAlignment="1">
      <alignment vertical="center"/>
    </xf>
    <xf numFmtId="0" fontId="30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0" fontId="38" fillId="0" borderId="0" xfId="0" applyFont="1" applyAlignment="1">
      <alignment vertical="center"/>
    </xf>
    <xf numFmtId="0" fontId="38" fillId="0" borderId="0" xfId="0" applyFont="1" applyAlignment="1">
      <alignment horizontal="left" vertical="center"/>
    </xf>
    <xf numFmtId="0" fontId="59" fillId="10" borderId="2" xfId="0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center"/>
    </xf>
    <xf numFmtId="0" fontId="58" fillId="2" borderId="2" xfId="0" applyFont="1" applyFill="1" applyBorder="1" applyAlignment="1">
      <alignment horizontal="left" vertical="center" wrapText="1"/>
    </xf>
    <xf numFmtId="0" fontId="59" fillId="4" borderId="2" xfId="0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justify"/>
    </xf>
    <xf numFmtId="167" fontId="58" fillId="2" borderId="2" xfId="4" applyNumberFormat="1" applyFont="1" applyFill="1" applyBorder="1" applyAlignment="1">
      <alignment vertical="center" wrapText="1"/>
    </xf>
    <xf numFmtId="0" fontId="58" fillId="2" borderId="2" xfId="0" applyFont="1" applyFill="1" applyBorder="1" applyAlignment="1">
      <alignment horizontal="left" vertical="justify" wrapText="1"/>
    </xf>
    <xf numFmtId="165" fontId="8" fillId="0" borderId="0" xfId="1" applyFont="1" applyBorder="1" applyAlignment="1">
      <alignment vertical="center"/>
    </xf>
    <xf numFmtId="165" fontId="10" fillId="0" borderId="0" xfId="1" applyFont="1" applyBorder="1" applyAlignment="1">
      <alignment vertical="center"/>
    </xf>
    <xf numFmtId="165" fontId="0" fillId="0" borderId="0" xfId="1" applyFont="1" applyAlignment="1">
      <alignment vertical="center"/>
    </xf>
    <xf numFmtId="10" fontId="8" fillId="0" borderId="0" xfId="7" applyNumberFormat="1" applyFont="1" applyBorder="1" applyAlignment="1">
      <alignment vertical="center"/>
    </xf>
    <xf numFmtId="10" fontId="0" fillId="0" borderId="0" xfId="7" applyNumberFormat="1" applyFont="1" applyAlignment="1">
      <alignment vertical="center"/>
    </xf>
    <xf numFmtId="164" fontId="29" fillId="11" borderId="2" xfId="10" applyFont="1" applyFill="1" applyBorder="1" applyAlignment="1">
      <alignment horizontal="center" vertical="justify"/>
    </xf>
    <xf numFmtId="164" fontId="29" fillId="8" borderId="2" xfId="10" applyFont="1" applyFill="1" applyBorder="1" applyAlignment="1">
      <alignment horizontal="center" vertical="center" wrapText="1"/>
    </xf>
    <xf numFmtId="164" fontId="29" fillId="8" borderId="2" xfId="10" applyFont="1" applyFill="1" applyBorder="1" applyAlignment="1">
      <alignment horizontal="center" vertical="center"/>
    </xf>
    <xf numFmtId="165" fontId="59" fillId="8" borderId="2" xfId="1" applyFont="1" applyFill="1" applyBorder="1" applyAlignment="1">
      <alignment horizontal="center" vertical="center" wrapText="1"/>
    </xf>
    <xf numFmtId="167" fontId="7" fillId="8" borderId="2" xfId="0" applyNumberFormat="1" applyFont="1" applyFill="1" applyBorder="1" applyAlignment="1">
      <alignment horizontal="center" vertical="center"/>
    </xf>
    <xf numFmtId="165" fontId="7" fillId="8" borderId="2" xfId="1" applyFont="1" applyFill="1" applyBorder="1" applyAlignment="1">
      <alignment horizontal="center" vertical="center"/>
    </xf>
    <xf numFmtId="10" fontId="7" fillId="8" borderId="2" xfId="7" applyNumberFormat="1" applyFont="1" applyFill="1" applyBorder="1" applyAlignment="1">
      <alignment horizontal="center" vertical="center"/>
    </xf>
    <xf numFmtId="2" fontId="7" fillId="8" borderId="2" xfId="0" applyNumberFormat="1" applyFont="1" applyFill="1" applyBorder="1" applyAlignment="1">
      <alignment horizontal="center" vertical="center"/>
    </xf>
    <xf numFmtId="10" fontId="59" fillId="8" borderId="2" xfId="7" applyNumberFormat="1" applyFont="1" applyFill="1" applyBorder="1" applyAlignment="1">
      <alignment horizontal="center" vertical="center"/>
    </xf>
    <xf numFmtId="170" fontId="58" fillId="2" borderId="2" xfId="1" applyNumberFormat="1" applyFont="1" applyFill="1" applyBorder="1" applyAlignment="1">
      <alignment horizontal="center" vertical="center"/>
    </xf>
    <xf numFmtId="49" fontId="58" fillId="2" borderId="2" xfId="0" applyNumberFormat="1" applyFont="1" applyFill="1" applyBorder="1" applyAlignment="1">
      <alignment horizontal="center" vertical="center"/>
    </xf>
    <xf numFmtId="172" fontId="58" fillId="2" borderId="8" xfId="6" applyNumberFormat="1" applyFont="1" applyFill="1" applyBorder="1" applyAlignment="1">
      <alignment horizontal="center" vertical="center" wrapText="1"/>
    </xf>
    <xf numFmtId="0" fontId="40" fillId="0" borderId="0" xfId="0" applyFont="1"/>
    <xf numFmtId="8" fontId="40" fillId="0" borderId="0" xfId="0" applyNumberFormat="1" applyFont="1"/>
    <xf numFmtId="170" fontId="7" fillId="0" borderId="0" xfId="7" applyNumberFormat="1" applyFont="1" applyFill="1" applyAlignment="1">
      <alignment vertical="center"/>
    </xf>
    <xf numFmtId="0" fontId="60" fillId="2" borderId="7" xfId="0" applyFont="1" applyFill="1" applyBorder="1" applyAlignment="1">
      <alignment horizontal="center" vertical="center"/>
    </xf>
    <xf numFmtId="0" fontId="58" fillId="2" borderId="9" xfId="0" applyFont="1" applyFill="1" applyBorder="1" applyAlignment="1">
      <alignment horizontal="center" vertical="center"/>
    </xf>
    <xf numFmtId="0" fontId="58" fillId="2" borderId="3" xfId="0" applyFont="1" applyFill="1" applyBorder="1" applyAlignment="1">
      <alignment horizontal="left" vertical="justify"/>
    </xf>
    <xf numFmtId="0" fontId="58" fillId="2" borderId="4" xfId="0" applyFont="1" applyFill="1" applyBorder="1" applyAlignment="1">
      <alignment horizontal="left" vertical="justify"/>
    </xf>
    <xf numFmtId="0" fontId="61" fillId="13" borderId="2" xfId="0" applyFont="1" applyFill="1" applyBorder="1" applyAlignment="1">
      <alignment vertical="center"/>
    </xf>
    <xf numFmtId="0" fontId="61" fillId="13" borderId="2" xfId="0" applyFont="1" applyFill="1" applyBorder="1" applyAlignment="1">
      <alignment vertical="justify"/>
    </xf>
    <xf numFmtId="165" fontId="58" fillId="2" borderId="2" xfId="1" applyNumberFormat="1" applyFont="1" applyFill="1" applyBorder="1" applyAlignment="1">
      <alignment horizontal="center" vertical="center"/>
    </xf>
    <xf numFmtId="165" fontId="59" fillId="10" borderId="2" xfId="1" applyNumberFormat="1" applyFont="1" applyFill="1" applyBorder="1" applyAlignment="1">
      <alignment horizontal="center" vertical="center" wrapText="1"/>
    </xf>
    <xf numFmtId="0" fontId="66" fillId="0" borderId="2" xfId="0" applyFont="1" applyFill="1" applyBorder="1" applyAlignment="1">
      <alignment horizontal="center" vertical="center"/>
    </xf>
    <xf numFmtId="0" fontId="57" fillId="0" borderId="2" xfId="0" applyFont="1" applyBorder="1" applyAlignment="1">
      <alignment horizontal="center" vertical="center"/>
    </xf>
    <xf numFmtId="0" fontId="57" fillId="2" borderId="2" xfId="0" applyFont="1" applyFill="1" applyBorder="1" applyAlignment="1">
      <alignment horizontal="left" vertical="center"/>
    </xf>
    <xf numFmtId="0" fontId="57" fillId="2" borderId="2" xfId="0" applyFont="1" applyFill="1" applyBorder="1" applyAlignment="1">
      <alignment horizontal="center" vertical="center"/>
    </xf>
    <xf numFmtId="2" fontId="57" fillId="2" borderId="2" xfId="0" applyNumberFormat="1" applyFont="1" applyFill="1" applyBorder="1" applyAlignment="1">
      <alignment horizontal="center" vertical="center"/>
    </xf>
    <xf numFmtId="165" fontId="57" fillId="2" borderId="2" xfId="1" applyFont="1" applyFill="1" applyBorder="1" applyAlignment="1">
      <alignment horizontal="center" vertical="center"/>
    </xf>
    <xf numFmtId="0" fontId="57" fillId="2" borderId="2" xfId="0" applyFont="1" applyFill="1" applyBorder="1" applyAlignment="1">
      <alignment horizontal="left" vertical="center" wrapText="1"/>
    </xf>
    <xf numFmtId="0" fontId="66" fillId="10" borderId="2" xfId="0" applyFont="1" applyFill="1" applyBorder="1" applyAlignment="1">
      <alignment horizontal="center" vertical="center"/>
    </xf>
    <xf numFmtId="0" fontId="66" fillId="10" borderId="2" xfId="0" applyFont="1" applyFill="1" applyBorder="1" applyAlignment="1">
      <alignment vertical="center" wrapText="1"/>
    </xf>
    <xf numFmtId="2" fontId="66" fillId="10" borderId="2" xfId="0" applyNumberFormat="1" applyFont="1" applyFill="1" applyBorder="1" applyAlignment="1">
      <alignment horizontal="center" vertical="center" wrapText="1"/>
    </xf>
    <xf numFmtId="165" fontId="66" fillId="10" borderId="2" xfId="1" applyFont="1" applyFill="1" applyBorder="1" applyAlignment="1">
      <alignment horizontal="center" vertical="center" wrapText="1"/>
    </xf>
    <xf numFmtId="0" fontId="66" fillId="4" borderId="2" xfId="0" applyFont="1" applyFill="1" applyBorder="1" applyAlignment="1">
      <alignment horizontal="center" vertical="center"/>
    </xf>
    <xf numFmtId="0" fontId="66" fillId="4" borderId="2" xfId="0" applyFont="1" applyFill="1" applyBorder="1" applyAlignment="1">
      <alignment vertical="center" wrapText="1"/>
    </xf>
    <xf numFmtId="2" fontId="66" fillId="4" borderId="2" xfId="0" applyNumberFormat="1" applyFont="1" applyFill="1" applyBorder="1" applyAlignment="1">
      <alignment horizontal="center" vertical="center" wrapText="1"/>
    </xf>
    <xf numFmtId="165" fontId="66" fillId="4" borderId="2" xfId="1" applyFont="1" applyFill="1" applyBorder="1" applyAlignment="1">
      <alignment horizontal="center" vertical="center" wrapText="1"/>
    </xf>
    <xf numFmtId="10" fontId="66" fillId="4" borderId="2" xfId="7" applyNumberFormat="1" applyFont="1" applyFill="1" applyBorder="1" applyAlignment="1">
      <alignment horizontal="center" vertical="center" wrapText="1"/>
    </xf>
    <xf numFmtId="0" fontId="67" fillId="0" borderId="0" xfId="0" applyFont="1" applyBorder="1" applyAlignment="1">
      <alignment vertical="center"/>
    </xf>
    <xf numFmtId="0" fontId="66" fillId="10" borderId="2" xfId="0" applyFont="1" applyFill="1" applyBorder="1" applyAlignment="1">
      <alignment horizontal="center" vertical="center" wrapText="1"/>
    </xf>
    <xf numFmtId="0" fontId="7" fillId="10" borderId="0" xfId="0" applyFont="1" applyFill="1" applyAlignment="1">
      <alignment vertical="center"/>
    </xf>
    <xf numFmtId="0" fontId="0" fillId="10" borderId="0" xfId="0" applyFill="1" applyAlignment="1">
      <alignment vertical="center"/>
    </xf>
    <xf numFmtId="0" fontId="57" fillId="0" borderId="2" xfId="0" applyFont="1" applyFill="1" applyBorder="1" applyAlignment="1">
      <alignment horizontal="center" vertical="center"/>
    </xf>
    <xf numFmtId="0" fontId="57" fillId="0" borderId="2" xfId="0" applyFont="1" applyFill="1" applyBorder="1" applyAlignment="1">
      <alignment horizontal="left" vertical="center"/>
    </xf>
    <xf numFmtId="0" fontId="57" fillId="0" borderId="2" xfId="0" applyFont="1" applyFill="1" applyBorder="1" applyAlignment="1">
      <alignment horizontal="left" vertical="center" wrapText="1"/>
    </xf>
    <xf numFmtId="164" fontId="71" fillId="0" borderId="0" xfId="9" applyFont="1" applyAlignment="1">
      <alignment vertical="center"/>
    </xf>
    <xf numFmtId="0" fontId="0" fillId="0" borderId="0" xfId="0" applyFill="1"/>
    <xf numFmtId="0" fontId="0" fillId="0" borderId="0" xfId="0" applyFill="1" applyBorder="1"/>
    <xf numFmtId="165" fontId="8" fillId="0" borderId="2" xfId="1" applyNumberFormat="1" applyFont="1" applyFill="1" applyBorder="1" applyAlignment="1">
      <alignment horizontal="center" vertical="center"/>
    </xf>
    <xf numFmtId="165" fontId="8" fillId="0" borderId="2" xfId="1" applyFont="1" applyFill="1" applyBorder="1" applyAlignment="1">
      <alignment horizontal="center" vertical="center"/>
    </xf>
    <xf numFmtId="0" fontId="70" fillId="0" borderId="5" xfId="1" applyNumberFormat="1" applyFont="1" applyFill="1" applyBorder="1" applyAlignment="1">
      <alignment horizontal="center" vertical="center"/>
    </xf>
    <xf numFmtId="0" fontId="73" fillId="0" borderId="5" xfId="1" applyNumberFormat="1" applyFont="1" applyFill="1" applyBorder="1" applyAlignment="1">
      <alignment vertical="center" wrapText="1"/>
    </xf>
    <xf numFmtId="10" fontId="66" fillId="0" borderId="8" xfId="7" applyNumberFormat="1" applyFont="1" applyFill="1" applyBorder="1" applyAlignment="1">
      <alignment horizontal="center" vertical="center"/>
    </xf>
    <xf numFmtId="166" fontId="63" fillId="10" borderId="36" xfId="0" applyNumberFormat="1" applyFont="1" applyFill="1" applyBorder="1" applyAlignment="1">
      <alignment horizontal="center" vertical="center"/>
    </xf>
    <xf numFmtId="10" fontId="66" fillId="10" borderId="10" xfId="7" applyNumberFormat="1" applyFont="1" applyFill="1" applyBorder="1" applyAlignment="1">
      <alignment horizontal="center" vertical="center" wrapText="1"/>
    </xf>
    <xf numFmtId="167" fontId="8" fillId="15" borderId="36" xfId="0" applyNumberFormat="1" applyFont="1" applyFill="1" applyBorder="1" applyAlignment="1">
      <alignment horizontal="center" vertical="center"/>
    </xf>
    <xf numFmtId="10" fontId="8" fillId="0" borderId="10" xfId="0" applyNumberFormat="1" applyFont="1" applyFill="1" applyBorder="1" applyAlignment="1">
      <alignment horizontal="center" vertical="center"/>
    </xf>
    <xf numFmtId="165" fontId="66" fillId="4" borderId="36" xfId="1" applyFont="1" applyFill="1" applyBorder="1" applyAlignment="1">
      <alignment horizontal="center" vertical="center" wrapText="1"/>
    </xf>
    <xf numFmtId="10" fontId="66" fillId="4" borderId="10" xfId="7" applyNumberFormat="1" applyFont="1" applyFill="1" applyBorder="1" applyAlignment="1">
      <alignment horizontal="center" vertical="center" wrapText="1"/>
    </xf>
    <xf numFmtId="10" fontId="66" fillId="15" borderId="39" xfId="7" applyNumberFormat="1" applyFont="1" applyFill="1" applyBorder="1" applyAlignment="1">
      <alignment horizontal="center" vertical="center"/>
    </xf>
    <xf numFmtId="167" fontId="8" fillId="16" borderId="36" xfId="0" applyNumberFormat="1" applyFont="1" applyFill="1" applyBorder="1" applyAlignment="1">
      <alignment horizontal="center" vertical="center"/>
    </xf>
    <xf numFmtId="10" fontId="8" fillId="0" borderId="10" xfId="7" applyNumberFormat="1" applyFont="1" applyFill="1" applyBorder="1" applyAlignment="1">
      <alignment horizontal="center" vertical="center"/>
    </xf>
    <xf numFmtId="10" fontId="66" fillId="16" borderId="39" xfId="7" applyNumberFormat="1" applyFont="1" applyFill="1" applyBorder="1" applyAlignment="1">
      <alignment horizontal="center" vertical="center"/>
    </xf>
    <xf numFmtId="164" fontId="67" fillId="0" borderId="0" xfId="9" applyFont="1" applyBorder="1" applyAlignment="1">
      <alignment vertical="center"/>
    </xf>
    <xf numFmtId="0" fontId="66" fillId="10" borderId="36" xfId="0" applyFont="1" applyFill="1" applyBorder="1" applyAlignment="1">
      <alignment horizontal="center" vertical="center"/>
    </xf>
    <xf numFmtId="0" fontId="66" fillId="0" borderId="36" xfId="0" applyFont="1" applyFill="1" applyBorder="1" applyAlignment="1">
      <alignment horizontal="center" vertical="center"/>
    </xf>
    <xf numFmtId="10" fontId="57" fillId="2" borderId="10" xfId="7" applyNumberFormat="1" applyFont="1" applyFill="1" applyBorder="1" applyAlignment="1">
      <alignment horizontal="center" vertical="center"/>
    </xf>
    <xf numFmtId="0" fontId="66" fillId="4" borderId="36" xfId="0" applyFont="1" applyFill="1" applyBorder="1" applyAlignment="1">
      <alignment horizontal="center" vertical="center"/>
    </xf>
    <xf numFmtId="10" fontId="66" fillId="11" borderId="39" xfId="7" applyNumberFormat="1" applyFont="1" applyFill="1" applyBorder="1" applyAlignment="1">
      <alignment horizontal="center" vertical="center"/>
    </xf>
    <xf numFmtId="165" fontId="66" fillId="0" borderId="8" xfId="1" applyFont="1" applyFill="1" applyBorder="1" applyAlignment="1">
      <alignment horizontal="center" vertical="center"/>
    </xf>
    <xf numFmtId="10" fontId="66" fillId="4" borderId="36" xfId="7" applyNumberFormat="1" applyFont="1" applyFill="1" applyBorder="1" applyAlignment="1">
      <alignment horizontal="center" vertical="center" wrapText="1"/>
    </xf>
    <xf numFmtId="167" fontId="8" fillId="14" borderId="36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30" fillId="0" borderId="0" xfId="0" applyFont="1" applyFill="1" applyAlignment="1">
      <alignment vertical="center"/>
    </xf>
    <xf numFmtId="0" fontId="30" fillId="0" borderId="0" xfId="0" applyFont="1" applyFill="1" applyAlignment="1">
      <alignment horizontal="left" vertical="center"/>
    </xf>
    <xf numFmtId="0" fontId="9" fillId="0" borderId="0" xfId="0" applyFont="1" applyFill="1" applyAlignment="1">
      <alignment vertical="center"/>
    </xf>
    <xf numFmtId="0" fontId="38" fillId="0" borderId="0" xfId="0" applyFont="1" applyFill="1" applyAlignment="1">
      <alignment vertical="center"/>
    </xf>
    <xf numFmtId="0" fontId="38" fillId="0" borderId="0" xfId="0" applyFont="1" applyFill="1" applyAlignment="1">
      <alignment horizontal="left" vertical="center"/>
    </xf>
    <xf numFmtId="0" fontId="74" fillId="0" borderId="0" xfId="0" applyFont="1" applyFill="1" applyAlignment="1">
      <alignment vertical="center"/>
    </xf>
    <xf numFmtId="44" fontId="74" fillId="0" borderId="0" xfId="0" applyNumberFormat="1" applyFont="1" applyFill="1" applyAlignment="1">
      <alignment vertical="center"/>
    </xf>
    <xf numFmtId="0" fontId="75" fillId="0" borderId="0" xfId="0" applyFont="1" applyFill="1"/>
    <xf numFmtId="0" fontId="75" fillId="0" borderId="0" xfId="0" applyFont="1" applyFill="1" applyAlignment="1">
      <alignment vertical="center"/>
    </xf>
    <xf numFmtId="0" fontId="76" fillId="0" borderId="0" xfId="0" applyFont="1" applyFill="1"/>
    <xf numFmtId="10" fontId="75" fillId="0" borderId="0" xfId="7" applyNumberFormat="1" applyFont="1" applyFill="1" applyAlignment="1">
      <alignment vertical="center"/>
    </xf>
    <xf numFmtId="8" fontId="76" fillId="0" borderId="0" xfId="0" applyNumberFormat="1" applyFont="1" applyFill="1"/>
    <xf numFmtId="0" fontId="77" fillId="0" borderId="0" xfId="0" applyFont="1" applyFill="1" applyAlignment="1">
      <alignment vertical="center"/>
    </xf>
    <xf numFmtId="0" fontId="77" fillId="0" borderId="0" xfId="0" applyFont="1" applyFill="1" applyAlignment="1">
      <alignment horizontal="left" vertical="center"/>
    </xf>
    <xf numFmtId="0" fontId="77" fillId="0" borderId="0" xfId="0" applyFont="1" applyFill="1" applyBorder="1" applyAlignment="1">
      <alignment vertical="top"/>
    </xf>
    <xf numFmtId="0" fontId="74" fillId="0" borderId="0" xfId="0" applyFont="1" applyFill="1" applyAlignment="1">
      <alignment horizontal="left" vertical="center"/>
    </xf>
    <xf numFmtId="165" fontId="78" fillId="0" borderId="0" xfId="1" applyFont="1" applyFill="1" applyAlignment="1">
      <alignment vertical="center"/>
    </xf>
    <xf numFmtId="10" fontId="66" fillId="14" borderId="41" xfId="7" applyNumberFormat="1" applyFont="1" applyFill="1" applyBorder="1" applyAlignment="1">
      <alignment horizontal="center" vertical="center"/>
    </xf>
    <xf numFmtId="165" fontId="78" fillId="0" borderId="42" xfId="1" applyFont="1" applyFill="1" applyBorder="1" applyAlignment="1">
      <alignment horizontal="center" vertical="center"/>
    </xf>
    <xf numFmtId="10" fontId="78" fillId="0" borderId="45" xfId="0" applyNumberFormat="1" applyFont="1" applyFill="1" applyBorder="1" applyAlignment="1">
      <alignment horizontal="center" vertical="center"/>
    </xf>
    <xf numFmtId="0" fontId="78" fillId="0" borderId="0" xfId="0" applyFont="1" applyFill="1" applyAlignment="1">
      <alignment vertical="center"/>
    </xf>
    <xf numFmtId="44" fontId="75" fillId="0" borderId="0" xfId="0" applyNumberFormat="1" applyFont="1" applyFill="1" applyAlignment="1">
      <alignment vertical="center"/>
    </xf>
    <xf numFmtId="165" fontId="66" fillId="10" borderId="10" xfId="1" applyFont="1" applyFill="1" applyBorder="1" applyAlignment="1">
      <alignment horizontal="center" vertical="center" wrapText="1"/>
    </xf>
    <xf numFmtId="165" fontId="8" fillId="0" borderId="10" xfId="1" applyNumberFormat="1" applyFont="1" applyFill="1" applyBorder="1" applyAlignment="1">
      <alignment horizontal="center" vertical="center"/>
    </xf>
    <xf numFmtId="10" fontId="66" fillId="0" borderId="16" xfId="7" applyNumberFormat="1" applyFont="1" applyFill="1" applyBorder="1" applyAlignment="1">
      <alignment horizontal="center" vertical="center"/>
    </xf>
    <xf numFmtId="166" fontId="63" fillId="10" borderId="8" xfId="0" applyNumberFormat="1" applyFont="1" applyFill="1" applyBorder="1" applyAlignment="1">
      <alignment horizontal="center" vertical="center"/>
    </xf>
    <xf numFmtId="167" fontId="8" fillId="15" borderId="8" xfId="0" applyNumberFormat="1" applyFont="1" applyFill="1" applyBorder="1" applyAlignment="1">
      <alignment horizontal="center" vertical="center"/>
    </xf>
    <xf numFmtId="165" fontId="66" fillId="4" borderId="8" xfId="1" applyFont="1" applyFill="1" applyBorder="1" applyAlignment="1">
      <alignment horizontal="center" vertical="center" wrapText="1"/>
    </xf>
    <xf numFmtId="166" fontId="63" fillId="10" borderId="9" xfId="0" applyNumberFormat="1" applyFont="1" applyFill="1" applyBorder="1" applyAlignment="1">
      <alignment horizontal="center" vertical="center"/>
    </xf>
    <xf numFmtId="167" fontId="8" fillId="16" borderId="9" xfId="0" applyNumberFormat="1" applyFont="1" applyFill="1" applyBorder="1" applyAlignment="1">
      <alignment horizontal="center" vertical="center"/>
    </xf>
    <xf numFmtId="165" fontId="66" fillId="4" borderId="9" xfId="1" applyFont="1" applyFill="1" applyBorder="1" applyAlignment="1">
      <alignment horizontal="center" vertical="center" wrapText="1"/>
    </xf>
    <xf numFmtId="164" fontId="8" fillId="16" borderId="36" xfId="9" applyFont="1" applyFill="1" applyBorder="1" applyAlignment="1">
      <alignment horizontal="center" vertical="center"/>
    </xf>
    <xf numFmtId="2" fontId="79" fillId="0" borderId="0" xfId="0" applyNumberFormat="1" applyFont="1" applyFill="1"/>
    <xf numFmtId="2" fontId="7" fillId="0" borderId="0" xfId="0" applyNumberFormat="1" applyFont="1" applyAlignment="1">
      <alignment vertical="center"/>
    </xf>
    <xf numFmtId="164" fontId="57" fillId="2" borderId="2" xfId="9" applyFont="1" applyFill="1" applyBorder="1" applyAlignment="1">
      <alignment horizontal="center" vertical="center"/>
    </xf>
    <xf numFmtId="164" fontId="66" fillId="10" borderId="2" xfId="9" applyFont="1" applyFill="1" applyBorder="1" applyAlignment="1">
      <alignment horizontal="center" vertical="center" wrapText="1"/>
    </xf>
    <xf numFmtId="164" fontId="66" fillId="4" borderId="2" xfId="9" applyFont="1" applyFill="1" applyBorder="1" applyAlignment="1">
      <alignment horizontal="center" vertical="center" wrapText="1"/>
    </xf>
    <xf numFmtId="166" fontId="63" fillId="10" borderId="2" xfId="0" applyNumberFormat="1" applyFont="1" applyFill="1" applyBorder="1" applyAlignment="1">
      <alignment horizontal="center" vertical="center"/>
    </xf>
    <xf numFmtId="167" fontId="8" fillId="0" borderId="2" xfId="0" applyNumberFormat="1" applyFont="1" applyFill="1" applyBorder="1" applyAlignment="1">
      <alignment horizontal="center" vertical="center"/>
    </xf>
    <xf numFmtId="2" fontId="57" fillId="0" borderId="2" xfId="0" applyNumberFormat="1" applyFont="1" applyFill="1" applyBorder="1" applyAlignment="1">
      <alignment horizontal="center" vertical="center"/>
    </xf>
    <xf numFmtId="164" fontId="57" fillId="0" borderId="2" xfId="9" applyFont="1" applyFill="1" applyBorder="1" applyAlignment="1">
      <alignment horizontal="center" vertical="center"/>
    </xf>
    <xf numFmtId="165" fontId="57" fillId="0" borderId="2" xfId="1" applyFont="1" applyFill="1" applyBorder="1" applyAlignment="1">
      <alignment horizontal="center" vertical="center"/>
    </xf>
    <xf numFmtId="10" fontId="57" fillId="0" borderId="10" xfId="7" applyNumberFormat="1" applyFont="1" applyFill="1" applyBorder="1" applyAlignment="1">
      <alignment horizontal="center" vertical="center"/>
    </xf>
    <xf numFmtId="164" fontId="57" fillId="8" borderId="2" xfId="9" applyFont="1" applyFill="1" applyBorder="1" applyAlignment="1">
      <alignment horizontal="center" vertical="center"/>
    </xf>
    <xf numFmtId="44" fontId="7" fillId="0" borderId="0" xfId="0" applyNumberFormat="1" applyFont="1" applyAlignment="1">
      <alignment vertical="center"/>
    </xf>
    <xf numFmtId="2" fontId="57" fillId="8" borderId="2" xfId="0" applyNumberFormat="1" applyFont="1" applyFill="1" applyBorder="1" applyAlignment="1">
      <alignment horizontal="center" vertical="center"/>
    </xf>
    <xf numFmtId="164" fontId="8" fillId="15" borderId="36" xfId="9" applyFont="1" applyFill="1" applyBorder="1" applyAlignment="1">
      <alignment horizontal="center" vertical="center"/>
    </xf>
    <xf numFmtId="164" fontId="63" fillId="10" borderId="36" xfId="9" applyFont="1" applyFill="1" applyBorder="1" applyAlignment="1">
      <alignment horizontal="center" vertical="center"/>
    </xf>
    <xf numFmtId="164" fontId="66" fillId="4" borderId="36" xfId="9" applyFont="1" applyFill="1" applyBorder="1" applyAlignment="1">
      <alignment horizontal="center" vertical="center" wrapText="1"/>
    </xf>
    <xf numFmtId="165" fontId="8" fillId="8" borderId="2" xfId="1" applyFont="1" applyFill="1" applyBorder="1" applyAlignment="1">
      <alignment horizontal="center" vertical="center"/>
    </xf>
    <xf numFmtId="10" fontId="66" fillId="15" borderId="12" xfId="7" applyNumberFormat="1" applyFont="1" applyFill="1" applyBorder="1" applyAlignment="1">
      <alignment horizontal="center" vertical="center"/>
    </xf>
    <xf numFmtId="10" fontId="66" fillId="16" borderId="12" xfId="7" applyNumberFormat="1" applyFont="1" applyFill="1" applyBorder="1" applyAlignment="1">
      <alignment horizontal="center" vertical="center"/>
    </xf>
    <xf numFmtId="10" fontId="66" fillId="14" borderId="12" xfId="7" applyNumberFormat="1" applyFont="1" applyFill="1" applyBorder="1" applyAlignment="1">
      <alignment horizontal="center" vertical="center"/>
    </xf>
    <xf numFmtId="9" fontId="66" fillId="10" borderId="10" xfId="7" applyFont="1" applyFill="1" applyBorder="1" applyAlignment="1">
      <alignment horizontal="center" vertical="center" wrapText="1"/>
    </xf>
    <xf numFmtId="44" fontId="67" fillId="0" borderId="0" xfId="0" applyNumberFormat="1" applyFont="1" applyBorder="1" applyAlignment="1">
      <alignment vertical="center"/>
    </xf>
    <xf numFmtId="10" fontId="66" fillId="17" borderId="12" xfId="7" applyNumberFormat="1" applyFont="1" applyFill="1" applyBorder="1" applyAlignment="1">
      <alignment horizontal="center" vertical="center"/>
    </xf>
    <xf numFmtId="167" fontId="8" fillId="17" borderId="36" xfId="0" applyNumberFormat="1" applyFont="1" applyFill="1" applyBorder="1" applyAlignment="1">
      <alignment horizontal="center" vertical="center"/>
    </xf>
    <xf numFmtId="10" fontId="66" fillId="14" borderId="39" xfId="7" applyNumberFormat="1" applyFont="1" applyFill="1" applyBorder="1" applyAlignment="1">
      <alignment horizontal="center" vertical="center"/>
    </xf>
    <xf numFmtId="10" fontId="66" fillId="17" borderId="39" xfId="7" applyNumberFormat="1" applyFont="1" applyFill="1" applyBorder="1" applyAlignment="1">
      <alignment horizontal="center" vertical="center"/>
    </xf>
    <xf numFmtId="0" fontId="29" fillId="0" borderId="0" xfId="0" applyFont="1" applyFill="1" applyAlignment="1">
      <alignment vertical="center"/>
    </xf>
    <xf numFmtId="173" fontId="66" fillId="15" borderId="27" xfId="9" applyNumberFormat="1" applyFont="1" applyFill="1" applyBorder="1" applyAlignment="1">
      <alignment horizontal="left" vertical="center"/>
    </xf>
    <xf numFmtId="173" fontId="66" fillId="14" borderId="27" xfId="9" applyNumberFormat="1" applyFont="1" applyFill="1" applyBorder="1" applyAlignment="1">
      <alignment horizontal="left" vertical="center"/>
    </xf>
    <xf numFmtId="173" fontId="66" fillId="16" borderId="27" xfId="9" applyNumberFormat="1" applyFont="1" applyFill="1" applyBorder="1" applyAlignment="1">
      <alignment horizontal="left" vertical="center"/>
    </xf>
    <xf numFmtId="10" fontId="7" fillId="0" borderId="0" xfId="7" applyNumberFormat="1" applyFont="1" applyAlignment="1">
      <alignment vertical="center"/>
    </xf>
    <xf numFmtId="167" fontId="8" fillId="17" borderId="23" xfId="0" applyNumberFormat="1" applyFont="1" applyFill="1" applyBorder="1" applyAlignment="1">
      <alignment horizontal="center" vertical="center"/>
    </xf>
    <xf numFmtId="10" fontId="8" fillId="0" borderId="39" xfId="7" applyNumberFormat="1" applyFont="1" applyFill="1" applyBorder="1" applyAlignment="1">
      <alignment horizontal="center" vertical="center"/>
    </xf>
    <xf numFmtId="0" fontId="0" fillId="0" borderId="0" xfId="0" applyBorder="1"/>
    <xf numFmtId="0" fontId="63" fillId="10" borderId="10" xfId="0" applyFont="1" applyFill="1" applyBorder="1" applyAlignment="1">
      <alignment horizontal="center" vertical="center" wrapText="1"/>
    </xf>
    <xf numFmtId="164" fontId="57" fillId="2" borderId="10" xfId="9" applyFont="1" applyFill="1" applyBorder="1" applyAlignment="1">
      <alignment horizontal="center" vertical="center"/>
    </xf>
    <xf numFmtId="164" fontId="66" fillId="10" borderId="10" xfId="9" applyFont="1" applyFill="1" applyBorder="1" applyAlignment="1">
      <alignment horizontal="center" vertical="center" wrapText="1"/>
    </xf>
    <xf numFmtId="164" fontId="66" fillId="4" borderId="10" xfId="9" applyFont="1" applyFill="1" applyBorder="1" applyAlignment="1">
      <alignment horizontal="center" vertical="center" wrapText="1"/>
    </xf>
    <xf numFmtId="164" fontId="57" fillId="0" borderId="10" xfId="9" applyFont="1" applyFill="1" applyBorder="1" applyAlignment="1">
      <alignment horizontal="center" vertical="center"/>
    </xf>
    <xf numFmtId="164" fontId="57" fillId="8" borderId="10" xfId="9" applyFont="1" applyFill="1" applyBorder="1" applyAlignment="1">
      <alignment horizontal="center" vertical="center"/>
    </xf>
    <xf numFmtId="0" fontId="66" fillId="0" borderId="23" xfId="0" applyFont="1" applyFill="1" applyBorder="1" applyAlignment="1">
      <alignment horizontal="center" vertical="center"/>
    </xf>
    <xf numFmtId="0" fontId="66" fillId="0" borderId="24" xfId="0" applyFont="1" applyFill="1" applyBorder="1" applyAlignment="1">
      <alignment horizontal="center" vertical="center"/>
    </xf>
    <xf numFmtId="0" fontId="57" fillId="0" borderId="24" xfId="0" applyFont="1" applyFill="1" applyBorder="1" applyAlignment="1">
      <alignment horizontal="center" vertical="center"/>
    </xf>
    <xf numFmtId="0" fontId="57" fillId="0" borderId="24" xfId="0" applyFont="1" applyFill="1" applyBorder="1" applyAlignment="1">
      <alignment horizontal="left" vertical="center"/>
    </xf>
    <xf numFmtId="0" fontId="0" fillId="0" borderId="46" xfId="0" applyFill="1" applyBorder="1"/>
    <xf numFmtId="167" fontId="8" fillId="0" borderId="24" xfId="0" applyNumberFormat="1" applyFont="1" applyFill="1" applyBorder="1" applyAlignment="1">
      <alignment horizontal="center" vertical="center"/>
    </xf>
    <xf numFmtId="2" fontId="57" fillId="0" borderId="24" xfId="0" applyNumberFormat="1" applyFont="1" applyFill="1" applyBorder="1" applyAlignment="1">
      <alignment horizontal="center" vertical="center"/>
    </xf>
    <xf numFmtId="164" fontId="57" fillId="0" borderId="39" xfId="9" applyFont="1" applyFill="1" applyBorder="1" applyAlignment="1">
      <alignment horizontal="center" vertical="center"/>
    </xf>
    <xf numFmtId="173" fontId="8" fillId="0" borderId="0" xfId="0" applyNumberFormat="1" applyFont="1" applyAlignment="1">
      <alignment vertical="center"/>
    </xf>
    <xf numFmtId="0" fontId="0" fillId="0" borderId="0" xfId="0" applyAlignment="1"/>
    <xf numFmtId="0" fontId="80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10" fontId="0" fillId="15" borderId="2" xfId="0" applyNumberFormat="1" applyFill="1" applyBorder="1" applyAlignment="1"/>
    <xf numFmtId="0" fontId="0" fillId="0" borderId="0" xfId="0" applyFill="1" applyAlignment="1"/>
    <xf numFmtId="0" fontId="81" fillId="0" borderId="51" xfId="0" applyFont="1" applyFill="1" applyBorder="1" applyAlignment="1">
      <alignment horizontal="left" vertical="top"/>
    </xf>
    <xf numFmtId="0" fontId="7" fillId="0" borderId="52" xfId="0" applyFont="1" applyFill="1" applyBorder="1" applyAlignment="1">
      <alignment horizontal="center" vertical="top"/>
    </xf>
    <xf numFmtId="0" fontId="7" fillId="15" borderId="2" xfId="0" applyFont="1" applyFill="1" applyBorder="1" applyAlignment="1">
      <alignment vertical="top"/>
    </xf>
    <xf numFmtId="0" fontId="7" fillId="15" borderId="2" xfId="0" applyFont="1" applyFill="1" applyBorder="1" applyAlignment="1">
      <alignment horizontal="left" vertical="top"/>
    </xf>
    <xf numFmtId="0" fontId="7" fillId="15" borderId="2" xfId="0" applyFont="1" applyFill="1" applyBorder="1" applyAlignment="1">
      <alignment horizontal="center" vertical="top"/>
    </xf>
    <xf numFmtId="0" fontId="81" fillId="0" borderId="50" xfId="0" applyFont="1" applyFill="1" applyBorder="1" applyAlignment="1">
      <alignment horizontal="left" vertical="top"/>
    </xf>
    <xf numFmtId="0" fontId="81" fillId="0" borderId="2" xfId="0" applyFont="1" applyFill="1" applyBorder="1" applyAlignment="1">
      <alignment horizontal="left" vertical="top"/>
    </xf>
    <xf numFmtId="0" fontId="7" fillId="15" borderId="2" xfId="0" applyFont="1" applyFill="1" applyBorder="1" applyAlignment="1">
      <alignment horizontal="left" vertical="center"/>
    </xf>
    <xf numFmtId="0" fontId="7" fillId="15" borderId="2" xfId="0" applyFont="1" applyFill="1" applyBorder="1" applyAlignment="1">
      <alignment horizontal="left" vertical="center" wrapText="1"/>
    </xf>
    <xf numFmtId="17" fontId="7" fillId="15" borderId="2" xfId="0" applyNumberFormat="1" applyFont="1" applyFill="1" applyBorder="1" applyAlignment="1">
      <alignment horizontal="center" vertical="center"/>
    </xf>
    <xf numFmtId="0" fontId="82" fillId="18" borderId="2" xfId="0" applyFont="1" applyFill="1" applyBorder="1" applyAlignment="1">
      <alignment vertical="top" wrapText="1"/>
    </xf>
    <xf numFmtId="174" fontId="80" fillId="13" borderId="2" xfId="0" applyNumberFormat="1" applyFont="1" applyFill="1" applyBorder="1" applyAlignment="1">
      <alignment horizontal="center" vertical="top" wrapText="1"/>
    </xf>
    <xf numFmtId="174" fontId="74" fillId="13" borderId="2" xfId="1" applyNumberFormat="1" applyFont="1" applyFill="1" applyBorder="1" applyAlignment="1">
      <alignment horizontal="center" vertical="top" wrapText="1"/>
    </xf>
    <xf numFmtId="0" fontId="85" fillId="0" borderId="0" xfId="11" applyFont="1"/>
    <xf numFmtId="0" fontId="6" fillId="0" borderId="0" xfId="11"/>
    <xf numFmtId="0" fontId="84" fillId="19" borderId="0" xfId="11" applyFont="1" applyFill="1" applyBorder="1"/>
    <xf numFmtId="0" fontId="6" fillId="19" borderId="0" xfId="11" applyFill="1" applyBorder="1"/>
    <xf numFmtId="0" fontId="6" fillId="19" borderId="0" xfId="11" applyFill="1"/>
    <xf numFmtId="49" fontId="84" fillId="9" borderId="0" xfId="11" applyNumberFormat="1" applyFont="1" applyFill="1" applyBorder="1" applyAlignment="1">
      <alignment horizontal="left"/>
    </xf>
    <xf numFmtId="0" fontId="6" fillId="9" borderId="0" xfId="11" applyFill="1" applyBorder="1"/>
    <xf numFmtId="0" fontId="6" fillId="9" borderId="0" xfId="11" applyFill="1"/>
    <xf numFmtId="0" fontId="84" fillId="9" borderId="0" xfId="11" applyFont="1" applyFill="1" applyBorder="1"/>
    <xf numFmtId="0" fontId="84" fillId="0" borderId="2" xfId="11" applyFont="1" applyBorder="1" applyAlignment="1">
      <alignment horizontal="center"/>
    </xf>
    <xf numFmtId="43" fontId="84" fillId="0" borderId="2" xfId="12" applyFont="1" applyBorder="1" applyAlignment="1">
      <alignment horizontal="center"/>
    </xf>
    <xf numFmtId="0" fontId="6" fillId="0" borderId="2" xfId="11" applyBorder="1"/>
    <xf numFmtId="43" fontId="0" fillId="9" borderId="2" xfId="12" applyFont="1" applyFill="1" applyBorder="1" applyAlignment="1">
      <alignment horizontal="right"/>
    </xf>
    <xf numFmtId="43" fontId="0" fillId="9" borderId="2" xfId="12" applyFont="1" applyFill="1" applyBorder="1"/>
    <xf numFmtId="43" fontId="6" fillId="9" borderId="2" xfId="12" applyFont="1" applyFill="1" applyBorder="1" applyAlignment="1">
      <alignment horizontal="center"/>
    </xf>
    <xf numFmtId="43" fontId="6" fillId="0" borderId="2" xfId="12" applyFont="1" applyBorder="1" applyAlignment="1">
      <alignment horizontal="center"/>
    </xf>
    <xf numFmtId="0" fontId="6" fillId="0" borderId="2" xfId="11" applyFill="1" applyBorder="1"/>
    <xf numFmtId="43" fontId="84" fillId="0" borderId="2" xfId="11" applyNumberFormat="1" applyFont="1" applyBorder="1" applyAlignment="1">
      <alignment horizontal="center"/>
    </xf>
    <xf numFmtId="43" fontId="84" fillId="0" borderId="2" xfId="11" applyNumberFormat="1" applyFont="1" applyBorder="1"/>
    <xf numFmtId="43" fontId="84" fillId="0" borderId="0" xfId="11" applyNumberFormat="1" applyFont="1" applyBorder="1" applyAlignment="1">
      <alignment horizontal="center"/>
    </xf>
    <xf numFmtId="43" fontId="84" fillId="0" borderId="0" xfId="11" applyNumberFormat="1" applyFont="1" applyBorder="1"/>
    <xf numFmtId="49" fontId="84" fillId="9" borderId="0" xfId="11" applyNumberFormat="1" applyFont="1" applyFill="1"/>
    <xf numFmtId="43" fontId="84" fillId="9" borderId="0" xfId="11" applyNumberFormat="1" applyFont="1" applyFill="1" applyBorder="1" applyAlignment="1">
      <alignment horizontal="center"/>
    </xf>
    <xf numFmtId="43" fontId="84" fillId="9" borderId="0" xfId="11" applyNumberFormat="1" applyFont="1" applyFill="1" applyBorder="1"/>
    <xf numFmtId="0" fontId="6" fillId="0" borderId="2" xfId="11" applyBorder="1" applyAlignment="1">
      <alignment vertical="center" wrapText="1"/>
    </xf>
    <xf numFmtId="43" fontId="0" fillId="9" borderId="2" xfId="12" applyFont="1" applyFill="1" applyBorder="1" applyAlignment="1">
      <alignment horizontal="right" vertical="center"/>
    </xf>
    <xf numFmtId="43" fontId="0" fillId="9" borderId="2" xfId="12" applyFont="1" applyFill="1" applyBorder="1" applyAlignment="1">
      <alignment vertical="center"/>
    </xf>
    <xf numFmtId="43" fontId="6" fillId="9" borderId="2" xfId="12" applyFont="1" applyFill="1" applyBorder="1" applyAlignment="1">
      <alignment horizontal="center" vertical="center"/>
    </xf>
    <xf numFmtId="43" fontId="6" fillId="0" borderId="2" xfId="12" applyFont="1" applyBorder="1" applyAlignment="1">
      <alignment horizontal="center" vertical="center"/>
    </xf>
    <xf numFmtId="0" fontId="84" fillId="9" borderId="0" xfId="11" applyFont="1" applyFill="1"/>
    <xf numFmtId="0" fontId="6" fillId="0" borderId="2" xfId="11" applyFill="1" applyBorder="1" applyAlignment="1">
      <alignment vertical="center" wrapText="1"/>
    </xf>
    <xf numFmtId="0" fontId="6" fillId="0" borderId="2" xfId="11" applyBorder="1" applyAlignment="1">
      <alignment horizontal="left" vertical="center" wrapText="1"/>
    </xf>
    <xf numFmtId="43" fontId="0" fillId="9" borderId="2" xfId="12" applyFont="1" applyFill="1" applyBorder="1" applyAlignment="1">
      <alignment horizontal="left" vertical="center"/>
    </xf>
    <xf numFmtId="43" fontId="6" fillId="9" borderId="2" xfId="12" applyFont="1" applyFill="1" applyBorder="1" applyAlignment="1">
      <alignment horizontal="left" vertical="center"/>
    </xf>
    <xf numFmtId="43" fontId="6" fillId="0" borderId="2" xfId="12" applyFont="1" applyBorder="1" applyAlignment="1">
      <alignment horizontal="left" vertical="center"/>
    </xf>
    <xf numFmtId="49" fontId="86" fillId="9" borderId="0" xfId="11" applyNumberFormat="1" applyFont="1" applyFill="1"/>
    <xf numFmtId="49" fontId="84" fillId="9" borderId="0" xfId="11" applyNumberFormat="1" applyFont="1" applyFill="1" applyBorder="1"/>
    <xf numFmtId="0" fontId="6" fillId="0" borderId="3" xfId="11" applyBorder="1" applyAlignment="1">
      <alignment horizontal="left" vertical="center" wrapText="1"/>
    </xf>
    <xf numFmtId="175" fontId="6" fillId="9" borderId="2" xfId="12" applyNumberFormat="1" applyFont="1" applyFill="1" applyBorder="1" applyAlignment="1">
      <alignment horizontal="center" vertical="center"/>
    </xf>
    <xf numFmtId="43" fontId="84" fillId="0" borderId="2" xfId="11" applyNumberFormat="1" applyFont="1" applyBorder="1" applyAlignment="1">
      <alignment vertical="center"/>
    </xf>
    <xf numFmtId="43" fontId="6" fillId="0" borderId="0" xfId="11" applyNumberFormat="1"/>
    <xf numFmtId="0" fontId="86" fillId="19" borderId="0" xfId="11" applyFont="1" applyFill="1" applyBorder="1"/>
    <xf numFmtId="0" fontId="83" fillId="19" borderId="0" xfId="11" applyFont="1" applyFill="1" applyBorder="1"/>
    <xf numFmtId="0" fontId="83" fillId="19" borderId="0" xfId="11" applyFont="1" applyFill="1"/>
    <xf numFmtId="0" fontId="87" fillId="0" borderId="0" xfId="11" applyFont="1" applyFill="1" applyBorder="1"/>
    <xf numFmtId="0" fontId="83" fillId="0" borderId="0" xfId="11" applyFont="1" applyFill="1" applyBorder="1"/>
    <xf numFmtId="0" fontId="83" fillId="0" borderId="0" xfId="11" applyFont="1" applyFill="1"/>
    <xf numFmtId="43" fontId="6" fillId="0" borderId="2" xfId="11" applyNumberFormat="1" applyFont="1" applyBorder="1"/>
    <xf numFmtId="44" fontId="6" fillId="0" borderId="2" xfId="13" applyFont="1" applyBorder="1"/>
    <xf numFmtId="44" fontId="41" fillId="0" borderId="2" xfId="13" applyFont="1" applyBorder="1" applyAlignment="1">
      <alignment horizontal="center" vertical="center"/>
    </xf>
    <xf numFmtId="176" fontId="6" fillId="0" borderId="2" xfId="12" applyNumberFormat="1" applyFont="1" applyBorder="1"/>
    <xf numFmtId="10" fontId="0" fillId="0" borderId="0" xfId="14" applyNumberFormat="1" applyFont="1"/>
    <xf numFmtId="44" fontId="6" fillId="0" borderId="0" xfId="11" applyNumberFormat="1"/>
    <xf numFmtId="43" fontId="84" fillId="0" borderId="0" xfId="11" applyNumberFormat="1" applyFont="1" applyBorder="1" applyAlignment="1">
      <alignment horizontal="right"/>
    </xf>
    <xf numFmtId="0" fontId="6" fillId="0" borderId="2" xfId="11" applyFill="1" applyBorder="1" applyAlignment="1">
      <alignment horizontal="left" vertical="center" wrapText="1"/>
    </xf>
    <xf numFmtId="0" fontId="84" fillId="0" borderId="0" xfId="11" applyFont="1" applyFill="1" applyBorder="1"/>
    <xf numFmtId="0" fontId="6" fillId="0" borderId="0" xfId="11" applyFill="1" applyBorder="1"/>
    <xf numFmtId="0" fontId="6" fillId="0" borderId="0" xfId="11" applyFill="1"/>
    <xf numFmtId="0" fontId="6" fillId="0" borderId="0" xfId="11" applyBorder="1"/>
    <xf numFmtId="0" fontId="6" fillId="8" borderId="0" xfId="11" applyFill="1"/>
    <xf numFmtId="0" fontId="6" fillId="8" borderId="0" xfId="11" applyFill="1" applyBorder="1"/>
    <xf numFmtId="0" fontId="6" fillId="0" borderId="2" xfId="11" applyBorder="1" applyAlignment="1">
      <alignment wrapText="1"/>
    </xf>
    <xf numFmtId="43" fontId="84" fillId="0" borderId="2" xfId="11" applyNumberFormat="1" applyFont="1" applyFill="1" applyBorder="1"/>
    <xf numFmtId="43" fontId="84" fillId="0" borderId="2" xfId="11" applyNumberFormat="1" applyFont="1" applyFill="1" applyBorder="1" applyAlignment="1">
      <alignment vertical="center"/>
    </xf>
    <xf numFmtId="0" fontId="6" fillId="0" borderId="0" xfId="11" applyFill="1" applyBorder="1" applyAlignment="1">
      <alignment horizontal="left" wrapText="1"/>
    </xf>
    <xf numFmtId="43" fontId="6" fillId="0" borderId="7" xfId="12" applyFont="1" applyBorder="1" applyAlignment="1">
      <alignment horizontal="center"/>
    </xf>
    <xf numFmtId="43" fontId="0" fillId="0" borderId="2" xfId="12" applyFont="1" applyFill="1" applyBorder="1" applyAlignment="1">
      <alignment horizontal="right"/>
    </xf>
    <xf numFmtId="0" fontId="84" fillId="0" borderId="7" xfId="11" applyFont="1" applyFill="1" applyBorder="1"/>
    <xf numFmtId="0" fontId="6" fillId="0" borderId="3" xfId="11" applyBorder="1" applyAlignment="1">
      <alignment horizontal="left" vertical="center"/>
    </xf>
    <xf numFmtId="0" fontId="6" fillId="0" borderId="3" xfId="11" applyBorder="1" applyAlignment="1">
      <alignment vertical="center"/>
    </xf>
    <xf numFmtId="0" fontId="6" fillId="0" borderId="3" xfId="11" applyFill="1" applyBorder="1" applyAlignment="1">
      <alignment vertical="center"/>
    </xf>
    <xf numFmtId="0" fontId="6" fillId="0" borderId="2" xfId="11" applyFill="1" applyBorder="1" applyAlignment="1">
      <alignment wrapText="1"/>
    </xf>
    <xf numFmtId="49" fontId="84" fillId="8" borderId="0" xfId="11" applyNumberFormat="1" applyFont="1" applyFill="1"/>
    <xf numFmtId="0" fontId="84" fillId="8" borderId="0" xfId="11" applyFont="1" applyFill="1"/>
    <xf numFmtId="164" fontId="0" fillId="0" borderId="0" xfId="0" applyNumberFormat="1"/>
    <xf numFmtId="165" fontId="7" fillId="0" borderId="0" xfId="0" applyNumberFormat="1" applyFont="1" applyAlignment="1">
      <alignment vertical="center"/>
    </xf>
    <xf numFmtId="0" fontId="59" fillId="0" borderId="0" xfId="0" applyFont="1" applyBorder="1" applyAlignment="1">
      <alignment horizontal="center" vertical="center"/>
    </xf>
    <xf numFmtId="0" fontId="57" fillId="0" borderId="2" xfId="0" applyFont="1" applyFill="1" applyBorder="1" applyAlignment="1">
      <alignment horizontal="center" vertical="center" wrapText="1"/>
    </xf>
    <xf numFmtId="164" fontId="7" fillId="0" borderId="0" xfId="9" applyFont="1" applyFill="1" applyAlignment="1">
      <alignment vertical="center"/>
    </xf>
    <xf numFmtId="0" fontId="57" fillId="0" borderId="0" xfId="0" applyFont="1" applyAlignment="1">
      <alignment vertical="center"/>
    </xf>
    <xf numFmtId="0" fontId="57" fillId="0" borderId="0" xfId="3" applyFont="1" applyBorder="1" applyAlignment="1">
      <alignment vertical="center"/>
    </xf>
    <xf numFmtId="0" fontId="8" fillId="0" borderId="2" xfId="0" applyFont="1" applyFill="1" applyBorder="1" applyAlignment="1">
      <alignment horizontal="left" vertical="center" wrapText="1"/>
    </xf>
    <xf numFmtId="0" fontId="39" fillId="0" borderId="0" xfId="19" applyFont="1"/>
    <xf numFmtId="0" fontId="39" fillId="0" borderId="0" xfId="19" applyFont="1" applyAlignment="1">
      <alignment horizontal="center"/>
    </xf>
    <xf numFmtId="49" fontId="39" fillId="0" borderId="0" xfId="19" applyNumberFormat="1" applyFont="1" applyAlignment="1">
      <alignment horizontal="center"/>
    </xf>
    <xf numFmtId="0" fontId="8" fillId="2" borderId="2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left" vertical="center" wrapText="1"/>
    </xf>
    <xf numFmtId="0" fontId="66" fillId="42" borderId="2" xfId="0" applyFont="1" applyFill="1" applyBorder="1" applyAlignment="1">
      <alignment horizontal="center" vertical="center"/>
    </xf>
    <xf numFmtId="0" fontId="66" fillId="42" borderId="2" xfId="0" applyFont="1" applyFill="1" applyBorder="1" applyAlignment="1">
      <alignment vertical="center" wrapText="1"/>
    </xf>
    <xf numFmtId="164" fontId="66" fillId="42" borderId="2" xfId="9" applyFont="1" applyFill="1" applyBorder="1" applyAlignment="1">
      <alignment horizontal="center" vertical="center"/>
    </xf>
    <xf numFmtId="164" fontId="63" fillId="42" borderId="2" xfId="9" applyFont="1" applyFill="1" applyBorder="1" applyAlignment="1">
      <alignment horizontal="center" vertical="center"/>
    </xf>
    <xf numFmtId="164" fontId="66" fillId="42" borderId="2" xfId="9" applyFont="1" applyFill="1" applyBorder="1" applyAlignment="1">
      <alignment horizontal="center" vertical="center" wrapText="1"/>
    </xf>
    <xf numFmtId="0" fontId="7" fillId="42" borderId="0" xfId="0" applyFont="1" applyFill="1" applyAlignment="1">
      <alignment vertical="center"/>
    </xf>
    <xf numFmtId="0" fontId="0" fillId="42" borderId="0" xfId="0" applyFill="1" applyAlignment="1">
      <alignment vertical="center"/>
    </xf>
    <xf numFmtId="0" fontId="91" fillId="43" borderId="0" xfId="19" applyFont="1" applyFill="1"/>
    <xf numFmtId="43" fontId="91" fillId="43" borderId="0" xfId="19" applyNumberFormat="1" applyFont="1" applyFill="1"/>
    <xf numFmtId="43" fontId="39" fillId="0" borderId="0" xfId="19" applyNumberFormat="1" applyFont="1" applyAlignment="1">
      <alignment vertical="center"/>
    </xf>
    <xf numFmtId="0" fontId="91" fillId="0" borderId="0" xfId="19" applyFont="1"/>
    <xf numFmtId="43" fontId="91" fillId="0" borderId="0" xfId="19" applyNumberFormat="1" applyFont="1"/>
    <xf numFmtId="0" fontId="66" fillId="42" borderId="36" xfId="0" applyFont="1" applyFill="1" applyBorder="1" applyAlignment="1">
      <alignment horizontal="center" vertical="center"/>
    </xf>
    <xf numFmtId="0" fontId="57" fillId="0" borderId="36" xfId="0" applyFont="1" applyFill="1" applyBorder="1" applyAlignment="1">
      <alignment horizontal="center" vertical="center" wrapText="1"/>
    </xf>
    <xf numFmtId="0" fontId="32" fillId="0" borderId="0" xfId="20" applyFont="1"/>
    <xf numFmtId="0" fontId="32" fillId="0" borderId="0" xfId="20" applyFont="1" applyAlignment="1">
      <alignment horizontal="center"/>
    </xf>
    <xf numFmtId="164" fontId="32" fillId="0" borderId="0" xfId="9" applyFont="1"/>
    <xf numFmtId="164" fontId="93" fillId="0" borderId="0" xfId="9" applyFont="1"/>
    <xf numFmtId="0" fontId="93" fillId="0" borderId="0" xfId="20" applyFont="1"/>
    <xf numFmtId="0" fontId="32" fillId="0" borderId="70" xfId="20" applyFont="1" applyBorder="1"/>
    <xf numFmtId="0" fontId="32" fillId="0" borderId="71" xfId="20" applyFont="1" applyBorder="1"/>
    <xf numFmtId="4" fontId="93" fillId="0" borderId="67" xfId="20" applyNumberFormat="1" applyFont="1" applyBorder="1" applyAlignment="1">
      <alignment horizontal="center"/>
    </xf>
    <xf numFmtId="4" fontId="115" fillId="0" borderId="10" xfId="20" applyNumberFormat="1" applyFont="1" applyBorder="1" applyAlignment="1">
      <alignment horizontal="center"/>
    </xf>
    <xf numFmtId="0" fontId="120" fillId="0" borderId="9" xfId="20" applyFont="1" applyBorder="1" applyAlignment="1">
      <alignment horizontal="center" vertical="center" wrapText="1"/>
    </xf>
    <xf numFmtId="4" fontId="93" fillId="44" borderId="75" xfId="20" applyNumberFormat="1" applyFont="1" applyFill="1" applyBorder="1" applyAlignment="1">
      <alignment horizontal="center"/>
    </xf>
    <xf numFmtId="0" fontId="116" fillId="0" borderId="76" xfId="20" applyFont="1" applyBorder="1" applyAlignment="1">
      <alignment horizontal="center"/>
    </xf>
    <xf numFmtId="2" fontId="117" fillId="0" borderId="79" xfId="9" applyNumberFormat="1" applyFont="1" applyFill="1" applyBorder="1" applyAlignment="1">
      <alignment horizontal="center" vertical="center"/>
    </xf>
    <xf numFmtId="164" fontId="117" fillId="0" borderId="0" xfId="9" applyFont="1"/>
    <xf numFmtId="0" fontId="117" fillId="0" borderId="0" xfId="20" applyFont="1"/>
    <xf numFmtId="0" fontId="125" fillId="0" borderId="14" xfId="20" applyFont="1" applyBorder="1" applyAlignment="1">
      <alignment horizontal="center"/>
    </xf>
    <xf numFmtId="4" fontId="129" fillId="0" borderId="82" xfId="20" applyNumberFormat="1" applyFont="1" applyBorder="1" applyAlignment="1">
      <alignment horizontal="center"/>
    </xf>
    <xf numFmtId="4" fontId="117" fillId="0" borderId="0" xfId="20" applyNumberFormat="1" applyFont="1"/>
    <xf numFmtId="9" fontId="117" fillId="0" borderId="79" xfId="7" applyFont="1" applyFill="1" applyBorder="1" applyAlignment="1">
      <alignment horizontal="center" vertical="center"/>
    </xf>
    <xf numFmtId="0" fontId="14" fillId="44" borderId="25" xfId="20" applyFont="1" applyFill="1" applyBorder="1" applyAlignment="1">
      <alignment horizontal="left" vertical="center"/>
    </xf>
    <xf numFmtId="0" fontId="93" fillId="44" borderId="26" xfId="20" applyFont="1" applyFill="1" applyBorder="1"/>
    <xf numFmtId="0" fontId="115" fillId="44" borderId="26" xfId="20" applyFont="1" applyFill="1" applyBorder="1" applyAlignment="1">
      <alignment horizontal="center"/>
    </xf>
    <xf numFmtId="4" fontId="93" fillId="44" borderId="26" xfId="20" applyNumberFormat="1" applyFont="1" applyFill="1" applyBorder="1" applyAlignment="1">
      <alignment horizontal="center"/>
    </xf>
    <xf numFmtId="4" fontId="93" fillId="44" borderId="26" xfId="20" applyNumberFormat="1" applyFont="1" applyFill="1" applyBorder="1"/>
    <xf numFmtId="4" fontId="93" fillId="44" borderId="27" xfId="20" applyNumberFormat="1" applyFont="1" applyFill="1" applyBorder="1" applyAlignment="1">
      <alignment horizontal="center"/>
    </xf>
    <xf numFmtId="0" fontId="123" fillId="0" borderId="83" xfId="20" applyFont="1" applyBorder="1" applyAlignment="1">
      <alignment horizontal="left"/>
    </xf>
    <xf numFmtId="0" fontId="115" fillId="0" borderId="5" xfId="20" applyFont="1" applyBorder="1" applyAlignment="1">
      <alignment horizontal="left"/>
    </xf>
    <xf numFmtId="0" fontId="115" fillId="0" borderId="14" xfId="20" applyFont="1" applyBorder="1" applyAlignment="1">
      <alignment horizontal="center"/>
    </xf>
    <xf numFmtId="4" fontId="123" fillId="0" borderId="64" xfId="20" applyNumberFormat="1" applyFont="1" applyBorder="1" applyAlignment="1">
      <alignment horizontal="center"/>
    </xf>
    <xf numFmtId="43" fontId="32" fillId="0" borderId="0" xfId="20" applyNumberFormat="1" applyFont="1"/>
    <xf numFmtId="0" fontId="115" fillId="0" borderId="83" xfId="20" applyFont="1" applyBorder="1" applyAlignment="1">
      <alignment horizontal="left"/>
    </xf>
    <xf numFmtId="0" fontId="123" fillId="0" borderId="45" xfId="20" applyFont="1" applyBorder="1" applyAlignment="1">
      <alignment horizontal="left"/>
    </xf>
    <xf numFmtId="0" fontId="130" fillId="0" borderId="46" xfId="20" applyFont="1" applyBorder="1" applyAlignment="1">
      <alignment horizontal="left"/>
    </xf>
    <xf numFmtId="0" fontId="130" fillId="0" borderId="84" xfId="20" applyFont="1" applyBorder="1" applyAlignment="1">
      <alignment horizontal="center"/>
    </xf>
    <xf numFmtId="4" fontId="123" fillId="0" borderId="39" xfId="20" applyNumberFormat="1" applyFont="1" applyBorder="1" applyAlignment="1">
      <alignment horizontal="center"/>
    </xf>
    <xf numFmtId="43" fontId="131" fillId="0" borderId="0" xfId="20" applyNumberFormat="1" applyFont="1"/>
    <xf numFmtId="0" fontId="131" fillId="0" borderId="0" xfId="20" applyFont="1"/>
    <xf numFmtId="0" fontId="132" fillId="0" borderId="42" xfId="20" applyFont="1" applyBorder="1" applyAlignment="1">
      <alignment horizontal="left"/>
    </xf>
    <xf numFmtId="0" fontId="130" fillId="0" borderId="43" xfId="20" applyFont="1" applyBorder="1" applyAlignment="1">
      <alignment horizontal="left"/>
    </xf>
    <xf numFmtId="0" fontId="130" fillId="0" borderId="43" xfId="20" applyFont="1" applyBorder="1" applyAlignment="1">
      <alignment horizontal="center"/>
    </xf>
    <xf numFmtId="4" fontId="123" fillId="0" borderId="43" xfId="20" applyNumberFormat="1" applyFont="1" applyBorder="1" applyAlignment="1">
      <alignment horizontal="center"/>
    </xf>
    <xf numFmtId="4" fontId="130" fillId="0" borderId="43" xfId="20" applyNumberFormat="1" applyFont="1" applyBorder="1" applyAlignment="1">
      <alignment horizontal="center"/>
    </xf>
    <xf numFmtId="4" fontId="123" fillId="0" borderId="44" xfId="20" applyNumberFormat="1" applyFont="1" applyBorder="1" applyAlignment="1">
      <alignment horizontal="center"/>
    </xf>
    <xf numFmtId="0" fontId="93" fillId="0" borderId="71" xfId="20" applyFont="1" applyBorder="1"/>
    <xf numFmtId="0" fontId="38" fillId="0" borderId="70" xfId="20" applyFont="1" applyBorder="1"/>
    <xf numFmtId="0" fontId="8" fillId="0" borderId="70" xfId="76" applyFont="1" applyBorder="1" applyAlignment="1">
      <alignment vertical="center"/>
    </xf>
    <xf numFmtId="0" fontId="66" fillId="0" borderId="70" xfId="76" applyFont="1" applyBorder="1" applyAlignment="1">
      <alignment horizontal="left" vertical="top"/>
    </xf>
    <xf numFmtId="0" fontId="57" fillId="0" borderId="45" xfId="76" applyFont="1" applyBorder="1" applyAlignment="1">
      <alignment horizontal="left" vertical="top"/>
    </xf>
    <xf numFmtId="0" fontId="136" fillId="0" borderId="46" xfId="20" applyFont="1" applyBorder="1" applyAlignment="1">
      <alignment horizontal="center"/>
    </xf>
    <xf numFmtId="0" fontId="93" fillId="0" borderId="46" xfId="20" applyFont="1" applyBorder="1" applyAlignment="1">
      <alignment horizontal="center"/>
    </xf>
    <xf numFmtId="0" fontId="32" fillId="0" borderId="46" xfId="20" applyFont="1" applyBorder="1"/>
    <xf numFmtId="0" fontId="137" fillId="0" borderId="0" xfId="20" applyFont="1"/>
    <xf numFmtId="44" fontId="7" fillId="42" borderId="0" xfId="0" applyNumberFormat="1" applyFont="1" applyFill="1" applyAlignment="1">
      <alignment vertical="center"/>
    </xf>
    <xf numFmtId="43" fontId="32" fillId="0" borderId="0" xfId="20" applyNumberFormat="1" applyFont="1" applyAlignment="1">
      <alignment horizontal="center"/>
    </xf>
    <xf numFmtId="0" fontId="119" fillId="0" borderId="69" xfId="76" applyFont="1" applyBorder="1" applyAlignment="1">
      <alignment horizontal="center" vertical="center" wrapText="1"/>
    </xf>
    <xf numFmtId="0" fontId="117" fillId="0" borderId="68" xfId="76" applyFont="1" applyBorder="1" applyAlignment="1">
      <alignment horizontal="center" vertical="center"/>
    </xf>
    <xf numFmtId="164" fontId="8" fillId="45" borderId="2" xfId="9" applyFont="1" applyFill="1" applyBorder="1" applyAlignment="1">
      <alignment horizontal="center" vertical="center"/>
    </xf>
    <xf numFmtId="0" fontId="118" fillId="0" borderId="17" xfId="20" applyFont="1" applyBorder="1"/>
    <xf numFmtId="0" fontId="118" fillId="0" borderId="18" xfId="20" applyFont="1" applyBorder="1"/>
    <xf numFmtId="0" fontId="93" fillId="0" borderId="0" xfId="20" applyFont="1" applyBorder="1" applyAlignment="1">
      <alignment horizontal="center"/>
    </xf>
    <xf numFmtId="0" fontId="38" fillId="0" borderId="0" xfId="20" applyFont="1" applyBorder="1"/>
    <xf numFmtId="0" fontId="8" fillId="0" borderId="0" xfId="76" applyFont="1" applyBorder="1" applyAlignment="1">
      <alignment vertical="center"/>
    </xf>
    <xf numFmtId="0" fontId="66" fillId="0" borderId="0" xfId="76" applyFont="1" applyBorder="1" applyAlignment="1">
      <alignment horizontal="left" vertical="top"/>
    </xf>
    <xf numFmtId="178" fontId="32" fillId="0" borderId="0" xfId="20" applyNumberFormat="1" applyFont="1"/>
    <xf numFmtId="0" fontId="117" fillId="0" borderId="43" xfId="76" applyFont="1" applyBorder="1" applyAlignment="1">
      <alignment horizontal="center" vertical="center"/>
    </xf>
    <xf numFmtId="0" fontId="117" fillId="0" borderId="46" xfId="76" applyFont="1" applyBorder="1" applyAlignment="1">
      <alignment horizontal="center" vertical="center"/>
    </xf>
    <xf numFmtId="177" fontId="7" fillId="42" borderId="0" xfId="0" applyNumberFormat="1" applyFont="1" applyFill="1" applyAlignment="1">
      <alignment vertical="center"/>
    </xf>
    <xf numFmtId="177" fontId="7" fillId="0" borderId="0" xfId="0" applyNumberFormat="1" applyFont="1" applyFill="1" applyAlignment="1">
      <alignment vertical="center"/>
    </xf>
    <xf numFmtId="164" fontId="39" fillId="0" borderId="0" xfId="19" applyNumberFormat="1" applyFont="1"/>
    <xf numFmtId="164" fontId="63" fillId="42" borderId="10" xfId="1" applyNumberFormat="1" applyFont="1" applyFill="1" applyBorder="1" applyAlignment="1">
      <alignment horizontal="center" vertical="center" wrapText="1"/>
    </xf>
    <xf numFmtId="164" fontId="8" fillId="0" borderId="10" xfId="9" applyNumberFormat="1" applyFont="1" applyFill="1" applyBorder="1" applyAlignment="1">
      <alignment horizontal="center" vertical="center"/>
    </xf>
    <xf numFmtId="164" fontId="66" fillId="42" borderId="10" xfId="1" applyNumberFormat="1" applyFont="1" applyFill="1" applyBorder="1" applyAlignment="1">
      <alignment horizontal="center" vertical="center" wrapText="1"/>
    </xf>
    <xf numFmtId="164" fontId="8" fillId="0" borderId="0" xfId="0" applyNumberFormat="1" applyFont="1" applyAlignment="1">
      <alignment vertical="center"/>
    </xf>
    <xf numFmtId="164" fontId="59" fillId="0" borderId="0" xfId="0" applyNumberFormat="1" applyFont="1" applyBorder="1" applyAlignment="1">
      <alignment vertical="center"/>
    </xf>
    <xf numFmtId="164" fontId="0" fillId="0" borderId="0" xfId="0" applyNumberFormat="1" applyAlignment="1">
      <alignment vertical="center"/>
    </xf>
    <xf numFmtId="0" fontId="32" fillId="0" borderId="0" xfId="20" applyFont="1" applyBorder="1"/>
    <xf numFmtId="0" fontId="32" fillId="0" borderId="0" xfId="20" applyFont="1" applyBorder="1" applyAlignment="1">
      <alignment horizontal="center"/>
    </xf>
    <xf numFmtId="0" fontId="133" fillId="0" borderId="0" xfId="20" applyFont="1" applyBorder="1"/>
    <xf numFmtId="0" fontId="134" fillId="0" borderId="0" xfId="20" applyFont="1" applyBorder="1"/>
    <xf numFmtId="0" fontId="93" fillId="0" borderId="0" xfId="20" applyFont="1" applyBorder="1"/>
    <xf numFmtId="0" fontId="135" fillId="0" borderId="0" xfId="20" applyFont="1" applyBorder="1"/>
    <xf numFmtId="0" fontId="0" fillId="0" borderId="71" xfId="0" applyBorder="1"/>
    <xf numFmtId="0" fontId="57" fillId="0" borderId="46" xfId="0" applyFont="1" applyBorder="1" applyAlignment="1">
      <alignment horizontal="left" vertical="top"/>
    </xf>
    <xf numFmtId="0" fontId="0" fillId="0" borderId="46" xfId="0" applyBorder="1"/>
    <xf numFmtId="0" fontId="0" fillId="0" borderId="47" xfId="0" applyBorder="1"/>
    <xf numFmtId="4" fontId="31" fillId="0" borderId="0" xfId="78" applyNumberFormat="1" applyFont="1" applyAlignment="1">
      <alignment horizontal="left"/>
    </xf>
    <xf numFmtId="0" fontId="7" fillId="0" borderId="0" xfId="78" applyAlignment="1">
      <alignment horizontal="justify" vertical="justify"/>
    </xf>
    <xf numFmtId="0" fontId="7" fillId="0" borderId="0" xfId="78"/>
    <xf numFmtId="10" fontId="7" fillId="0" borderId="88" xfId="78" applyNumberFormat="1" applyBorder="1" applyAlignment="1">
      <alignment horizontal="center"/>
    </xf>
    <xf numFmtId="10" fontId="7" fillId="0" borderId="89" xfId="78" applyNumberFormat="1" applyBorder="1" applyAlignment="1">
      <alignment horizontal="center"/>
    </xf>
    <xf numFmtId="10" fontId="7" fillId="0" borderId="90" xfId="78" applyNumberFormat="1" applyBorder="1" applyAlignment="1">
      <alignment horizontal="center"/>
    </xf>
    <xf numFmtId="0" fontId="7" fillId="0" borderId="91" xfId="78" applyBorder="1" applyAlignment="1">
      <alignment horizontal="center"/>
    </xf>
    <xf numFmtId="0" fontId="7" fillId="0" borderId="92" xfId="78" applyBorder="1"/>
    <xf numFmtId="0" fontId="7" fillId="0" borderId="94" xfId="78" applyBorder="1" applyAlignment="1">
      <alignment horizontal="center"/>
    </xf>
    <xf numFmtId="0" fontId="7" fillId="0" borderId="95" xfId="78" applyBorder="1"/>
    <xf numFmtId="0" fontId="7" fillId="0" borderId="94" xfId="78" applyBorder="1"/>
    <xf numFmtId="0" fontId="7" fillId="0" borderId="97" xfId="78" applyBorder="1"/>
    <xf numFmtId="0" fontId="112" fillId="0" borderId="98" xfId="78" applyFont="1" applyBorder="1"/>
    <xf numFmtId="0" fontId="7" fillId="0" borderId="0" xfId="78" applyAlignment="1">
      <alignment horizontal="left"/>
    </xf>
    <xf numFmtId="0" fontId="66" fillId="11" borderId="8" xfId="19" applyFont="1" applyFill="1" applyBorder="1" applyAlignment="1">
      <alignment vertical="center"/>
    </xf>
    <xf numFmtId="164" fontId="63" fillId="11" borderId="103" xfId="0" applyNumberFormat="1" applyFont="1" applyFill="1" applyBorder="1" applyAlignment="1">
      <alignment vertical="center"/>
    </xf>
    <xf numFmtId="0" fontId="66" fillId="11" borderId="102" xfId="19" applyFont="1" applyFill="1" applyBorder="1" applyAlignment="1">
      <alignment vertical="center"/>
    </xf>
    <xf numFmtId="164" fontId="66" fillId="11" borderId="103" xfId="1" applyNumberFormat="1" applyFont="1" applyFill="1" applyBorder="1" applyAlignment="1">
      <alignment vertical="center"/>
    </xf>
    <xf numFmtId="10" fontId="66" fillId="11" borderId="9" xfId="19" applyNumberFormat="1" applyFont="1" applyFill="1" applyBorder="1" applyAlignment="1">
      <alignment horizontal="center" vertical="center"/>
    </xf>
    <xf numFmtId="164" fontId="63" fillId="9" borderId="39" xfId="9" applyNumberFormat="1" applyFont="1" applyFill="1" applyBorder="1" applyAlignment="1">
      <alignment horizontal="center" vertical="center"/>
    </xf>
    <xf numFmtId="164" fontId="63" fillId="4" borderId="2" xfId="9" applyFont="1" applyFill="1" applyBorder="1" applyAlignment="1">
      <alignment horizontal="center" vertical="center"/>
    </xf>
    <xf numFmtId="164" fontId="63" fillId="4" borderId="10" xfId="1" applyNumberFormat="1" applyFont="1" applyFill="1" applyBorder="1" applyAlignment="1">
      <alignment horizontal="center" vertical="center" wrapText="1"/>
    </xf>
    <xf numFmtId="177" fontId="7" fillId="4" borderId="0" xfId="0" applyNumberFormat="1" applyFont="1" applyFill="1" applyAlignment="1">
      <alignment vertical="center"/>
    </xf>
    <xf numFmtId="44" fontId="7" fillId="4" borderId="0" xfId="0" applyNumberFormat="1" applyFont="1" applyFill="1" applyAlignment="1">
      <alignment vertical="center"/>
    </xf>
    <xf numFmtId="0" fontId="7" fillId="4" borderId="0" xfId="0" applyFont="1" applyFill="1" applyAlignment="1">
      <alignment vertical="center"/>
    </xf>
    <xf numFmtId="0" fontId="63" fillId="4" borderId="36" xfId="0" applyFont="1" applyFill="1" applyBorder="1" applyAlignment="1">
      <alignment horizontal="center" vertical="center"/>
    </xf>
    <xf numFmtId="0" fontId="63" fillId="4" borderId="2" xfId="0" applyFont="1" applyFill="1" applyBorder="1" applyAlignment="1">
      <alignment horizontal="center" vertical="center"/>
    </xf>
    <xf numFmtId="0" fontId="63" fillId="4" borderId="2" xfId="0" applyFont="1" applyFill="1" applyBorder="1" applyAlignment="1">
      <alignment vertical="center" wrapText="1"/>
    </xf>
    <xf numFmtId="164" fontId="63" fillId="4" borderId="2" xfId="9" applyFont="1" applyFill="1" applyBorder="1" applyAlignment="1">
      <alignment horizontal="center" vertical="center" wrapText="1"/>
    </xf>
    <xf numFmtId="166" fontId="66" fillId="11" borderId="21" xfId="0" applyNumberFormat="1" applyFont="1" applyFill="1" applyBorder="1" applyAlignment="1">
      <alignment horizontal="center" vertical="center" wrapText="1"/>
    </xf>
    <xf numFmtId="166" fontId="66" fillId="11" borderId="22" xfId="0" applyNumberFormat="1" applyFont="1" applyFill="1" applyBorder="1" applyAlignment="1">
      <alignment horizontal="center" vertical="center" wrapText="1"/>
    </xf>
    <xf numFmtId="166" fontId="66" fillId="11" borderId="22" xfId="0" applyNumberFormat="1" applyFont="1" applyFill="1" applyBorder="1" applyAlignment="1">
      <alignment vertical="center" wrapText="1"/>
    </xf>
    <xf numFmtId="0" fontId="66" fillId="11" borderId="22" xfId="0" applyFont="1" applyFill="1" applyBorder="1" applyAlignment="1">
      <alignment horizontal="center" vertical="center" wrapText="1"/>
    </xf>
    <xf numFmtId="164" fontId="66" fillId="11" borderId="64" xfId="0" applyNumberFormat="1" applyFont="1" applyFill="1" applyBorder="1" applyAlignment="1">
      <alignment horizontal="center" vertical="center" wrapText="1"/>
    </xf>
    <xf numFmtId="0" fontId="7" fillId="11" borderId="0" xfId="0" applyFont="1" applyFill="1" applyAlignment="1">
      <alignment vertical="center"/>
    </xf>
    <xf numFmtId="0" fontId="0" fillId="11" borderId="0" xfId="0" applyFill="1" applyAlignment="1">
      <alignment vertical="center"/>
    </xf>
    <xf numFmtId="0" fontId="2" fillId="0" borderId="0" xfId="80"/>
    <xf numFmtId="49" fontId="7" fillId="0" borderId="0" xfId="78" applyNumberFormat="1" applyAlignment="1">
      <alignment horizontal="left"/>
    </xf>
    <xf numFmtId="0" fontId="7" fillId="0" borderId="0" xfId="78" applyAlignment="1">
      <alignment horizontal="left" vertical="center"/>
    </xf>
    <xf numFmtId="0" fontId="31" fillId="0" borderId="0" xfId="78" applyFont="1" applyAlignment="1">
      <alignment horizontal="left" vertical="top"/>
    </xf>
    <xf numFmtId="10" fontId="7" fillId="0" borderId="93" xfId="78" applyNumberFormat="1" applyBorder="1" applyAlignment="1">
      <alignment horizontal="center"/>
    </xf>
    <xf numFmtId="10" fontId="7" fillId="0" borderId="96" xfId="78" applyNumberFormat="1" applyBorder="1" applyAlignment="1">
      <alignment horizontal="center"/>
    </xf>
    <xf numFmtId="10" fontId="7" fillId="0" borderId="99" xfId="78" applyNumberFormat="1" applyBorder="1" applyAlignment="1">
      <alignment horizontal="center"/>
    </xf>
    <xf numFmtId="10" fontId="31" fillId="4" borderId="101" xfId="78" applyNumberFormat="1" applyFont="1" applyFill="1" applyBorder="1" applyAlignment="1">
      <alignment horizontal="center"/>
    </xf>
    <xf numFmtId="10" fontId="7" fillId="0" borderId="0" xfId="78" applyNumberFormat="1"/>
    <xf numFmtId="0" fontId="7" fillId="0" borderId="0" xfId="78" applyAlignment="1">
      <alignment horizontal="left" vertical="top"/>
    </xf>
    <xf numFmtId="0" fontId="7" fillId="0" borderId="0" xfId="78" applyAlignment="1">
      <alignment horizontal="left" vertical="justify" wrapText="1"/>
    </xf>
    <xf numFmtId="0" fontId="30" fillId="0" borderId="0" xfId="78" applyFont="1" applyAlignment="1">
      <alignment horizontal="left"/>
    </xf>
    <xf numFmtId="0" fontId="30" fillId="0" borderId="0" xfId="78" applyFont="1" applyAlignment="1">
      <alignment horizontal="left" indent="3"/>
    </xf>
    <xf numFmtId="4" fontId="8" fillId="2" borderId="2" xfId="0" applyNumberFormat="1" applyFont="1" applyFill="1" applyBorder="1" applyAlignment="1">
      <alignment horizontal="center" vertical="center" wrapText="1"/>
    </xf>
    <xf numFmtId="1" fontId="113" fillId="0" borderId="0" xfId="0" applyNumberFormat="1" applyFont="1" applyAlignment="1">
      <alignment horizontal="center" vertical="center" wrapText="1"/>
    </xf>
    <xf numFmtId="0" fontId="8" fillId="0" borderId="0" xfId="3" applyFont="1" applyBorder="1" applyAlignment="1">
      <alignment vertical="center"/>
    </xf>
    <xf numFmtId="0" fontId="70" fillId="0" borderId="0" xfId="3" applyFont="1" applyBorder="1" applyAlignment="1">
      <alignment vertical="center"/>
    </xf>
    <xf numFmtId="14" fontId="8" fillId="0" borderId="0" xfId="3" applyNumberFormat="1" applyFont="1" applyBorder="1" applyAlignment="1">
      <alignment horizontal="center" vertical="center"/>
    </xf>
    <xf numFmtId="1" fontId="144" fillId="0" borderId="0" xfId="0" applyNumberFormat="1" applyFont="1" applyBorder="1" applyAlignment="1">
      <alignment horizontal="center" vertical="center"/>
    </xf>
    <xf numFmtId="0" fontId="142" fillId="0" borderId="0" xfId="0" applyFont="1" applyAlignment="1">
      <alignment horizontal="left" vertical="justify" wrapText="1"/>
    </xf>
    <xf numFmtId="0" fontId="141" fillId="0" borderId="0" xfId="0" applyFont="1" applyAlignment="1">
      <alignment vertical="center"/>
    </xf>
    <xf numFmtId="0" fontId="149" fillId="0" borderId="0" xfId="19" applyFont="1"/>
    <xf numFmtId="0" fontId="149" fillId="0" borderId="0" xfId="19" applyFont="1" applyAlignment="1">
      <alignment horizontal="left" wrapText="1"/>
    </xf>
    <xf numFmtId="0" fontId="150" fillId="0" borderId="0" xfId="0" applyFont="1" applyAlignment="1">
      <alignment horizontal="left" vertical="top"/>
    </xf>
    <xf numFmtId="0" fontId="151" fillId="0" borderId="0" xfId="19" applyFont="1" applyAlignment="1">
      <alignment horizontal="left" wrapText="1"/>
    </xf>
    <xf numFmtId="0" fontId="143" fillId="0" borderId="0" xfId="0" applyFont="1" applyAlignment="1">
      <alignment vertical="top"/>
    </xf>
    <xf numFmtId="0" fontId="143" fillId="0" borderId="0" xfId="0" applyFont="1" applyAlignment="1">
      <alignment horizontal="left" vertical="top"/>
    </xf>
    <xf numFmtId="0" fontId="152" fillId="0" borderId="0" xfId="3" applyFont="1" applyBorder="1" applyAlignment="1">
      <alignment vertical="center"/>
    </xf>
    <xf numFmtId="0" fontId="141" fillId="0" borderId="0" xfId="0" applyFont="1"/>
    <xf numFmtId="0" fontId="66" fillId="11" borderId="8" xfId="19" applyFont="1" applyFill="1" applyBorder="1" applyAlignment="1">
      <alignment horizontal="right" vertical="center"/>
    </xf>
    <xf numFmtId="0" fontId="149" fillId="0" borderId="0" xfId="19" applyFont="1" applyBorder="1"/>
    <xf numFmtId="49" fontId="149" fillId="0" borderId="0" xfId="19" applyNumberFormat="1" applyFont="1" applyBorder="1" applyAlignment="1">
      <alignment horizontal="center"/>
    </xf>
    <xf numFmtId="0" fontId="149" fillId="0" borderId="0" xfId="19" applyFont="1" applyBorder="1" applyAlignment="1">
      <alignment horizontal="left" wrapText="1"/>
    </xf>
    <xf numFmtId="164" fontId="149" fillId="0" borderId="0" xfId="19" applyNumberFormat="1" applyFont="1"/>
    <xf numFmtId="49" fontId="151" fillId="0" borderId="0" xfId="19" applyNumberFormat="1" applyFont="1" applyAlignment="1">
      <alignment horizontal="center"/>
    </xf>
    <xf numFmtId="0" fontId="66" fillId="0" borderId="0" xfId="0" applyFont="1" applyBorder="1" applyAlignment="1">
      <alignment horizontal="center" vertical="center"/>
    </xf>
    <xf numFmtId="164" fontId="66" fillId="0" borderId="0" xfId="0" applyNumberFormat="1" applyFont="1" applyBorder="1" applyAlignment="1">
      <alignment vertical="center"/>
    </xf>
    <xf numFmtId="0" fontId="70" fillId="0" borderId="0" xfId="0" applyFont="1" applyFill="1" applyAlignment="1">
      <alignment vertical="center"/>
    </xf>
    <xf numFmtId="0" fontId="8" fillId="0" borderId="46" xfId="0" applyFont="1" applyBorder="1"/>
    <xf numFmtId="164" fontId="8" fillId="0" borderId="46" xfId="0" applyNumberFormat="1" applyFont="1" applyBorder="1"/>
    <xf numFmtId="0" fontId="69" fillId="0" borderId="0" xfId="0" applyFont="1" applyFill="1" applyAlignment="1">
      <alignment vertical="center"/>
    </xf>
    <xf numFmtId="164" fontId="141" fillId="0" borderId="0" xfId="0" applyNumberFormat="1" applyFont="1"/>
    <xf numFmtId="0" fontId="141" fillId="0" borderId="0" xfId="0" applyFont="1" applyFill="1" applyAlignment="1">
      <alignment vertical="center"/>
    </xf>
    <xf numFmtId="0" fontId="141" fillId="0" borderId="0" xfId="0" applyFont="1" applyBorder="1"/>
    <xf numFmtId="0" fontId="141" fillId="0" borderId="0" xfId="3" applyFont="1" applyBorder="1"/>
    <xf numFmtId="0" fontId="141" fillId="0" borderId="46" xfId="0" applyFont="1" applyBorder="1"/>
    <xf numFmtId="164" fontId="141" fillId="0" borderId="46" xfId="0" applyNumberFormat="1" applyFont="1" applyBorder="1"/>
    <xf numFmtId="0" fontId="151" fillId="0" borderId="0" xfId="0" applyFont="1" applyFill="1" applyAlignment="1">
      <alignment vertical="center"/>
    </xf>
    <xf numFmtId="0" fontId="151" fillId="0" borderId="0" xfId="0" applyFont="1" applyFill="1" applyBorder="1" applyAlignment="1">
      <alignment vertical="center"/>
    </xf>
    <xf numFmtId="164" fontId="66" fillId="11" borderId="48" xfId="1" applyNumberFormat="1" applyFont="1" applyFill="1" applyBorder="1" applyAlignment="1">
      <alignment vertical="center"/>
    </xf>
    <xf numFmtId="0" fontId="143" fillId="0" borderId="0" xfId="0" applyFont="1" applyFill="1" applyAlignment="1">
      <alignment vertical="center"/>
    </xf>
    <xf numFmtId="0" fontId="57" fillId="0" borderId="0" xfId="0" applyFont="1" applyFill="1" applyAlignment="1">
      <alignment vertical="center"/>
    </xf>
    <xf numFmtId="0" fontId="66" fillId="0" borderId="0" xfId="0" applyFont="1" applyFill="1" applyBorder="1" applyAlignment="1">
      <alignment horizontal="center" vertical="center"/>
    </xf>
    <xf numFmtId="0" fontId="153" fillId="0" borderId="0" xfId="0" applyFont="1" applyAlignment="1">
      <alignment vertical="center"/>
    </xf>
    <xf numFmtId="43" fontId="155" fillId="0" borderId="0" xfId="0" applyNumberFormat="1" applyFont="1" applyAlignment="1">
      <alignment horizontal="center" vertical="center"/>
    </xf>
    <xf numFmtId="0" fontId="155" fillId="0" borderId="0" xfId="0" applyFont="1" applyAlignment="1">
      <alignment vertical="center"/>
    </xf>
    <xf numFmtId="0" fontId="113" fillId="2" borderId="0" xfId="0" applyFont="1" applyFill="1" applyAlignment="1">
      <alignment horizontal="center" vertical="distributed" wrapText="1"/>
    </xf>
    <xf numFmtId="0" fontId="154" fillId="0" borderId="0" xfId="0" applyFont="1" applyBorder="1" applyAlignment="1">
      <alignment horizontal="center" vertical="center"/>
    </xf>
    <xf numFmtId="0" fontId="113" fillId="2" borderId="0" xfId="0" applyFont="1" applyFill="1" applyBorder="1" applyAlignment="1">
      <alignment horizontal="center" vertical="distributed" wrapText="1"/>
    </xf>
    <xf numFmtId="1" fontId="113" fillId="0" borderId="0" xfId="0" applyNumberFormat="1" applyFont="1" applyBorder="1" applyAlignment="1">
      <alignment horizontal="center" vertical="center" wrapText="1"/>
    </xf>
    <xf numFmtId="0" fontId="39" fillId="0" borderId="0" xfId="19" applyFont="1" applyBorder="1"/>
    <xf numFmtId="0" fontId="57" fillId="2" borderId="22" xfId="0" applyFont="1" applyFill="1" applyBorder="1" applyAlignment="1">
      <alignment horizontal="center" vertical="center" wrapText="1"/>
    </xf>
    <xf numFmtId="0" fontId="57" fillId="2" borderId="2" xfId="0" applyFont="1" applyFill="1" applyBorder="1" applyAlignment="1">
      <alignment horizontal="center" vertical="center" wrapText="1"/>
    </xf>
    <xf numFmtId="0" fontId="57" fillId="2" borderId="24" xfId="0" applyFont="1" applyFill="1" applyBorder="1" applyAlignment="1">
      <alignment horizontal="center" vertical="center" wrapText="1"/>
    </xf>
    <xf numFmtId="165" fontId="126" fillId="2" borderId="64" xfId="1" applyFont="1" applyFill="1" applyBorder="1" applyAlignment="1">
      <alignment horizontal="center" vertical="center" wrapText="1"/>
    </xf>
    <xf numFmtId="0" fontId="126" fillId="2" borderId="10" xfId="0" applyFont="1" applyFill="1" applyBorder="1" applyAlignment="1">
      <alignment horizontal="center" vertical="center"/>
    </xf>
    <xf numFmtId="14" fontId="126" fillId="2" borderId="39" xfId="0" applyNumberFormat="1" applyFont="1" applyFill="1" applyBorder="1" applyAlignment="1">
      <alignment horizontal="center" vertical="center"/>
    </xf>
    <xf numFmtId="0" fontId="20" fillId="3" borderId="7" xfId="3" applyFont="1" applyFill="1" applyBorder="1" applyAlignment="1">
      <alignment horizontal="left" vertical="center"/>
    </xf>
    <xf numFmtId="0" fontId="20" fillId="3" borderId="8" xfId="3" applyFont="1" applyFill="1" applyBorder="1" applyAlignment="1">
      <alignment horizontal="left" vertical="center"/>
    </xf>
    <xf numFmtId="0" fontId="20" fillId="3" borderId="9" xfId="3" applyFont="1" applyFill="1" applyBorder="1" applyAlignment="1">
      <alignment horizontal="left" vertical="center"/>
    </xf>
    <xf numFmtId="0" fontId="9" fillId="0" borderId="16" xfId="0" applyFont="1" applyBorder="1" applyAlignment="1">
      <alignment horizontal="left" vertical="center"/>
    </xf>
    <xf numFmtId="0" fontId="7" fillId="0" borderId="0" xfId="0" applyFont="1" applyAlignment="1">
      <alignment horizontal="center" vertical="center"/>
    </xf>
    <xf numFmtId="0" fontId="12" fillId="3" borderId="2" xfId="0" applyFont="1" applyFill="1" applyBorder="1" applyAlignment="1">
      <alignment horizontal="left" vertical="center"/>
    </xf>
    <xf numFmtId="0" fontId="44" fillId="3" borderId="2" xfId="3" applyFont="1" applyFill="1" applyBorder="1" applyAlignment="1">
      <alignment horizontal="left"/>
    </xf>
    <xf numFmtId="0" fontId="20" fillId="0" borderId="28" xfId="3" applyFont="1" applyBorder="1" applyAlignment="1">
      <alignment horizontal="center"/>
    </xf>
    <xf numFmtId="0" fontId="20" fillId="0" borderId="26" xfId="3" applyFont="1" applyBorder="1" applyAlignment="1">
      <alignment horizontal="center"/>
    </xf>
    <xf numFmtId="0" fontId="20" fillId="0" borderId="29" xfId="3" applyFont="1" applyBorder="1" applyAlignment="1">
      <alignment horizontal="center"/>
    </xf>
    <xf numFmtId="0" fontId="20" fillId="7" borderId="7" xfId="3" applyFont="1" applyFill="1" applyBorder="1" applyAlignment="1">
      <alignment horizontal="center"/>
    </xf>
    <xf numFmtId="0" fontId="20" fillId="7" borderId="8" xfId="3" applyFont="1" applyFill="1" applyBorder="1" applyAlignment="1">
      <alignment horizontal="center"/>
    </xf>
    <xf numFmtId="0" fontId="20" fillId="5" borderId="7" xfId="3" applyFont="1" applyFill="1" applyBorder="1" applyAlignment="1">
      <alignment horizontal="center"/>
    </xf>
    <xf numFmtId="0" fontId="20" fillId="5" borderId="8" xfId="3" applyFont="1" applyFill="1" applyBorder="1" applyAlignment="1">
      <alignment horizontal="center"/>
    </xf>
    <xf numFmtId="0" fontId="51" fillId="2" borderId="0" xfId="0" applyFont="1" applyFill="1" applyBorder="1" applyAlignment="1">
      <alignment horizontal="center" vertical="center"/>
    </xf>
    <xf numFmtId="0" fontId="44" fillId="3" borderId="25" xfId="3" applyFont="1" applyFill="1" applyBorder="1" applyAlignment="1">
      <alignment horizontal="left"/>
    </xf>
    <xf numFmtId="0" fontId="44" fillId="3" borderId="26" xfId="3" applyFont="1" applyFill="1" applyBorder="1" applyAlignment="1">
      <alignment horizontal="left"/>
    </xf>
    <xf numFmtId="0" fontId="44" fillId="3" borderId="27" xfId="3" applyFont="1" applyFill="1" applyBorder="1" applyAlignment="1">
      <alignment horizontal="left"/>
    </xf>
    <xf numFmtId="0" fontId="17" fillId="0" borderId="5" xfId="0" applyFont="1" applyBorder="1" applyAlignment="1">
      <alignment horizontal="left" vertical="center"/>
    </xf>
    <xf numFmtId="0" fontId="20" fillId="3" borderId="7" xfId="3" applyFont="1" applyFill="1" applyBorder="1" applyAlignment="1">
      <alignment horizontal="left"/>
    </xf>
    <xf numFmtId="0" fontId="20" fillId="3" borderId="8" xfId="3" applyFont="1" applyFill="1" applyBorder="1" applyAlignment="1">
      <alignment horizontal="left"/>
    </xf>
    <xf numFmtId="0" fontId="20" fillId="3" borderId="9" xfId="3" applyFont="1" applyFill="1" applyBorder="1" applyAlignment="1">
      <alignment horizontal="left"/>
    </xf>
    <xf numFmtId="0" fontId="20" fillId="0" borderId="25" xfId="3" applyFont="1" applyBorder="1" applyAlignment="1">
      <alignment horizontal="center"/>
    </xf>
    <xf numFmtId="0" fontId="20" fillId="0" borderId="27" xfId="3" applyFont="1" applyBorder="1" applyAlignment="1">
      <alignment horizontal="center"/>
    </xf>
    <xf numFmtId="166" fontId="15" fillId="2" borderId="0" xfId="0" applyNumberFormat="1" applyFont="1" applyFill="1" applyBorder="1" applyAlignment="1">
      <alignment horizontal="left" vertical="center"/>
    </xf>
    <xf numFmtId="2" fontId="11" fillId="2" borderId="2" xfId="0" applyNumberFormat="1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left" vertical="center"/>
    </xf>
    <xf numFmtId="0" fontId="20" fillId="3" borderId="2" xfId="3" applyFont="1" applyFill="1" applyBorder="1" applyAlignment="1">
      <alignment horizontal="left"/>
    </xf>
    <xf numFmtId="0" fontId="44" fillId="4" borderId="25" xfId="3" applyFont="1" applyFill="1" applyBorder="1" applyAlignment="1">
      <alignment horizontal="left"/>
    </xf>
    <xf numFmtId="0" fontId="44" fillId="4" borderId="26" xfId="3" applyFont="1" applyFill="1" applyBorder="1" applyAlignment="1">
      <alignment horizontal="left"/>
    </xf>
    <xf numFmtId="0" fontId="44" fillId="4" borderId="27" xfId="3" applyFont="1" applyFill="1" applyBorder="1" applyAlignment="1">
      <alignment horizontal="left"/>
    </xf>
    <xf numFmtId="0" fontId="44" fillId="3" borderId="15" xfId="3" applyFont="1" applyFill="1" applyBorder="1" applyAlignment="1">
      <alignment horizontal="left"/>
    </xf>
    <xf numFmtId="0" fontId="19" fillId="2" borderId="7" xfId="3" applyFont="1" applyFill="1" applyBorder="1" applyAlignment="1">
      <alignment horizontal="left"/>
    </xf>
    <xf numFmtId="0" fontId="19" fillId="2" borderId="9" xfId="3" applyFont="1" applyFill="1" applyBorder="1" applyAlignment="1">
      <alignment horizontal="left"/>
    </xf>
    <xf numFmtId="0" fontId="44" fillId="3" borderId="7" xfId="3" applyFont="1" applyFill="1" applyBorder="1" applyAlignment="1">
      <alignment horizontal="left"/>
    </xf>
    <xf numFmtId="0" fontId="44" fillId="3" borderId="8" xfId="3" applyFont="1" applyFill="1" applyBorder="1" applyAlignment="1">
      <alignment horizontal="left"/>
    </xf>
    <xf numFmtId="0" fontId="44" fillId="3" borderId="9" xfId="3" applyFont="1" applyFill="1" applyBorder="1" applyAlignment="1">
      <alignment horizontal="left"/>
    </xf>
    <xf numFmtId="0" fontId="16" fillId="0" borderId="2" xfId="0" applyFont="1" applyBorder="1" applyAlignment="1">
      <alignment horizontal="left" vertical="center"/>
    </xf>
    <xf numFmtId="0" fontId="46" fillId="0" borderId="0" xfId="0" applyFont="1" applyBorder="1" applyAlignment="1">
      <alignment horizontal="center"/>
    </xf>
    <xf numFmtId="166" fontId="22" fillId="2" borderId="0" xfId="0" applyNumberFormat="1" applyFont="1" applyFill="1" applyBorder="1" applyAlignment="1">
      <alignment horizontal="center" vertical="center"/>
    </xf>
    <xf numFmtId="0" fontId="20" fillId="10" borderId="7" xfId="3" applyFont="1" applyFill="1" applyBorder="1" applyAlignment="1">
      <alignment horizontal="left"/>
    </xf>
    <xf numFmtId="0" fontId="20" fillId="10" borderId="8" xfId="3" applyFont="1" applyFill="1" applyBorder="1" applyAlignment="1">
      <alignment horizontal="left"/>
    </xf>
    <xf numFmtId="0" fontId="20" fillId="10" borderId="9" xfId="3" applyFont="1" applyFill="1" applyBorder="1" applyAlignment="1">
      <alignment horizontal="left"/>
    </xf>
    <xf numFmtId="165" fontId="44" fillId="3" borderId="7" xfId="1" applyFont="1" applyFill="1" applyBorder="1" applyAlignment="1">
      <alignment horizontal="left"/>
    </xf>
    <xf numFmtId="165" fontId="44" fillId="3" borderId="8" xfId="1" applyFont="1" applyFill="1" applyBorder="1" applyAlignment="1">
      <alignment horizontal="left"/>
    </xf>
    <xf numFmtId="165" fontId="44" fillId="3" borderId="9" xfId="1" applyFont="1" applyFill="1" applyBorder="1" applyAlignment="1">
      <alignment horizontal="left"/>
    </xf>
    <xf numFmtId="0" fontId="0" fillId="0" borderId="0" xfId="0" applyBorder="1" applyAlignment="1">
      <alignment horizontal="left" vertical="center"/>
    </xf>
    <xf numFmtId="10" fontId="16" fillId="2" borderId="2" xfId="0" applyNumberFormat="1" applyFont="1" applyFill="1" applyBorder="1" applyAlignment="1">
      <alignment horizontal="left" vertical="center" wrapText="1"/>
    </xf>
    <xf numFmtId="0" fontId="16" fillId="2" borderId="2" xfId="0" applyFont="1" applyFill="1" applyBorder="1" applyAlignment="1">
      <alignment horizontal="left" vertical="center" wrapText="1"/>
    </xf>
    <xf numFmtId="10" fontId="16" fillId="2" borderId="7" xfId="0" applyNumberFormat="1" applyFont="1" applyFill="1" applyBorder="1" applyAlignment="1">
      <alignment horizontal="left" vertical="center" wrapText="1"/>
    </xf>
    <xf numFmtId="10" fontId="16" fillId="2" borderId="8" xfId="0" applyNumberFormat="1" applyFont="1" applyFill="1" applyBorder="1" applyAlignment="1">
      <alignment horizontal="left" vertical="center" wrapText="1"/>
    </xf>
    <xf numFmtId="10" fontId="16" fillId="2" borderId="9" xfId="0" applyNumberFormat="1" applyFont="1" applyFill="1" applyBorder="1" applyAlignment="1">
      <alignment horizontal="left" vertical="center" wrapText="1"/>
    </xf>
    <xf numFmtId="0" fontId="16" fillId="2" borderId="7" xfId="0" applyFont="1" applyFill="1" applyBorder="1" applyAlignment="1">
      <alignment horizontal="left" vertical="center"/>
    </xf>
    <xf numFmtId="0" fontId="16" fillId="2" borderId="8" xfId="0" applyFont="1" applyFill="1" applyBorder="1" applyAlignment="1">
      <alignment horizontal="left" vertical="center"/>
    </xf>
    <xf numFmtId="0" fontId="16" fillId="2" borderId="9" xfId="0" applyFont="1" applyFill="1" applyBorder="1" applyAlignment="1">
      <alignment horizontal="left" vertical="center"/>
    </xf>
    <xf numFmtId="0" fontId="16" fillId="2" borderId="2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left" vertical="center"/>
    </xf>
    <xf numFmtId="0" fontId="7" fillId="2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center" wrapText="1"/>
    </xf>
    <xf numFmtId="166" fontId="31" fillId="10" borderId="2" xfId="0" applyNumberFormat="1" applyFont="1" applyFill="1" applyBorder="1" applyAlignment="1">
      <alignment horizontal="left" vertical="center"/>
    </xf>
    <xf numFmtId="0" fontId="32" fillId="0" borderId="0" xfId="0" applyNumberFormat="1" applyFont="1" applyAlignment="1">
      <alignment horizontal="center" vertical="center"/>
    </xf>
    <xf numFmtId="167" fontId="7" fillId="2" borderId="2" xfId="4" applyNumberFormat="1" applyFont="1" applyFill="1" applyBorder="1" applyAlignment="1">
      <alignment horizontal="left" vertical="center" wrapText="1"/>
    </xf>
    <xf numFmtId="0" fontId="30" fillId="0" borderId="0" xfId="0" applyFont="1" applyAlignment="1">
      <alignment horizontal="left" vertical="center"/>
    </xf>
    <xf numFmtId="0" fontId="41" fillId="0" borderId="0" xfId="0" applyFont="1" applyBorder="1" applyAlignment="1">
      <alignment horizontal="left" vertical="top"/>
    </xf>
    <xf numFmtId="0" fontId="34" fillId="4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center"/>
    </xf>
    <xf numFmtId="167" fontId="7" fillId="2" borderId="2" xfId="0" applyNumberFormat="1" applyFont="1" applyFill="1" applyBorder="1" applyAlignment="1">
      <alignment horizontal="left" vertical="center" wrapText="1"/>
    </xf>
    <xf numFmtId="0" fontId="34" fillId="3" borderId="2" xfId="4" applyFont="1" applyFill="1" applyBorder="1" applyAlignment="1">
      <alignment horizontal="left" vertical="center" wrapText="1"/>
    </xf>
    <xf numFmtId="0" fontId="31" fillId="3" borderId="2" xfId="4" applyFont="1" applyFill="1" applyBorder="1" applyAlignment="1">
      <alignment horizontal="left" vertical="center" wrapText="1"/>
    </xf>
    <xf numFmtId="0" fontId="7" fillId="2" borderId="2" xfId="4" applyFont="1" applyFill="1" applyBorder="1" applyAlignment="1">
      <alignment horizontal="left" vertical="justify" wrapText="1"/>
    </xf>
    <xf numFmtId="0" fontId="34" fillId="3" borderId="2" xfId="0" applyFont="1" applyFill="1" applyBorder="1" applyAlignment="1">
      <alignment horizontal="left" vertical="center"/>
    </xf>
    <xf numFmtId="0" fontId="34" fillId="4" borderId="2" xfId="0" applyFont="1" applyFill="1" applyBorder="1" applyAlignment="1">
      <alignment horizontal="left" vertical="center"/>
    </xf>
    <xf numFmtId="1" fontId="7" fillId="2" borderId="2" xfId="0" applyNumberFormat="1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wrapText="1"/>
    </xf>
    <xf numFmtId="0" fontId="7" fillId="0" borderId="2" xfId="4" applyFont="1" applyFill="1" applyBorder="1" applyAlignment="1">
      <alignment horizontal="left" vertical="center" wrapText="1"/>
    </xf>
    <xf numFmtId="0" fontId="7" fillId="2" borderId="2" xfId="0" applyFont="1" applyFill="1" applyBorder="1" applyAlignment="1">
      <alignment horizontal="left" vertical="top" wrapText="1"/>
    </xf>
    <xf numFmtId="1" fontId="7" fillId="2" borderId="2" xfId="0" applyNumberFormat="1" applyFont="1" applyFill="1" applyBorder="1" applyAlignment="1">
      <alignment horizontal="left" vertical="top" wrapText="1"/>
    </xf>
    <xf numFmtId="1" fontId="7" fillId="2" borderId="2" xfId="0" applyNumberFormat="1" applyFont="1" applyFill="1" applyBorder="1" applyAlignment="1">
      <alignment horizontal="left" wrapText="1"/>
    </xf>
    <xf numFmtId="167" fontId="36" fillId="10" borderId="2" xfId="0" applyNumberFormat="1" applyFont="1" applyFill="1" applyBorder="1" applyAlignment="1">
      <alignment horizontal="center" vertical="center"/>
    </xf>
    <xf numFmtId="1" fontId="7" fillId="2" borderId="7" xfId="0" applyNumberFormat="1" applyFont="1" applyFill="1" applyBorder="1" applyAlignment="1">
      <alignment horizontal="left" vertical="justify"/>
    </xf>
    <xf numFmtId="1" fontId="7" fillId="2" borderId="8" xfId="0" applyNumberFormat="1" applyFont="1" applyFill="1" applyBorder="1" applyAlignment="1">
      <alignment horizontal="left" vertical="justify"/>
    </xf>
    <xf numFmtId="1" fontId="7" fillId="2" borderId="9" xfId="0" applyNumberFormat="1" applyFont="1" applyFill="1" applyBorder="1" applyAlignment="1">
      <alignment horizontal="left" vertical="justify"/>
    </xf>
    <xf numFmtId="167" fontId="34" fillId="3" borderId="2" xfId="4" applyNumberFormat="1" applyFont="1" applyFill="1" applyBorder="1" applyAlignment="1">
      <alignment horizontal="left" vertical="center" wrapText="1"/>
    </xf>
    <xf numFmtId="0" fontId="34" fillId="4" borderId="2" xfId="4" applyFont="1" applyFill="1" applyBorder="1" applyAlignment="1">
      <alignment horizontal="left" vertical="top" wrapText="1"/>
    </xf>
    <xf numFmtId="0" fontId="29" fillId="2" borderId="2" xfId="0" applyFont="1" applyFill="1" applyBorder="1" applyAlignment="1">
      <alignment horizontal="left" vertical="justify" wrapText="1"/>
    </xf>
    <xf numFmtId="165" fontId="29" fillId="2" borderId="2" xfId="1" applyFont="1" applyFill="1" applyBorder="1" applyAlignment="1">
      <alignment horizontal="left" vertical="justify" wrapText="1"/>
    </xf>
    <xf numFmtId="0" fontId="29" fillId="0" borderId="2" xfId="0" applyFont="1" applyBorder="1" applyAlignment="1">
      <alignment horizontal="left" vertical="center"/>
    </xf>
    <xf numFmtId="0" fontId="35" fillId="0" borderId="0" xfId="0" applyFont="1" applyBorder="1" applyAlignment="1">
      <alignment horizontal="left" vertical="center"/>
    </xf>
    <xf numFmtId="0" fontId="35" fillId="0" borderId="5" xfId="0" applyFont="1" applyBorder="1" applyAlignment="1">
      <alignment horizontal="left" vertical="center"/>
    </xf>
    <xf numFmtId="164" fontId="29" fillId="11" borderId="2" xfId="10" applyFont="1" applyFill="1" applyBorder="1" applyAlignment="1">
      <alignment horizontal="center" vertical="center" wrapText="1"/>
    </xf>
    <xf numFmtId="0" fontId="36" fillId="10" borderId="2" xfId="0" applyFont="1" applyFill="1" applyBorder="1" applyAlignment="1">
      <alignment horizontal="center" vertical="center" wrapText="1"/>
    </xf>
    <xf numFmtId="0" fontId="30" fillId="10" borderId="2" xfId="0" applyFont="1" applyFill="1" applyBorder="1" applyAlignment="1">
      <alignment vertical="center" wrapText="1"/>
    </xf>
    <xf numFmtId="0" fontId="36" fillId="10" borderId="3" xfId="0" applyFont="1" applyFill="1" applyBorder="1" applyAlignment="1">
      <alignment horizontal="center" vertical="center" wrapText="1"/>
    </xf>
    <xf numFmtId="0" fontId="36" fillId="10" borderId="4" xfId="0" applyFont="1" applyFill="1" applyBorder="1" applyAlignment="1">
      <alignment horizontal="center" vertical="center" wrapText="1"/>
    </xf>
    <xf numFmtId="166" fontId="36" fillId="10" borderId="2" xfId="0" applyNumberFormat="1" applyFont="1" applyFill="1" applyBorder="1" applyAlignment="1">
      <alignment horizontal="center" vertical="center"/>
    </xf>
    <xf numFmtId="0" fontId="36" fillId="10" borderId="2" xfId="0" applyFont="1" applyFill="1" applyBorder="1" applyAlignment="1">
      <alignment horizontal="center" vertical="center"/>
    </xf>
    <xf numFmtId="0" fontId="36" fillId="10" borderId="2" xfId="0" applyFont="1" applyFill="1" applyBorder="1" applyAlignment="1">
      <alignment horizontal="left" vertical="center"/>
    </xf>
    <xf numFmtId="0" fontId="36" fillId="10" borderId="2" xfId="0" applyFont="1" applyFill="1" applyBorder="1" applyAlignment="1">
      <alignment horizontal="center" vertical="justify"/>
    </xf>
    <xf numFmtId="166" fontId="62" fillId="10" borderId="2" xfId="0" applyNumberFormat="1" applyFont="1" applyFill="1" applyBorder="1" applyAlignment="1">
      <alignment horizontal="center" vertical="center"/>
    </xf>
    <xf numFmtId="0" fontId="62" fillId="10" borderId="3" xfId="0" applyFont="1" applyFill="1" applyBorder="1" applyAlignment="1">
      <alignment horizontal="left" vertical="center"/>
    </xf>
    <xf numFmtId="0" fontId="62" fillId="10" borderId="4" xfId="0" applyFont="1" applyFill="1" applyBorder="1" applyAlignment="1">
      <alignment horizontal="left" vertical="center"/>
    </xf>
    <xf numFmtId="0" fontId="62" fillId="10" borderId="2" xfId="0" applyFont="1" applyFill="1" applyBorder="1" applyAlignment="1">
      <alignment horizontal="center" vertical="center"/>
    </xf>
    <xf numFmtId="167" fontId="62" fillId="10" borderId="2" xfId="0" applyNumberFormat="1" applyFont="1" applyFill="1" applyBorder="1" applyAlignment="1">
      <alignment horizontal="center" vertical="center"/>
    </xf>
    <xf numFmtId="165" fontId="40" fillId="0" borderId="0" xfId="1" applyFont="1" applyAlignment="1">
      <alignment horizontal="center"/>
    </xf>
    <xf numFmtId="0" fontId="37" fillId="2" borderId="2" xfId="1" applyNumberFormat="1" applyFont="1" applyFill="1" applyBorder="1" applyAlignment="1">
      <alignment horizontal="left" vertical="center" wrapText="1"/>
    </xf>
    <xf numFmtId="0" fontId="37" fillId="2" borderId="7" xfId="0" applyFont="1" applyFill="1" applyBorder="1" applyAlignment="1">
      <alignment horizontal="left" vertical="justify"/>
    </xf>
    <xf numFmtId="0" fontId="37" fillId="2" borderId="8" xfId="0" applyFont="1" applyFill="1" applyBorder="1" applyAlignment="1">
      <alignment horizontal="left" vertical="justify"/>
    </xf>
    <xf numFmtId="0" fontId="37" fillId="2" borderId="9" xfId="0" applyFont="1" applyFill="1" applyBorder="1" applyAlignment="1">
      <alignment horizontal="left" vertical="justify"/>
    </xf>
    <xf numFmtId="0" fontId="62" fillId="10" borderId="2" xfId="0" applyFont="1" applyFill="1" applyBorder="1" applyAlignment="1">
      <alignment horizontal="center" vertical="center" wrapText="1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7" fillId="0" borderId="9" xfId="0" applyFont="1" applyBorder="1" applyAlignment="1">
      <alignment horizontal="left" vertical="center"/>
    </xf>
    <xf numFmtId="165" fontId="59" fillId="11" borderId="7" xfId="1" applyFont="1" applyFill="1" applyBorder="1" applyAlignment="1">
      <alignment horizontal="center" vertical="center"/>
    </xf>
    <xf numFmtId="165" fontId="59" fillId="11" borderId="9" xfId="1" applyFont="1" applyFill="1" applyBorder="1" applyAlignment="1">
      <alignment horizontal="center" vertical="center"/>
    </xf>
    <xf numFmtId="165" fontId="59" fillId="8" borderId="7" xfId="1" applyFont="1" applyFill="1" applyBorder="1" applyAlignment="1">
      <alignment horizontal="center" vertical="center"/>
    </xf>
    <xf numFmtId="165" fontId="59" fillId="8" borderId="9" xfId="1" applyFont="1" applyFill="1" applyBorder="1" applyAlignment="1">
      <alignment horizontal="center" vertical="center"/>
    </xf>
    <xf numFmtId="165" fontId="66" fillId="16" borderId="37" xfId="0" applyNumberFormat="1" applyFont="1" applyFill="1" applyBorder="1" applyAlignment="1">
      <alignment horizontal="center" vertical="center"/>
    </xf>
    <xf numFmtId="165" fontId="66" fillId="16" borderId="38" xfId="0" applyNumberFormat="1" applyFont="1" applyFill="1" applyBorder="1" applyAlignment="1">
      <alignment horizontal="center" vertical="center"/>
    </xf>
    <xf numFmtId="0" fontId="75" fillId="0" borderId="0" xfId="0" applyFont="1" applyFill="1" applyAlignment="1">
      <alignment horizontal="center" vertical="center"/>
    </xf>
    <xf numFmtId="44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10" fontId="78" fillId="0" borderId="43" xfId="7" applyNumberFormat="1" applyFont="1" applyFill="1" applyBorder="1" applyAlignment="1">
      <alignment horizontal="center" vertical="center"/>
    </xf>
    <xf numFmtId="10" fontId="78" fillId="0" borderId="44" xfId="7" applyNumberFormat="1" applyFont="1" applyFill="1" applyBorder="1" applyAlignment="1">
      <alignment horizontal="center" vertical="center"/>
    </xf>
    <xf numFmtId="10" fontId="78" fillId="0" borderId="46" xfId="7" applyNumberFormat="1" applyFont="1" applyFill="1" applyBorder="1" applyAlignment="1">
      <alignment horizontal="center" vertical="center"/>
    </xf>
    <xf numFmtId="10" fontId="78" fillId="0" borderId="47" xfId="7" applyNumberFormat="1" applyFont="1" applyFill="1" applyBorder="1" applyAlignment="1">
      <alignment horizontal="center" vertical="center"/>
    </xf>
    <xf numFmtId="165" fontId="66" fillId="15" borderId="37" xfId="0" applyNumberFormat="1" applyFont="1" applyFill="1" applyBorder="1" applyAlignment="1">
      <alignment horizontal="center" vertical="center"/>
    </xf>
    <xf numFmtId="0" fontId="66" fillId="15" borderId="38" xfId="0" applyFont="1" applyFill="1" applyBorder="1" applyAlignment="1">
      <alignment horizontal="center" vertical="center"/>
    </xf>
    <xf numFmtId="165" fontId="66" fillId="14" borderId="37" xfId="1" applyFont="1" applyFill="1" applyBorder="1" applyAlignment="1">
      <alignment horizontal="center" vertical="center"/>
    </xf>
    <xf numFmtId="165" fontId="66" fillId="14" borderId="38" xfId="1" applyFont="1" applyFill="1" applyBorder="1" applyAlignment="1">
      <alignment horizontal="center" vertical="center"/>
    </xf>
    <xf numFmtId="0" fontId="72" fillId="15" borderId="30" xfId="1" applyNumberFormat="1" applyFont="1" applyFill="1" applyBorder="1" applyAlignment="1">
      <alignment horizontal="center" vertical="center" wrapText="1"/>
    </xf>
    <xf numFmtId="0" fontId="63" fillId="15" borderId="31" xfId="1" applyNumberFormat="1" applyFont="1" applyFill="1" applyBorder="1" applyAlignment="1">
      <alignment horizontal="center" vertical="center"/>
    </xf>
    <xf numFmtId="0" fontId="63" fillId="15" borderId="32" xfId="1" applyNumberFormat="1" applyFont="1" applyFill="1" applyBorder="1" applyAlignment="1">
      <alignment horizontal="center" vertical="center"/>
    </xf>
    <xf numFmtId="164" fontId="63" fillId="0" borderId="33" xfId="10" applyFont="1" applyFill="1" applyBorder="1" applyAlignment="1">
      <alignment horizontal="center" vertical="center" wrapText="1"/>
    </xf>
    <xf numFmtId="164" fontId="63" fillId="0" borderId="35" xfId="10" applyFont="1" applyFill="1" applyBorder="1" applyAlignment="1">
      <alignment horizontal="center" vertical="center" wrapText="1"/>
    </xf>
    <xf numFmtId="164" fontId="63" fillId="0" borderId="3" xfId="10" applyFont="1" applyFill="1" applyBorder="1" applyAlignment="1">
      <alignment horizontal="center" vertical="center" wrapText="1"/>
    </xf>
    <xf numFmtId="164" fontId="63" fillId="0" borderId="4" xfId="10" applyFont="1" applyFill="1" applyBorder="1" applyAlignment="1">
      <alignment horizontal="center" vertical="center" wrapText="1"/>
    </xf>
    <xf numFmtId="164" fontId="63" fillId="0" borderId="34" xfId="10" applyFont="1" applyFill="1" applyBorder="1" applyAlignment="1">
      <alignment horizontal="center" vertical="center" wrapText="1"/>
    </xf>
    <xf numFmtId="164" fontId="63" fillId="0" borderId="13" xfId="10" applyFont="1" applyFill="1" applyBorder="1" applyAlignment="1">
      <alignment horizontal="center" vertical="center" wrapText="1"/>
    </xf>
    <xf numFmtId="0" fontId="72" fillId="16" borderId="30" xfId="1" applyNumberFormat="1" applyFont="1" applyFill="1" applyBorder="1" applyAlignment="1">
      <alignment horizontal="center" vertical="center" wrapText="1"/>
    </xf>
    <xf numFmtId="0" fontId="63" fillId="16" borderId="31" xfId="1" applyNumberFormat="1" applyFont="1" applyFill="1" applyBorder="1" applyAlignment="1">
      <alignment horizontal="center" vertical="center"/>
    </xf>
    <xf numFmtId="0" fontId="63" fillId="16" borderId="32" xfId="1" applyNumberFormat="1" applyFont="1" applyFill="1" applyBorder="1" applyAlignment="1">
      <alignment horizontal="center" vertical="center"/>
    </xf>
    <xf numFmtId="0" fontId="72" fillId="14" borderId="30" xfId="1" applyNumberFormat="1" applyFont="1" applyFill="1" applyBorder="1" applyAlignment="1">
      <alignment horizontal="center" vertical="center" wrapText="1"/>
    </xf>
    <xf numFmtId="0" fontId="63" fillId="14" borderId="31" xfId="1" applyNumberFormat="1" applyFont="1" applyFill="1" applyBorder="1" applyAlignment="1">
      <alignment horizontal="center" vertical="center"/>
    </xf>
    <xf numFmtId="0" fontId="63" fillId="14" borderId="32" xfId="1" applyNumberFormat="1" applyFont="1" applyFill="1" applyBorder="1" applyAlignment="1">
      <alignment horizontal="center" vertical="center"/>
    </xf>
    <xf numFmtId="0" fontId="74" fillId="0" borderId="0" xfId="0" applyFont="1" applyFill="1" applyAlignment="1">
      <alignment horizontal="left" vertical="center"/>
    </xf>
    <xf numFmtId="0" fontId="63" fillId="0" borderId="30" xfId="0" applyFont="1" applyFill="1" applyBorder="1" applyAlignment="1">
      <alignment horizontal="left" vertical="center" wrapText="1"/>
    </xf>
    <xf numFmtId="0" fontId="63" fillId="0" borderId="31" xfId="0" applyFont="1" applyFill="1" applyBorder="1" applyAlignment="1">
      <alignment horizontal="left" vertical="center" wrapText="1"/>
    </xf>
    <xf numFmtId="0" fontId="63" fillId="0" borderId="32" xfId="0" applyFont="1" applyFill="1" applyBorder="1" applyAlignment="1">
      <alignment horizontal="left" vertical="center" wrapText="1"/>
    </xf>
    <xf numFmtId="0" fontId="64" fillId="10" borderId="2" xfId="0" applyFont="1" applyFill="1" applyBorder="1" applyAlignment="1">
      <alignment horizontal="center" vertical="center"/>
    </xf>
    <xf numFmtId="0" fontId="64" fillId="10" borderId="2" xfId="0" applyFont="1" applyFill="1" applyBorder="1" applyAlignment="1">
      <alignment horizontal="center" vertical="center" wrapText="1"/>
    </xf>
    <xf numFmtId="0" fontId="65" fillId="10" borderId="34" xfId="0" applyFont="1" applyFill="1" applyBorder="1" applyAlignment="1">
      <alignment horizontal="center" vertical="center" wrapText="1"/>
    </xf>
    <xf numFmtId="0" fontId="65" fillId="10" borderId="13" xfId="0" applyFont="1" applyFill="1" applyBorder="1" applyAlignment="1">
      <alignment horizontal="center" vertical="center" wrapText="1"/>
    </xf>
    <xf numFmtId="165" fontId="66" fillId="11" borderId="41" xfId="0" applyNumberFormat="1" applyFont="1" applyFill="1" applyBorder="1" applyAlignment="1">
      <alignment horizontal="center" vertical="center"/>
    </xf>
    <xf numFmtId="0" fontId="66" fillId="11" borderId="38" xfId="0" applyFont="1" applyFill="1" applyBorder="1" applyAlignment="1">
      <alignment horizontal="center" vertical="center"/>
    </xf>
    <xf numFmtId="0" fontId="66" fillId="11" borderId="37" xfId="0" applyFont="1" applyFill="1" applyBorder="1" applyAlignment="1">
      <alignment horizontal="left" vertical="center"/>
    </xf>
    <xf numFmtId="0" fontId="66" fillId="11" borderId="40" xfId="0" applyFont="1" applyFill="1" applyBorder="1" applyAlignment="1">
      <alignment horizontal="left" vertical="center"/>
    </xf>
    <xf numFmtId="0" fontId="66" fillId="11" borderId="38" xfId="0" applyFont="1" applyFill="1" applyBorder="1" applyAlignment="1">
      <alignment horizontal="left" vertical="center"/>
    </xf>
    <xf numFmtId="166" fontId="64" fillId="10" borderId="36" xfId="0" applyNumberFormat="1" applyFont="1" applyFill="1" applyBorder="1" applyAlignment="1">
      <alignment horizontal="center" vertical="center"/>
    </xf>
    <xf numFmtId="166" fontId="64" fillId="10" borderId="2" xfId="0" applyNumberFormat="1" applyFont="1" applyFill="1" applyBorder="1" applyAlignment="1">
      <alignment horizontal="center" vertical="center"/>
    </xf>
    <xf numFmtId="0" fontId="64" fillId="10" borderId="3" xfId="0" applyFont="1" applyFill="1" applyBorder="1" applyAlignment="1">
      <alignment horizontal="left" vertical="center"/>
    </xf>
    <xf numFmtId="0" fontId="64" fillId="10" borderId="4" xfId="0" applyFont="1" applyFill="1" applyBorder="1" applyAlignment="1">
      <alignment horizontal="left" vertical="center"/>
    </xf>
    <xf numFmtId="0" fontId="64" fillId="10" borderId="3" xfId="0" applyFont="1" applyFill="1" applyBorder="1" applyAlignment="1">
      <alignment horizontal="center" vertical="center" wrapText="1"/>
    </xf>
    <xf numFmtId="0" fontId="64" fillId="10" borderId="4" xfId="0" applyFont="1" applyFill="1" applyBorder="1" applyAlignment="1">
      <alignment horizontal="center" vertical="center" wrapText="1"/>
    </xf>
    <xf numFmtId="167" fontId="64" fillId="10" borderId="2" xfId="0" applyNumberFormat="1" applyFont="1" applyFill="1" applyBorder="1" applyAlignment="1">
      <alignment horizontal="center" vertical="center"/>
    </xf>
    <xf numFmtId="165" fontId="66" fillId="16" borderId="40" xfId="0" applyNumberFormat="1" applyFont="1" applyFill="1" applyBorder="1" applyAlignment="1">
      <alignment horizontal="center" vertical="center"/>
    </xf>
    <xf numFmtId="165" fontId="66" fillId="16" borderId="48" xfId="0" applyNumberFormat="1" applyFont="1" applyFill="1" applyBorder="1" applyAlignment="1">
      <alignment horizontal="center" vertical="center"/>
    </xf>
    <xf numFmtId="165" fontId="66" fillId="15" borderId="40" xfId="0" applyNumberFormat="1" applyFont="1" applyFill="1" applyBorder="1" applyAlignment="1">
      <alignment horizontal="center" vertical="center"/>
    </xf>
    <xf numFmtId="0" fontId="66" fillId="15" borderId="48" xfId="0" applyFont="1" applyFill="1" applyBorder="1" applyAlignment="1">
      <alignment horizontal="center" vertical="center"/>
    </xf>
    <xf numFmtId="0" fontId="72" fillId="15" borderId="31" xfId="1" applyNumberFormat="1" applyFont="1" applyFill="1" applyBorder="1" applyAlignment="1">
      <alignment horizontal="center" vertical="center" wrapText="1"/>
    </xf>
    <xf numFmtId="0" fontId="72" fillId="16" borderId="31" xfId="1" applyNumberFormat="1" applyFont="1" applyFill="1" applyBorder="1" applyAlignment="1">
      <alignment horizontal="center" vertical="center" wrapText="1"/>
    </xf>
    <xf numFmtId="165" fontId="66" fillId="16" borderId="23" xfId="0" applyNumberFormat="1" applyFont="1" applyFill="1" applyBorder="1" applyAlignment="1">
      <alignment horizontal="center" vertical="center"/>
    </xf>
    <xf numFmtId="165" fontId="66" fillId="16" borderId="24" xfId="0" applyNumberFormat="1" applyFont="1" applyFill="1" applyBorder="1" applyAlignment="1">
      <alignment horizontal="center" vertical="center"/>
    </xf>
    <xf numFmtId="0" fontId="66" fillId="10" borderId="2" xfId="0" applyFont="1" applyFill="1" applyBorder="1" applyAlignment="1">
      <alignment horizontal="center" vertical="center" wrapText="1"/>
    </xf>
    <xf numFmtId="165" fontId="66" fillId="15" borderId="23" xfId="0" applyNumberFormat="1" applyFont="1" applyFill="1" applyBorder="1" applyAlignment="1">
      <alignment horizontal="center" vertical="center"/>
    </xf>
    <xf numFmtId="165" fontId="66" fillId="15" borderId="24" xfId="0" applyNumberFormat="1" applyFont="1" applyFill="1" applyBorder="1" applyAlignment="1">
      <alignment horizontal="center" vertical="center"/>
    </xf>
    <xf numFmtId="165" fontId="66" fillId="15" borderId="49" xfId="0" applyNumberFormat="1" applyFont="1" applyFill="1" applyBorder="1" applyAlignment="1">
      <alignment horizontal="center" vertical="center"/>
    </xf>
    <xf numFmtId="165" fontId="66" fillId="15" borderId="11" xfId="0" applyNumberFormat="1" applyFont="1" applyFill="1" applyBorder="1" applyAlignment="1">
      <alignment horizontal="center" vertical="center"/>
    </xf>
    <xf numFmtId="165" fontId="66" fillId="16" borderId="49" xfId="0" applyNumberFormat="1" applyFont="1" applyFill="1" applyBorder="1" applyAlignment="1">
      <alignment horizontal="center" vertical="center"/>
    </xf>
    <xf numFmtId="165" fontId="66" fillId="16" borderId="11" xfId="0" applyNumberFormat="1" applyFont="1" applyFill="1" applyBorder="1" applyAlignment="1">
      <alignment horizontal="center" vertical="center"/>
    </xf>
    <xf numFmtId="165" fontId="66" fillId="17" borderId="37" xfId="1" applyFont="1" applyFill="1" applyBorder="1" applyAlignment="1">
      <alignment horizontal="center" vertical="center"/>
    </xf>
    <xf numFmtId="165" fontId="66" fillId="17" borderId="38" xfId="1" applyFont="1" applyFill="1" applyBorder="1" applyAlignment="1">
      <alignment horizontal="center" vertical="center"/>
    </xf>
    <xf numFmtId="165" fontId="66" fillId="14" borderId="49" xfId="0" applyNumberFormat="1" applyFont="1" applyFill="1" applyBorder="1" applyAlignment="1">
      <alignment horizontal="center" vertical="center"/>
    </xf>
    <xf numFmtId="165" fontId="66" fillId="14" borderId="11" xfId="0" applyNumberFormat="1" applyFont="1" applyFill="1" applyBorder="1" applyAlignment="1">
      <alignment horizontal="center" vertical="center"/>
    </xf>
    <xf numFmtId="165" fontId="66" fillId="17" borderId="49" xfId="0" applyNumberFormat="1" applyFont="1" applyFill="1" applyBorder="1" applyAlignment="1">
      <alignment horizontal="center" vertical="center"/>
    </xf>
    <xf numFmtId="165" fontId="66" fillId="17" borderId="11" xfId="0" applyNumberFormat="1" applyFont="1" applyFill="1" applyBorder="1" applyAlignment="1">
      <alignment horizontal="center" vertical="center"/>
    </xf>
    <xf numFmtId="0" fontId="72" fillId="17" borderId="30" xfId="1" applyNumberFormat="1" applyFont="1" applyFill="1" applyBorder="1" applyAlignment="1">
      <alignment horizontal="center" vertical="center" wrapText="1"/>
    </xf>
    <xf numFmtId="0" fontId="63" fillId="17" borderId="31" xfId="1" applyNumberFormat="1" applyFont="1" applyFill="1" applyBorder="1" applyAlignment="1">
      <alignment horizontal="center" vertical="center"/>
    </xf>
    <xf numFmtId="0" fontId="63" fillId="17" borderId="32" xfId="1" applyNumberFormat="1" applyFont="1" applyFill="1" applyBorder="1" applyAlignment="1">
      <alignment horizontal="center" vertical="center"/>
    </xf>
    <xf numFmtId="167" fontId="65" fillId="10" borderId="10" xfId="0" applyNumberFormat="1" applyFont="1" applyFill="1" applyBorder="1" applyAlignment="1">
      <alignment horizontal="center" vertical="center"/>
    </xf>
    <xf numFmtId="165" fontId="66" fillId="16" borderId="37" xfId="1" applyFont="1" applyFill="1" applyBorder="1" applyAlignment="1">
      <alignment horizontal="center" vertical="center" wrapText="1"/>
    </xf>
    <xf numFmtId="165" fontId="66" fillId="16" borderId="38" xfId="1" applyFont="1" applyFill="1" applyBorder="1" applyAlignment="1">
      <alignment horizontal="center" vertical="center" wrapText="1"/>
    </xf>
    <xf numFmtId="165" fontId="66" fillId="15" borderId="25" xfId="0" applyNumberFormat="1" applyFont="1" applyFill="1" applyBorder="1" applyAlignment="1">
      <alignment horizontal="right" vertical="center"/>
    </xf>
    <xf numFmtId="165" fontId="66" fillId="15" borderId="26" xfId="0" applyNumberFormat="1" applyFont="1" applyFill="1" applyBorder="1" applyAlignment="1">
      <alignment horizontal="right" vertical="center"/>
    </xf>
    <xf numFmtId="165" fontId="66" fillId="16" borderId="25" xfId="0" applyNumberFormat="1" applyFont="1" applyFill="1" applyBorder="1" applyAlignment="1">
      <alignment horizontal="right" vertical="center"/>
    </xf>
    <xf numFmtId="165" fontId="66" fillId="16" borderId="26" xfId="0" applyNumberFormat="1" applyFont="1" applyFill="1" applyBorder="1" applyAlignment="1">
      <alignment horizontal="right" vertical="center"/>
    </xf>
    <xf numFmtId="165" fontId="66" fillId="14" borderId="25" xfId="0" applyNumberFormat="1" applyFont="1" applyFill="1" applyBorder="1" applyAlignment="1">
      <alignment horizontal="right" vertical="center"/>
    </xf>
    <xf numFmtId="165" fontId="66" fillId="14" borderId="26" xfId="0" applyNumberFormat="1" applyFont="1" applyFill="1" applyBorder="1" applyAlignment="1">
      <alignment horizontal="right" vertical="center"/>
    </xf>
    <xf numFmtId="0" fontId="72" fillId="17" borderId="32" xfId="1" applyNumberFormat="1" applyFont="1" applyFill="1" applyBorder="1" applyAlignment="1">
      <alignment horizontal="center" vertical="center" wrapText="1"/>
    </xf>
    <xf numFmtId="0" fontId="154" fillId="0" borderId="65" xfId="0" applyFont="1" applyBorder="1" applyAlignment="1">
      <alignment horizontal="center" vertical="center"/>
    </xf>
    <xf numFmtId="0" fontId="154" fillId="0" borderId="66" xfId="0" applyFont="1" applyBorder="1" applyAlignment="1">
      <alignment horizontal="center" vertical="center"/>
    </xf>
    <xf numFmtId="0" fontId="154" fillId="0" borderId="67" xfId="0" applyFont="1" applyBorder="1" applyAlignment="1">
      <alignment horizontal="center" vertical="center"/>
    </xf>
    <xf numFmtId="0" fontId="66" fillId="11" borderId="102" xfId="19" applyFont="1" applyFill="1" applyBorder="1" applyAlignment="1">
      <alignment horizontal="right" vertical="center"/>
    </xf>
    <xf numFmtId="0" fontId="66" fillId="11" borderId="8" xfId="19" applyFont="1" applyFill="1" applyBorder="1" applyAlignment="1">
      <alignment horizontal="right" vertical="center"/>
    </xf>
    <xf numFmtId="0" fontId="66" fillId="11" borderId="9" xfId="19" applyFont="1" applyFill="1" applyBorder="1" applyAlignment="1">
      <alignment horizontal="right" vertical="center"/>
    </xf>
    <xf numFmtId="0" fontId="66" fillId="9" borderId="37" xfId="0" applyFont="1" applyFill="1" applyBorder="1" applyAlignment="1">
      <alignment horizontal="right" vertical="center" wrapText="1"/>
    </xf>
    <xf numFmtId="0" fontId="66" fillId="9" borderId="40" xfId="0" applyFont="1" applyFill="1" applyBorder="1" applyAlignment="1">
      <alignment horizontal="right" vertical="center" wrapText="1"/>
    </xf>
    <xf numFmtId="0" fontId="113" fillId="2" borderId="21" xfId="0" applyFont="1" applyFill="1" applyBorder="1" applyAlignment="1">
      <alignment horizontal="left" vertical="center" wrapText="1"/>
    </xf>
    <xf numFmtId="0" fontId="113" fillId="2" borderId="22" xfId="0" applyFont="1" applyFill="1" applyBorder="1" applyAlignment="1">
      <alignment horizontal="left" vertical="center" wrapText="1"/>
    </xf>
    <xf numFmtId="1" fontId="113" fillId="2" borderId="36" xfId="0" applyNumberFormat="1" applyFont="1" applyFill="1" applyBorder="1" applyAlignment="1">
      <alignment horizontal="left" vertical="center" wrapText="1"/>
    </xf>
    <xf numFmtId="1" fontId="113" fillId="2" borderId="2" xfId="0" applyNumberFormat="1" applyFont="1" applyFill="1" applyBorder="1" applyAlignment="1">
      <alignment horizontal="left" vertical="center" wrapText="1"/>
    </xf>
    <xf numFmtId="1" fontId="113" fillId="0" borderId="23" xfId="0" applyNumberFormat="1" applyFont="1" applyBorder="1" applyAlignment="1">
      <alignment horizontal="left" vertical="center" wrapText="1"/>
    </xf>
    <xf numFmtId="1" fontId="113" fillId="0" borderId="24" xfId="0" applyNumberFormat="1" applyFont="1" applyBorder="1" applyAlignment="1">
      <alignment horizontal="left" vertical="center" wrapText="1"/>
    </xf>
    <xf numFmtId="165" fontId="126" fillId="2" borderId="21" xfId="1" applyFont="1" applyFill="1" applyBorder="1" applyAlignment="1">
      <alignment horizontal="center" vertical="center" wrapText="1"/>
    </xf>
    <xf numFmtId="165" fontId="126" fillId="2" borderId="64" xfId="1" applyFont="1" applyFill="1" applyBorder="1" applyAlignment="1">
      <alignment horizontal="center" vertical="center" wrapText="1"/>
    </xf>
    <xf numFmtId="165" fontId="126" fillId="2" borderId="36" xfId="1" applyFont="1" applyFill="1" applyBorder="1" applyAlignment="1">
      <alignment horizontal="center" vertical="center" wrapText="1"/>
    </xf>
    <xf numFmtId="165" fontId="126" fillId="2" borderId="10" xfId="1" applyFont="1" applyFill="1" applyBorder="1" applyAlignment="1">
      <alignment horizontal="center" vertical="center" wrapText="1"/>
    </xf>
    <xf numFmtId="165" fontId="126" fillId="2" borderId="23" xfId="1" applyFont="1" applyFill="1" applyBorder="1" applyAlignment="1">
      <alignment horizontal="center" vertical="center" wrapText="1"/>
    </xf>
    <xf numFmtId="165" fontId="126" fillId="2" borderId="39" xfId="1" applyFont="1" applyFill="1" applyBorder="1" applyAlignment="1">
      <alignment horizontal="center" vertical="center" wrapText="1"/>
    </xf>
    <xf numFmtId="0" fontId="66" fillId="11" borderId="37" xfId="19" applyFont="1" applyFill="1" applyBorder="1" applyAlignment="1">
      <alignment horizontal="right" vertical="center"/>
    </xf>
    <xf numFmtId="0" fontId="66" fillId="11" borderId="40" xfId="19" applyFont="1" applyFill="1" applyBorder="1" applyAlignment="1">
      <alignment horizontal="right" vertical="center"/>
    </xf>
    <xf numFmtId="0" fontId="66" fillId="11" borderId="38" xfId="19" applyFont="1" applyFill="1" applyBorder="1" applyAlignment="1">
      <alignment horizontal="right" vertical="center"/>
    </xf>
    <xf numFmtId="0" fontId="117" fillId="0" borderId="30" xfId="76" applyFont="1" applyBorder="1" applyAlignment="1">
      <alignment horizontal="center" vertical="center"/>
    </xf>
    <xf numFmtId="0" fontId="117" fillId="0" borderId="32" xfId="76" applyFont="1" applyBorder="1" applyAlignment="1">
      <alignment horizontal="center" vertical="center"/>
    </xf>
    <xf numFmtId="0" fontId="119" fillId="0" borderId="37" xfId="76" applyFont="1" applyBorder="1" applyAlignment="1">
      <alignment horizontal="center" vertical="center"/>
    </xf>
    <xf numFmtId="0" fontId="119" fillId="0" borderId="48" xfId="76" applyFont="1" applyBorder="1" applyAlignment="1">
      <alignment horizontal="center" vertical="center"/>
    </xf>
    <xf numFmtId="0" fontId="115" fillId="0" borderId="0" xfId="20" applyFont="1" applyAlignment="1">
      <alignment horizontal="center"/>
    </xf>
    <xf numFmtId="0" fontId="116" fillId="0" borderId="46" xfId="20" applyFont="1" applyBorder="1" applyAlignment="1">
      <alignment horizontal="center" vertical="center"/>
    </xf>
    <xf numFmtId="0" fontId="117" fillId="0" borderId="42" xfId="76" applyFont="1" applyBorder="1" applyAlignment="1">
      <alignment horizontal="center" vertical="center" wrapText="1"/>
    </xf>
    <xf numFmtId="0" fontId="117" fillId="0" borderId="43" xfId="76" applyFont="1" applyBorder="1" applyAlignment="1">
      <alignment horizontal="center" vertical="center"/>
    </xf>
    <xf numFmtId="0" fontId="117" fillId="0" borderId="45" xfId="76" applyFont="1" applyBorder="1" applyAlignment="1">
      <alignment horizontal="center" vertical="center"/>
    </xf>
    <xf numFmtId="0" fontId="117" fillId="0" borderId="46" xfId="76" applyFont="1" applyBorder="1" applyAlignment="1">
      <alignment horizontal="center" vertical="center"/>
    </xf>
    <xf numFmtId="0" fontId="32" fillId="0" borderId="70" xfId="20" applyFont="1" applyBorder="1" applyAlignment="1">
      <alignment horizontal="center"/>
    </xf>
    <xf numFmtId="0" fontId="32" fillId="0" borderId="0" xfId="20" applyFont="1" applyBorder="1" applyAlignment="1">
      <alignment horizontal="center"/>
    </xf>
    <xf numFmtId="0" fontId="32" fillId="0" borderId="71" xfId="20" applyFont="1" applyBorder="1" applyAlignment="1">
      <alignment horizontal="center"/>
    </xf>
    <xf numFmtId="0" fontId="139" fillId="0" borderId="42" xfId="76" applyFont="1" applyBorder="1" applyAlignment="1">
      <alignment horizontal="center" vertical="center"/>
    </xf>
    <xf numFmtId="0" fontId="140" fillId="0" borderId="43" xfId="76" applyFont="1" applyBorder="1" applyAlignment="1">
      <alignment horizontal="center" vertical="center"/>
    </xf>
    <xf numFmtId="0" fontId="140" fillId="0" borderId="44" xfId="76" applyFont="1" applyBorder="1" applyAlignment="1">
      <alignment horizontal="center" vertical="center"/>
    </xf>
    <xf numFmtId="0" fontId="140" fillId="0" borderId="70" xfId="76" applyFont="1" applyBorder="1" applyAlignment="1">
      <alignment horizontal="center" vertical="center"/>
    </xf>
    <xf numFmtId="0" fontId="140" fillId="0" borderId="0" xfId="76" applyFont="1" applyBorder="1" applyAlignment="1">
      <alignment horizontal="center" vertical="center"/>
    </xf>
    <xf numFmtId="0" fontId="140" fillId="0" borderId="71" xfId="76" applyFont="1" applyBorder="1" applyAlignment="1">
      <alignment horizontal="center" vertical="center"/>
    </xf>
    <xf numFmtId="0" fontId="140" fillId="0" borderId="45" xfId="76" applyFont="1" applyBorder="1" applyAlignment="1">
      <alignment horizontal="center" vertical="center"/>
    </xf>
    <xf numFmtId="0" fontId="140" fillId="0" borderId="46" xfId="76" applyFont="1" applyBorder="1" applyAlignment="1">
      <alignment horizontal="center" vertical="center"/>
    </xf>
    <xf numFmtId="0" fontId="140" fillId="0" borderId="47" xfId="76" applyFont="1" applyBorder="1" applyAlignment="1">
      <alignment horizontal="center" vertical="center"/>
    </xf>
    <xf numFmtId="0" fontId="14" fillId="0" borderId="21" xfId="20" applyFont="1" applyBorder="1" applyAlignment="1">
      <alignment horizontal="left" vertical="center"/>
    </xf>
    <xf numFmtId="0" fontId="14" fillId="0" borderId="22" xfId="20" applyFont="1" applyBorder="1" applyAlignment="1">
      <alignment horizontal="left" vertical="center"/>
    </xf>
    <xf numFmtId="0" fontId="14" fillId="0" borderId="64" xfId="20" applyFont="1" applyBorder="1" applyAlignment="1">
      <alignment horizontal="left" vertical="center"/>
    </xf>
    <xf numFmtId="0" fontId="120" fillId="0" borderId="36" xfId="20" applyFont="1" applyFill="1" applyBorder="1" applyAlignment="1">
      <alignment horizontal="left" vertical="center"/>
    </xf>
    <xf numFmtId="0" fontId="120" fillId="0" borderId="2" xfId="20" applyFont="1" applyFill="1" applyBorder="1" applyAlignment="1">
      <alignment horizontal="left" vertical="center"/>
    </xf>
    <xf numFmtId="0" fontId="120" fillId="0" borderId="10" xfId="20" applyFont="1" applyFill="1" applyBorder="1" applyAlignment="1">
      <alignment horizontal="left" vertical="center"/>
    </xf>
    <xf numFmtId="0" fontId="120" fillId="0" borderId="23" xfId="20" applyFont="1" applyBorder="1" applyAlignment="1">
      <alignment horizontal="left" vertical="center" wrapText="1"/>
    </xf>
    <xf numFmtId="0" fontId="120" fillId="0" borderId="24" xfId="20" applyFont="1" applyBorder="1" applyAlignment="1">
      <alignment horizontal="left" vertical="center" wrapText="1"/>
    </xf>
    <xf numFmtId="0" fontId="120" fillId="0" borderId="39" xfId="20" applyFont="1" applyBorder="1" applyAlignment="1">
      <alignment horizontal="left" vertical="center" wrapText="1"/>
    </xf>
    <xf numFmtId="0" fontId="125" fillId="0" borderId="74" xfId="20" applyFont="1" applyBorder="1" applyAlignment="1">
      <alignment horizontal="center" vertical="center"/>
    </xf>
    <xf numFmtId="0" fontId="125" fillId="0" borderId="35" xfId="20" applyFont="1" applyBorder="1" applyAlignment="1">
      <alignment horizontal="center" vertical="center"/>
    </xf>
    <xf numFmtId="0" fontId="126" fillId="0" borderId="4" xfId="76" applyFont="1" applyBorder="1" applyAlignment="1">
      <alignment vertical="center" wrapText="1"/>
    </xf>
    <xf numFmtId="0" fontId="126" fillId="0" borderId="2" xfId="76" applyFont="1" applyBorder="1" applyAlignment="1">
      <alignment vertical="center" wrapText="1"/>
    </xf>
    <xf numFmtId="2" fontId="127" fillId="0" borderId="77" xfId="9" applyNumberFormat="1" applyFont="1" applyFill="1" applyBorder="1" applyAlignment="1">
      <alignment horizontal="center" wrapText="1"/>
    </xf>
    <xf numFmtId="2" fontId="127" fillId="0" borderId="78" xfId="9" applyNumberFormat="1" applyFont="1" applyFill="1" applyBorder="1" applyAlignment="1">
      <alignment horizontal="center" wrapText="1"/>
    </xf>
    <xf numFmtId="4" fontId="128" fillId="0" borderId="80" xfId="20" applyNumberFormat="1" applyFont="1" applyBorder="1" applyAlignment="1">
      <alignment horizontal="center" wrapText="1"/>
    </xf>
    <xf numFmtId="4" fontId="128" fillId="0" borderId="81" xfId="20" applyNumberFormat="1" applyFont="1" applyBorder="1" applyAlignment="1">
      <alignment horizontal="center" wrapText="1"/>
    </xf>
    <xf numFmtId="0" fontId="14" fillId="0" borderId="65" xfId="20" applyFont="1" applyBorder="1" applyAlignment="1">
      <alignment horizontal="center" vertical="center"/>
    </xf>
    <xf numFmtId="0" fontId="14" fillId="0" borderId="74" xfId="22" applyFont="1" applyBorder="1" applyAlignment="1">
      <alignment horizontal="center" vertical="center"/>
    </xf>
    <xf numFmtId="0" fontId="14" fillId="0" borderId="35" xfId="22" applyFont="1" applyBorder="1" applyAlignment="1">
      <alignment horizontal="center" vertical="center"/>
    </xf>
    <xf numFmtId="0" fontId="115" fillId="0" borderId="66" xfId="20" applyFont="1" applyBorder="1" applyAlignment="1">
      <alignment horizontal="center" vertical="center"/>
    </xf>
    <xf numFmtId="0" fontId="14" fillId="0" borderId="1" xfId="22" applyFont="1" applyBorder="1" applyAlignment="1">
      <alignment horizontal="center" vertical="center"/>
    </xf>
    <xf numFmtId="0" fontId="14" fillId="0" borderId="4" xfId="22" applyFont="1" applyBorder="1" applyAlignment="1">
      <alignment horizontal="center" vertical="center"/>
    </xf>
    <xf numFmtId="0" fontId="14" fillId="0" borderId="66" xfId="20" applyFont="1" applyBorder="1" applyAlignment="1">
      <alignment horizontal="center" vertical="center"/>
    </xf>
    <xf numFmtId="0" fontId="121" fillId="0" borderId="72" xfId="20" applyFont="1" applyBorder="1" applyAlignment="1">
      <alignment horizontal="center" vertical="center"/>
    </xf>
    <xf numFmtId="0" fontId="121" fillId="0" borderId="73" xfId="20" applyFont="1" applyBorder="1" applyAlignment="1">
      <alignment horizontal="center" vertical="center"/>
    </xf>
    <xf numFmtId="0" fontId="115" fillId="0" borderId="7" xfId="20" applyFont="1" applyBorder="1" applyAlignment="1">
      <alignment horizontal="center"/>
    </xf>
    <xf numFmtId="0" fontId="115" fillId="0" borderId="9" xfId="20" applyFont="1" applyBorder="1" applyAlignment="1">
      <alignment horizontal="center"/>
    </xf>
    <xf numFmtId="0" fontId="126" fillId="0" borderId="2" xfId="76" applyFont="1" applyBorder="1" applyAlignment="1">
      <alignment horizontal="left" vertical="center" wrapText="1"/>
    </xf>
    <xf numFmtId="0" fontId="126" fillId="0" borderId="3" xfId="76" applyFont="1" applyBorder="1" applyAlignment="1">
      <alignment vertical="center" wrapText="1"/>
    </xf>
    <xf numFmtId="10" fontId="117" fillId="0" borderId="77" xfId="77" applyNumberFormat="1" applyFont="1" applyFill="1" applyBorder="1" applyAlignment="1">
      <alignment horizontal="center"/>
    </xf>
    <xf numFmtId="10" fontId="117" fillId="0" borderId="78" xfId="77" applyNumberFormat="1" applyFont="1" applyFill="1" applyBorder="1" applyAlignment="1">
      <alignment horizontal="center"/>
    </xf>
    <xf numFmtId="4" fontId="93" fillId="0" borderId="7" xfId="20" applyNumberFormat="1" applyFont="1" applyBorder="1" applyAlignment="1">
      <alignment horizontal="center"/>
    </xf>
    <xf numFmtId="4" fontId="93" fillId="0" borderId="9" xfId="20" applyNumberFormat="1" applyFont="1" applyBorder="1" applyAlignment="1">
      <alignment horizontal="center"/>
    </xf>
    <xf numFmtId="4" fontId="123" fillId="0" borderId="41" xfId="20" applyNumberFormat="1" applyFont="1" applyBorder="1" applyAlignment="1">
      <alignment horizontal="center"/>
    </xf>
    <xf numFmtId="4" fontId="123" fillId="0" borderId="38" xfId="20" applyNumberFormat="1" applyFont="1" applyBorder="1" applyAlignment="1">
      <alignment horizontal="center"/>
    </xf>
    <xf numFmtId="4" fontId="123" fillId="0" borderId="72" xfId="20" applyNumberFormat="1" applyFont="1" applyBorder="1" applyAlignment="1">
      <alignment horizontal="center"/>
    </xf>
    <xf numFmtId="4" fontId="123" fillId="0" borderId="73" xfId="20" applyNumberFormat="1" applyFont="1" applyBorder="1" applyAlignment="1">
      <alignment horizontal="center"/>
    </xf>
    <xf numFmtId="0" fontId="8" fillId="0" borderId="16" xfId="3" applyFont="1" applyBorder="1" applyAlignment="1">
      <alignment horizontal="center" vertical="center"/>
    </xf>
    <xf numFmtId="14" fontId="8" fillId="0" borderId="0" xfId="3" applyNumberFormat="1" applyFont="1" applyBorder="1" applyAlignment="1">
      <alignment horizontal="center" vertical="center"/>
    </xf>
    <xf numFmtId="0" fontId="35" fillId="8" borderId="0" xfId="0" applyFont="1" applyFill="1" applyAlignment="1">
      <alignment horizontal="center" vertical="center"/>
    </xf>
    <xf numFmtId="1" fontId="113" fillId="0" borderId="0" xfId="0" applyNumberFormat="1" applyFont="1" applyAlignment="1">
      <alignment horizontal="center" vertical="center" wrapText="1"/>
    </xf>
    <xf numFmtId="1" fontId="146" fillId="0" borderId="0" xfId="0" applyNumberFormat="1" applyFont="1" applyBorder="1" applyAlignment="1">
      <alignment horizontal="center" vertical="center"/>
    </xf>
    <xf numFmtId="0" fontId="142" fillId="0" borderId="0" xfId="0" applyFont="1" applyAlignment="1">
      <alignment horizontal="left" vertical="justify" wrapText="1"/>
    </xf>
    <xf numFmtId="0" fontId="30" fillId="0" borderId="0" xfId="78" applyFont="1" applyAlignment="1">
      <alignment horizontal="left" wrapText="1"/>
    </xf>
    <xf numFmtId="0" fontId="7" fillId="0" borderId="0" xfId="78" applyAlignment="1">
      <alignment horizontal="left" vertical="center" wrapText="1"/>
    </xf>
    <xf numFmtId="0" fontId="7" fillId="0" borderId="0" xfId="78" applyAlignment="1">
      <alignment horizontal="left" wrapText="1"/>
    </xf>
    <xf numFmtId="0" fontId="31" fillId="4" borderId="85" xfId="78" applyFont="1" applyFill="1" applyBorder="1" applyAlignment="1">
      <alignment horizontal="center" vertical="top"/>
    </xf>
    <xf numFmtId="0" fontId="31" fillId="4" borderId="86" xfId="78" applyFont="1" applyFill="1" applyBorder="1" applyAlignment="1">
      <alignment horizontal="center" vertical="top"/>
    </xf>
    <xf numFmtId="0" fontId="31" fillId="4" borderId="87" xfId="78" applyFont="1" applyFill="1" applyBorder="1" applyAlignment="1">
      <alignment horizontal="center" vertical="top"/>
    </xf>
    <xf numFmtId="0" fontId="31" fillId="4" borderId="37" xfId="78" applyFont="1" applyFill="1" applyBorder="1" applyAlignment="1">
      <alignment horizontal="left"/>
    </xf>
    <xf numFmtId="0" fontId="31" fillId="4" borderId="100" xfId="78" applyFont="1" applyFill="1" applyBorder="1" applyAlignment="1">
      <alignment horizontal="left"/>
    </xf>
    <xf numFmtId="0" fontId="7" fillId="0" borderId="0" xfId="78" applyAlignment="1">
      <alignment horizontal="left" vertical="justify"/>
    </xf>
    <xf numFmtId="0" fontId="6" fillId="0" borderId="3" xfId="11" applyBorder="1" applyAlignment="1">
      <alignment horizontal="left" vertical="center"/>
    </xf>
    <xf numFmtId="0" fontId="6" fillId="0" borderId="1" xfId="11" applyBorder="1" applyAlignment="1">
      <alignment horizontal="left" vertical="center"/>
    </xf>
    <xf numFmtId="0" fontId="6" fillId="0" borderId="4" xfId="11" applyBorder="1" applyAlignment="1">
      <alignment horizontal="left" vertical="center"/>
    </xf>
    <xf numFmtId="43" fontId="84" fillId="0" borderId="7" xfId="11" applyNumberFormat="1" applyFont="1" applyBorder="1" applyAlignment="1">
      <alignment horizontal="right" vertical="center" wrapText="1"/>
    </xf>
    <xf numFmtId="43" fontId="84" fillId="0" borderId="9" xfId="11" applyNumberFormat="1" applyFont="1" applyBorder="1" applyAlignment="1">
      <alignment horizontal="right" vertical="center" wrapText="1"/>
    </xf>
    <xf numFmtId="0" fontId="84" fillId="9" borderId="5" xfId="11" applyFont="1" applyFill="1" applyBorder="1" applyAlignment="1">
      <alignment horizontal="left" vertical="top" wrapText="1"/>
    </xf>
    <xf numFmtId="43" fontId="6" fillId="0" borderId="2" xfId="11" applyNumberFormat="1" applyFont="1" applyBorder="1" applyAlignment="1">
      <alignment horizontal="right"/>
    </xf>
    <xf numFmtId="43" fontId="84" fillId="0" borderId="2" xfId="11" applyNumberFormat="1" applyFont="1" applyBorder="1" applyAlignment="1">
      <alignment horizontal="right"/>
    </xf>
    <xf numFmtId="0" fontId="6" fillId="0" borderId="2" xfId="11" applyBorder="1" applyAlignment="1">
      <alignment horizontal="center" vertical="center" wrapText="1"/>
    </xf>
    <xf numFmtId="0" fontId="6" fillId="0" borderId="16" xfId="11" applyFill="1" applyBorder="1" applyAlignment="1">
      <alignment horizontal="left" wrapText="1"/>
    </xf>
    <xf numFmtId="0" fontId="6" fillId="0" borderId="53" xfId="11" applyFill="1" applyBorder="1" applyAlignment="1">
      <alignment horizontal="left" wrapText="1"/>
    </xf>
    <xf numFmtId="0" fontId="6" fillId="0" borderId="0" xfId="11" applyFill="1" applyBorder="1" applyAlignment="1">
      <alignment horizontal="left" wrapText="1"/>
    </xf>
    <xf numFmtId="0" fontId="6" fillId="0" borderId="54" xfId="11" applyFill="1" applyBorder="1" applyAlignment="1">
      <alignment horizontal="left" wrapText="1"/>
    </xf>
    <xf numFmtId="43" fontId="84" fillId="0" borderId="2" xfId="11" applyNumberFormat="1" applyFont="1" applyBorder="1" applyAlignment="1">
      <alignment horizontal="right" vertical="center"/>
    </xf>
    <xf numFmtId="0" fontId="6" fillId="0" borderId="0" xfId="11" applyAlignment="1">
      <alignment horizontal="left" wrapText="1"/>
    </xf>
    <xf numFmtId="0" fontId="6" fillId="0" borderId="54" xfId="11" applyBorder="1" applyAlignment="1">
      <alignment horizontal="left" wrapText="1"/>
    </xf>
    <xf numFmtId="43" fontId="84" fillId="0" borderId="2" xfId="11" applyNumberFormat="1" applyFont="1" applyFill="1" applyBorder="1" applyAlignment="1">
      <alignment horizontal="right"/>
    </xf>
    <xf numFmtId="43" fontId="84" fillId="0" borderId="7" xfId="11" applyNumberFormat="1" applyFont="1" applyFill="1" applyBorder="1" applyAlignment="1">
      <alignment horizontal="right" vertical="center" wrapText="1"/>
    </xf>
    <xf numFmtId="43" fontId="84" fillId="0" borderId="9" xfId="11" applyNumberFormat="1" applyFont="1" applyFill="1" applyBorder="1" applyAlignment="1">
      <alignment horizontal="right" vertical="center" wrapText="1"/>
    </xf>
    <xf numFmtId="0" fontId="84" fillId="9" borderId="5" xfId="11" applyFont="1" applyFill="1" applyBorder="1" applyAlignment="1">
      <alignment horizontal="left" wrapText="1"/>
    </xf>
    <xf numFmtId="0" fontId="6" fillId="0" borderId="3" xfId="11" applyFill="1" applyBorder="1" applyAlignment="1">
      <alignment horizontal="left" vertical="center"/>
    </xf>
    <xf numFmtId="0" fontId="6" fillId="0" borderId="4" xfId="11" applyFill="1" applyBorder="1" applyAlignment="1">
      <alignment horizontal="left" vertical="center"/>
    </xf>
    <xf numFmtId="0" fontId="81" fillId="4" borderId="2" xfId="0" applyFont="1" applyFill="1" applyBorder="1" applyAlignment="1">
      <alignment horizontal="center" vertical="top"/>
    </xf>
  </cellXfs>
  <cellStyles count="87">
    <cellStyle name="20% - Ênfase1 2" xfId="24"/>
    <cellStyle name="20% - Ênfase2 2" xfId="25"/>
    <cellStyle name="20% - Ênfase3 2" xfId="26"/>
    <cellStyle name="20% - Ênfase4 2" xfId="27"/>
    <cellStyle name="20% - Ênfase5 2" xfId="28"/>
    <cellStyle name="20% - Ênfase6 2" xfId="29"/>
    <cellStyle name="40% - Ênfase1 2" xfId="30"/>
    <cellStyle name="40% - Ênfase2 2" xfId="31"/>
    <cellStyle name="40% - Ênfase3 2" xfId="32"/>
    <cellStyle name="40% - Ênfase4 2" xfId="33"/>
    <cellStyle name="40% - Ênfase5 2" xfId="34"/>
    <cellStyle name="40% - Ênfase6 2" xfId="35"/>
    <cellStyle name="60% - Ênfase1 2" xfId="36"/>
    <cellStyle name="60% - Ênfase2 2" xfId="37"/>
    <cellStyle name="60% - Ênfase3 2" xfId="38"/>
    <cellStyle name="60% - Ênfase4 2" xfId="39"/>
    <cellStyle name="60% - Ênfase5 2" xfId="40"/>
    <cellStyle name="60% - Ênfase6 2" xfId="41"/>
    <cellStyle name="Bom 2" xfId="42"/>
    <cellStyle name="Cálculo 2" xfId="43"/>
    <cellStyle name="Célula de Verificação 2" xfId="44"/>
    <cellStyle name="Célula Vinculada 2" xfId="45"/>
    <cellStyle name="Ênfase1 2" xfId="46"/>
    <cellStyle name="Ênfase2 2" xfId="47"/>
    <cellStyle name="Ênfase3 2" xfId="48"/>
    <cellStyle name="Ênfase4 2" xfId="49"/>
    <cellStyle name="Ênfase5 2" xfId="50"/>
    <cellStyle name="Ênfase6 2" xfId="51"/>
    <cellStyle name="Entrada 2" xfId="52"/>
    <cellStyle name="Excel Built-in Normal" xfId="15"/>
    <cellStyle name="Excel Built-in Normal 1" xfId="16"/>
    <cellStyle name="Incorreto 2" xfId="53"/>
    <cellStyle name="Moeda" xfId="1" builtinId="4"/>
    <cellStyle name="Moeda 2" xfId="2"/>
    <cellStyle name="Moeda 2 2" xfId="54"/>
    <cellStyle name="Moeda 2 3" xfId="85"/>
    <cellStyle name="Moeda 2_3_-_PLANILHA_MODELO_e_Boletim_CPOS_157" xfId="55"/>
    <cellStyle name="Moeda 3" xfId="13"/>
    <cellStyle name="Neutra 2" xfId="56"/>
    <cellStyle name="Normal" xfId="0" builtinId="0"/>
    <cellStyle name="Normal 10" xfId="57"/>
    <cellStyle name="Normal 11" xfId="79"/>
    <cellStyle name="Normal 12" xfId="76"/>
    <cellStyle name="Normal 13" xfId="80"/>
    <cellStyle name="Normal 14" xfId="82"/>
    <cellStyle name="Normal 2" xfId="3"/>
    <cellStyle name="Normal 2 2" xfId="21"/>
    <cellStyle name="Normal 2 2 2" xfId="22"/>
    <cellStyle name="Normal 2 3" xfId="58"/>
    <cellStyle name="Normal 2 4" xfId="59"/>
    <cellStyle name="Normal 2 5" xfId="74"/>
    <cellStyle name="Normal 2 6" xfId="81"/>
    <cellStyle name="Normal 2_3_-_PLANILHA_MODELO_e_Boletim_CPOS_157" xfId="19"/>
    <cellStyle name="Normal 3" xfId="11"/>
    <cellStyle name="Normal 3 2" xfId="20"/>
    <cellStyle name="Normal 3 2 2" xfId="78"/>
    <cellStyle name="Normal 4" xfId="17"/>
    <cellStyle name="Normal 5" xfId="4"/>
    <cellStyle name="Normal 6" xfId="60"/>
    <cellStyle name="Normal 7" xfId="61"/>
    <cellStyle name="Normal 8" xfId="5"/>
    <cellStyle name="Normal 9" xfId="62"/>
    <cellStyle name="Normal_Plan1" xfId="6"/>
    <cellStyle name="Nota 2" xfId="63"/>
    <cellStyle name="Porcentagem" xfId="7" builtinId="5"/>
    <cellStyle name="Porcentagem 2" xfId="8"/>
    <cellStyle name="Porcentagem 2 2" xfId="86"/>
    <cellStyle name="Porcentagem 3" xfId="14"/>
    <cellStyle name="Porcentagem 3 2" xfId="77"/>
    <cellStyle name="Porcentagem 4" xfId="83"/>
    <cellStyle name="Saída 2" xfId="64"/>
    <cellStyle name="Separador de milhares" xfId="9" builtinId="3"/>
    <cellStyle name="Separador de milhares 2" xfId="18"/>
    <cellStyle name="Separador de milhares 3" xfId="65"/>
    <cellStyle name="Texto de Aviso 2" xfId="66"/>
    <cellStyle name="Texto Explicativo 2" xfId="67"/>
    <cellStyle name="Título 1 2" xfId="68"/>
    <cellStyle name="Título 2 2" xfId="69"/>
    <cellStyle name="Título 3 2" xfId="70"/>
    <cellStyle name="Título 4 2" xfId="71"/>
    <cellStyle name="Título 5" xfId="72"/>
    <cellStyle name="Total 2" xfId="73"/>
    <cellStyle name="Vírgula 2" xfId="10"/>
    <cellStyle name="Vírgula 2 2" xfId="23"/>
    <cellStyle name="Vírgula 2 3" xfId="75"/>
    <cellStyle name="Vírgula 3" xfId="12"/>
    <cellStyle name="Vírgula 4" xfId="84"/>
  </cellStyles>
  <dxfs count="0"/>
  <tableStyles count="0" defaultTableStyle="TableStyleMedium9" defaultPivotStyle="PivotStyleLight16"/>
  <colors>
    <mruColors>
      <color rgb="FF2DF34E"/>
      <color rgb="FFFFFEE6"/>
      <color rgb="FFFEFECE"/>
      <color rgb="FFF5E99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285750</xdr:colOff>
      <xdr:row>532</xdr:row>
      <xdr:rowOff>0</xdr:rowOff>
    </xdr:from>
    <xdr:ext cx="184731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 txBox="1"/>
      </xdr:nvSpPr>
      <xdr:spPr>
        <a:xfrm>
          <a:off x="5019675" y="90887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  <xdr:twoCellAnchor editAs="oneCell">
    <xdr:from>
      <xdr:col>2</xdr:col>
      <xdr:colOff>104775</xdr:colOff>
      <xdr:row>0</xdr:row>
      <xdr:rowOff>95250</xdr:rowOff>
    </xdr:from>
    <xdr:to>
      <xdr:col>8</xdr:col>
      <xdr:colOff>133350</xdr:colOff>
      <xdr:row>5</xdr:row>
      <xdr:rowOff>47625</xdr:rowOff>
    </xdr:to>
    <xdr:pic>
      <xdr:nvPicPr>
        <xdr:cNvPr id="56333" name="Imagem 2" descr="D:\Desktop\logo_novo.jpg">
          <a:extLst>
            <a:ext uri="{FF2B5EF4-FFF2-40B4-BE49-F238E27FC236}">
              <a16:creationId xmlns:a16="http://schemas.microsoft.com/office/drawing/2014/main" xmlns="" id="{00000000-0008-0000-0000-00000DD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114550" y="95250"/>
          <a:ext cx="66579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304800</xdr:colOff>
      <xdr:row>237</xdr:row>
      <xdr:rowOff>0</xdr:rowOff>
    </xdr:from>
    <xdr:ext cx="187878" cy="264560"/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/>
      </xdr:nvSpPr>
      <xdr:spPr>
        <a:xfrm>
          <a:off x="2590800" y="857059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  <xdr:oneCellAnchor>
    <xdr:from>
      <xdr:col>5</xdr:col>
      <xdr:colOff>304800</xdr:colOff>
      <xdr:row>237</xdr:row>
      <xdr:rowOff>0</xdr:rowOff>
    </xdr:from>
    <xdr:ext cx="187878" cy="264560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/>
      </xdr:nvSpPr>
      <xdr:spPr>
        <a:xfrm>
          <a:off x="3429000" y="678084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pt-BR"/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0</xdr:colOff>
      <xdr:row>5</xdr:row>
      <xdr:rowOff>0</xdr:rowOff>
    </xdr:to>
    <xdr:pic>
      <xdr:nvPicPr>
        <xdr:cNvPr id="2" name="Imagem 1" descr="simbolos_brasao_registro.jpg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20388" y="112568"/>
          <a:ext cx="1418081" cy="833"/>
        </a:xfrm>
        <a:prstGeom prst="rect">
          <a:avLst/>
        </a:prstGeom>
      </xdr:spPr>
    </xdr:pic>
    <xdr:clientData/>
  </xdr:twoCellAnchor>
  <xdr:twoCellAnchor>
    <xdr:from>
      <xdr:col>6</xdr:col>
      <xdr:colOff>56030</xdr:colOff>
      <xdr:row>1</xdr:row>
      <xdr:rowOff>89645</xdr:rowOff>
    </xdr:from>
    <xdr:to>
      <xdr:col>7</xdr:col>
      <xdr:colOff>1411942</xdr:colOff>
      <xdr:row>3</xdr:row>
      <xdr:rowOff>499034</xdr:rowOff>
    </xdr:to>
    <xdr:pic>
      <xdr:nvPicPr>
        <xdr:cNvPr id="5" name="Imagem 4" descr="Descrição: Logo Prefeitura Registro (com fundo branco)">
          <a:extLst>
            <a:ext uri="{FF2B5EF4-FFF2-40B4-BE49-F238E27FC236}">
              <a16:creationId xmlns:a16="http://schemas.microsoft.com/office/drawing/2014/main" xmlns="" id="{E9CE195A-0122-40A2-B740-1A49253C29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8213912" y="493057"/>
          <a:ext cx="2398059" cy="15187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673551</xdr:colOff>
      <xdr:row>0</xdr:row>
      <xdr:rowOff>149679</xdr:rowOff>
    </xdr:from>
    <xdr:to>
      <xdr:col>7</xdr:col>
      <xdr:colOff>394607</xdr:colOff>
      <xdr:row>3</xdr:row>
      <xdr:rowOff>136071</xdr:rowOff>
    </xdr:to>
    <xdr:pic>
      <xdr:nvPicPr>
        <xdr:cNvPr id="2" name="Imagem 1" descr="D:\Desktop\logo_novo.jpg">
          <a:extLst>
            <a:ext uri="{FF2B5EF4-FFF2-40B4-BE49-F238E27FC236}">
              <a16:creationId xmlns:a16="http://schemas.microsoft.com/office/drawing/2014/main" xmlns="" id="{7A203B80-973C-4B7B-B3EC-807898AE079D}"/>
            </a:ext>
          </a:extLst>
        </xdr:cNvPr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69944" y="149679"/>
          <a:ext cx="4837342" cy="7211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18</xdr:row>
      <xdr:rowOff>0</xdr:rowOff>
    </xdr:from>
    <xdr:to>
      <xdr:col>0</xdr:col>
      <xdr:colOff>0</xdr:colOff>
      <xdr:row>18</xdr:row>
      <xdr:rowOff>0</xdr:rowOff>
    </xdr:to>
    <xdr:pic>
      <xdr:nvPicPr>
        <xdr:cNvPr id="2" name="Imagem 1" descr="simbolos_brasao_registro.jpg">
          <a:extLst>
            <a:ext uri="{FF2B5EF4-FFF2-40B4-BE49-F238E27FC236}">
              <a16:creationId xmlns:a16="http://schemas.microsoft.com/office/drawing/2014/main" xmlns="" id="{457FCB8B-BC43-4D6A-8033-58C9C05AC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895975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27</xdr:row>
      <xdr:rowOff>0</xdr:rowOff>
    </xdr:from>
    <xdr:to>
      <xdr:col>3</xdr:col>
      <xdr:colOff>582169</xdr:colOff>
      <xdr:row>30</xdr:row>
      <xdr:rowOff>19050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xmlns="" id="{A35B7693-B048-46E5-A21A-6224DDC98B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6477000"/>
          <a:ext cx="3258694" cy="59055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600076</xdr:colOff>
      <xdr:row>0</xdr:row>
      <xdr:rowOff>180975</xdr:rowOff>
    </xdr:from>
    <xdr:to>
      <xdr:col>5</xdr:col>
      <xdr:colOff>323851</xdr:colOff>
      <xdr:row>0</xdr:row>
      <xdr:rowOff>885825</xdr:rowOff>
    </xdr:to>
    <xdr:pic>
      <xdr:nvPicPr>
        <xdr:cNvPr id="3" name="Imagem 2" descr="D:\Desktop\logo_novo.jpg">
          <a:extLst>
            <a:ext uri="{FF2B5EF4-FFF2-40B4-BE49-F238E27FC236}">
              <a16:creationId xmlns:a16="http://schemas.microsoft.com/office/drawing/2014/main" xmlns="" id="{C837D710-A09B-4802-BD29-6F9F2E60A759}"/>
            </a:ext>
          </a:extLst>
        </xdr:cNvPr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0076" y="180975"/>
          <a:ext cx="4286250" cy="704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layne.cugler/Desktop/OR&#199;AMENTO-FASE%20I%20tabela%20junh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MPO/_OBRAS%20EM%20ANDAMENTO/OBRAS-SECRETARIA%20DE%20SA&#218;DE/PSF%20CAPINZAL/CAPINZAL%20FASE%20I%20-%20CR%20ENGENHARIA/MEDI&#199;&#213;ES/3&#170;%20MED.%20PSF%20CAPINZAL%20CT%20N&#186;%20020-2017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MPO/_OBRAS%20EM%20ANDAMENTO/PREG&#195;O%20CR%20ENGENHARIA%20%20JULHO%202017/Obras/REFORMA%20DO%20PA&#199;O%20MUNICIPAL/REFORMA%20PAV%20SUP%20INTERNO/Or&#231;amento/Or&#231;amento%20final%2013.09.18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MÓRIA DE CÁLCULO"/>
      <sheetName val="PLANILHA QUANTITTIVA"/>
      <sheetName val="CRONOGRAMA"/>
    </sheetNames>
    <sheetDataSet>
      <sheetData sheetId="0"/>
      <sheetData sheetId="1">
        <row r="224">
          <cell r="L224">
            <v>19.579999999999998</v>
          </cell>
        </row>
      </sheetData>
      <sheetData sheetId="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ela Sinapi"/>
      <sheetName val="Anexo I - Planilha Orçamento"/>
      <sheetName val="PLANILHA DE ADITAMENTO"/>
      <sheetName val="Plan1"/>
      <sheetName val="MEMÓRIAS"/>
      <sheetName val="Plan3"/>
    </sheetNames>
    <sheetDataSet>
      <sheetData sheetId="0" refreshError="1"/>
      <sheetData sheetId="1" refreshError="1">
        <row r="28">
          <cell r="A28" t="str">
            <v>2.0</v>
          </cell>
          <cell r="C28" t="str">
            <v>SERP</v>
          </cell>
          <cell r="D28" t="str">
            <v>SERVIÇOS PRELIMINARES</v>
          </cell>
        </row>
        <row r="29">
          <cell r="A29" t="str">
            <v>2.1</v>
          </cell>
          <cell r="B29" t="str">
            <v>SINAPI</v>
          </cell>
          <cell r="C29">
            <v>72214</v>
          </cell>
          <cell r="D29" t="str">
            <v>DEMOLICAO DE ALVENARIA  DE BLOCOS VAZADOS DE CONCRETO</v>
          </cell>
          <cell r="J29" t="str">
            <v>M3</v>
          </cell>
          <cell r="K29">
            <v>7</v>
          </cell>
          <cell r="L29">
            <v>63.96</v>
          </cell>
          <cell r="M29">
            <v>80.826252000000011</v>
          </cell>
        </row>
        <row r="30">
          <cell r="A30" t="str">
            <v>2.2</v>
          </cell>
          <cell r="B30" t="str">
            <v>SINAPI</v>
          </cell>
          <cell r="C30">
            <v>72897</v>
          </cell>
          <cell r="D30" t="str">
            <v>CARGA MANUAL DE ENTULHO EM CAMINHAO BASCULANTE 6 M3</v>
          </cell>
          <cell r="J30" t="str">
            <v>M3</v>
          </cell>
          <cell r="K30">
            <v>7</v>
          </cell>
          <cell r="L30">
            <v>20.38</v>
          </cell>
          <cell r="M30">
            <v>25.754206</v>
          </cell>
        </row>
        <row r="31">
          <cell r="A31" t="str">
            <v>2.3</v>
          </cell>
          <cell r="B31" t="str">
            <v>SINAPI</v>
          </cell>
          <cell r="C31">
            <v>95289</v>
          </cell>
          <cell r="D31" t="str">
            <v>TRANSPORTE COM CAMINHÃO BASCULANTE 6 M3 EM RODOVIA COM LEITO NATURAL,DMT 800 A 1.000 M</v>
          </cell>
          <cell r="J31" t="str">
            <v>M3</v>
          </cell>
          <cell r="K31">
            <v>7</v>
          </cell>
          <cell r="L31">
            <v>3.31</v>
          </cell>
          <cell r="M31">
            <v>4.1828470000000006</v>
          </cell>
        </row>
        <row r="32">
          <cell r="A32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33">
          <cell r="A33" t="str">
            <v>5.0</v>
          </cell>
          <cell r="C33" t="str">
            <v>IMPE</v>
          </cell>
          <cell r="D33" t="str">
            <v>IMPERMEABILIZACOES E PROTECOES DIVERSAS</v>
          </cell>
        </row>
        <row r="34">
          <cell r="D34" t="str">
            <v>IMPERMEABILIZACOES PARA CONTRAPISO</v>
          </cell>
        </row>
        <row r="35">
          <cell r="A35" t="str">
            <v>5.1</v>
          </cell>
          <cell r="B35" t="str">
            <v>FDE</v>
          </cell>
          <cell r="C35" t="str">
            <v>16.02.071</v>
          </cell>
          <cell r="D35" t="str">
            <v>LASTRO DE BRITA</v>
          </cell>
          <cell r="J35" t="str">
            <v>M2</v>
          </cell>
          <cell r="K35">
            <v>152.82</v>
          </cell>
          <cell r="L35">
            <v>5.97</v>
          </cell>
          <cell r="M35">
            <v>7.544289</v>
          </cell>
        </row>
        <row r="36">
          <cell r="A36" t="str">
            <v>5.2</v>
          </cell>
          <cell r="B36" t="str">
            <v>SINAPI</v>
          </cell>
          <cell r="C36">
            <v>95240</v>
          </cell>
          <cell r="D36" t="str">
            <v>LASTRO DE CONCRETO, E = 3 CM, PREPARO MECÂNICO, INCLUSOS LANÇAMENTO E ADENSAMENTO. AF_07_2016</v>
          </cell>
          <cell r="J36" t="str">
            <v>M2</v>
          </cell>
          <cell r="K36">
            <v>120.93</v>
          </cell>
          <cell r="L36">
            <v>12.09</v>
          </cell>
          <cell r="M36">
            <v>15.278133</v>
          </cell>
        </row>
        <row r="37">
          <cell r="A37" t="str">
            <v>5.3</v>
          </cell>
          <cell r="B37" t="str">
            <v>SINAPI</v>
          </cell>
          <cell r="C37">
            <v>83534</v>
          </cell>
          <cell r="D37" t="str">
            <v>LASTRO DE CONCRETO, PREPARO MECÂNICO, INCLUSOS ADITIVO IMPERMEABILIZANTE, LANÇAMENTO E ADENSAMENTO</v>
          </cell>
          <cell r="J37" t="str">
            <v>M3</v>
          </cell>
          <cell r="K37">
            <v>0.96</v>
          </cell>
          <cell r="L37">
            <v>474.97</v>
          </cell>
          <cell r="M37">
            <v>600.21958900000004</v>
          </cell>
        </row>
        <row r="38">
          <cell r="D38" t="str">
            <v>IMPERMEABILIZACOES DE LAJES</v>
          </cell>
        </row>
        <row r="39">
          <cell r="A39" t="str">
            <v>5.4</v>
          </cell>
          <cell r="B39" t="str">
            <v>SINAPI</v>
          </cell>
          <cell r="C39">
            <v>5968</v>
          </cell>
          <cell r="D39" t="str">
            <v>IMPERMEABILIZACAO DE SUPERFICIE COM ARGAMASSA DE CIMENTO E AREIA (MEDIA), TRACO 1:3, COM ADITIVO IMPERMEABILIZANTE, E=2CM.</v>
          </cell>
          <cell r="J39" t="str">
            <v>M2</v>
          </cell>
          <cell r="K39">
            <v>14.26</v>
          </cell>
          <cell r="L39">
            <v>36.29</v>
          </cell>
          <cell r="M39">
            <v>45.859673000000001</v>
          </cell>
        </row>
        <row r="40">
          <cell r="A40" t="str">
            <v>5.5</v>
          </cell>
          <cell r="B40" t="str">
            <v>SINAPI</v>
          </cell>
          <cell r="C40">
            <v>83738</v>
          </cell>
          <cell r="D40" t="str">
            <v>IMPERMEABILIZACAO DE SUPERFICIE COM MANTA ASFALTICA (COM POLIMEROS TIPO APP), E=4 MM</v>
          </cell>
          <cell r="J40" t="str">
            <v>M2</v>
          </cell>
          <cell r="K40">
            <v>14.26</v>
          </cell>
          <cell r="L40">
            <v>80.489999999999995</v>
          </cell>
          <cell r="M40">
            <v>101.71521299999999</v>
          </cell>
        </row>
        <row r="41">
          <cell r="A4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42">
          <cell r="A42" t="str">
            <v>6.0</v>
          </cell>
          <cell r="C42" t="str">
            <v>SUPER</v>
          </cell>
          <cell r="D42" t="str">
            <v>SUPER ESTRUTURA VIGAS, PILARES E LAJES</v>
          </cell>
        </row>
        <row r="43">
          <cell r="A43" t="str">
            <v>6.1</v>
          </cell>
          <cell r="B43" t="str">
            <v>SINAPI</v>
          </cell>
          <cell r="C43">
            <v>92269</v>
          </cell>
          <cell r="D43" t="str">
            <v>FABRICAÇÃO DE FÔRMA PARA PILARES E ESTRUTURAS SIMILARES, EM MADEIRA SERRADA, E=25 MM. AF_12/2015</v>
          </cell>
          <cell r="J43" t="str">
            <v>M2</v>
          </cell>
          <cell r="K43">
            <v>18.989999999999998</v>
          </cell>
          <cell r="L43">
            <v>49.46</v>
          </cell>
          <cell r="M43">
            <v>62.502602000000003</v>
          </cell>
        </row>
        <row r="44">
          <cell r="A44" t="str">
            <v>6.2</v>
          </cell>
          <cell r="B44" t="str">
            <v>SINAPI</v>
          </cell>
          <cell r="C44">
            <v>92776</v>
          </cell>
          <cell r="D44" t="str">
            <v>ARMAÇÃO DE PILAR OU VIGA DE UMA ESTRUTURA CONVENCIONAL DE CONCRETO ARMADO EM UMA EDIFÍCAÇÃO TÉRREA OU SOBRADO UTILIZANDO AÇO CA-50 DE 6.3 MM - MONTAGEM. AF_12/2015</v>
          </cell>
          <cell r="J44" t="str">
            <v>KG</v>
          </cell>
          <cell r="K44">
            <v>50</v>
          </cell>
          <cell r="L44">
            <v>11.22</v>
          </cell>
          <cell r="M44">
            <v>14.178714000000001</v>
          </cell>
        </row>
        <row r="45">
          <cell r="A45" t="str">
            <v>6.3</v>
          </cell>
          <cell r="B45" t="str">
            <v>SINAPI</v>
          </cell>
          <cell r="C45">
            <v>92777</v>
          </cell>
          <cell r="D45" t="str">
            <v>ARMAÇÃO DE PILAR OU VIGA DE UMA ESTRUTURA CONVENCIONAL DE CONCRETO ARMADO EM UMA EDIFÍCAÇÃO TÉRREA OU SOBRADO UTILIZANDO AÇO CA-50 DE 8.0 MM - MONTAGEM. AF_12/2015</v>
          </cell>
          <cell r="J45" t="str">
            <v>KG</v>
          </cell>
          <cell r="K45">
            <v>150</v>
          </cell>
          <cell r="L45">
            <v>10.37</v>
          </cell>
          <cell r="M45">
            <v>13.104569</v>
          </cell>
        </row>
        <row r="46">
          <cell r="A46" t="str">
            <v>6.4</v>
          </cell>
          <cell r="B46" t="str">
            <v>SINAPI</v>
          </cell>
          <cell r="C46">
            <v>92718</v>
          </cell>
          <cell r="D46" t="str">
            <v>CONCRETAGEM DE PILARES, FCK = 25 MPA, COM USO DE BALDES EM EDIFICAÇÃO COM SEÇÃO MÉDIA DE PILARES MENOR OU IGUAL A 0,25 M² - LANÇAMENTO, ADENSAMENTO E ACABAMENTO. AF_12/2015</v>
          </cell>
          <cell r="J46" t="str">
            <v>M3</v>
          </cell>
          <cell r="K46">
            <v>1.5</v>
          </cell>
          <cell r="L46">
            <v>425.84</v>
          </cell>
          <cell r="M46">
            <v>538.13400799999999</v>
          </cell>
        </row>
        <row r="47">
          <cell r="A47" t="str">
            <v>6.5</v>
          </cell>
          <cell r="B47" t="str">
            <v>SINAPI</v>
          </cell>
          <cell r="C47" t="str">
            <v>74141/003</v>
          </cell>
          <cell r="D47" t="str">
            <v>LAJE PRE-MOLD BETA 16 P/3,5KN/M2 VAO 5,2M INCL VIGOTAS TIJOLOS AR- MADURA NEGATIVA CAPEAMENTO 3CM CONCRETO 15MPA ESCORAMENTO  MATERIAL E MAO DE OBRA.</v>
          </cell>
          <cell r="J47" t="str">
            <v>M2</v>
          </cell>
          <cell r="K47">
            <v>15.3</v>
          </cell>
          <cell r="L47">
            <v>89.14</v>
          </cell>
          <cell r="M47">
            <v>112.646218</v>
          </cell>
        </row>
        <row r="48">
          <cell r="A48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49">
          <cell r="A49" t="str">
            <v>7.0</v>
          </cell>
          <cell r="C49" t="str">
            <v>REVPISO</v>
          </cell>
          <cell r="D49" t="str">
            <v xml:space="preserve">REVESTIMENTO DE PISOS </v>
          </cell>
        </row>
        <row r="50">
          <cell r="A50" t="str">
            <v>7.1</v>
          </cell>
          <cell r="B50" t="str">
            <v>SINAPI</v>
          </cell>
          <cell r="C50" t="str">
            <v>87630</v>
          </cell>
          <cell r="D50" t="str">
            <v>CONTRAPISO EM ARGAMASSA TRAÇO 1:4 (CIMENTO E AREIA), PREPARO MECÂNICOAF_06/2014 COM BETONEIRA 400 L, APLICADO EM ÁREAS SECAS SOBRE LAJE, ADERIDO, ESPESSURA 3CM. AF_06/2014</v>
          </cell>
          <cell r="J50" t="str">
            <v>M2</v>
          </cell>
          <cell r="K50">
            <v>120.93</v>
          </cell>
          <cell r="L50">
            <v>29.13</v>
          </cell>
          <cell r="M50">
            <v>36.811580999999997</v>
          </cell>
        </row>
        <row r="51">
          <cell r="A51" t="str">
            <v>7.2</v>
          </cell>
          <cell r="B51" t="str">
            <v>SINAPI</v>
          </cell>
          <cell r="C51" t="str">
            <v>87745</v>
          </cell>
          <cell r="D51" t="str">
            <v>CONTRAPISO EM ARGAMASSA TRAÇO 1:4 (CIMENTO E AREIA), PREPARO MECÂNICO COM BETONEIRA 400 L, APLICADO EM ÁREAS MOLHADAS SOBRE LAJE, ADERIDO, ESPESSURA 3CM. AF_06/2014</v>
          </cell>
          <cell r="J51" t="str">
            <v>M2</v>
          </cell>
          <cell r="K51">
            <v>31.89</v>
          </cell>
          <cell r="L51">
            <v>37.1</v>
          </cell>
          <cell r="M51">
            <v>46.883270000000003</v>
          </cell>
        </row>
        <row r="52">
          <cell r="A52" t="str">
            <v>7.3</v>
          </cell>
          <cell r="B52" t="str">
            <v>SINAPI</v>
          </cell>
          <cell r="C52">
            <v>87249</v>
          </cell>
          <cell r="D52" t="str">
            <v>REVESTIMENTO CERÂMICO PARA PISO COM PLACAS TIPO GRÊS DE DIMENSÕES 45X45 CM APLICADA EM AMBIENTES DE ÁREA MENOR QUE 5 M2. AF_06/2014</v>
          </cell>
          <cell r="J52" t="str">
            <v>M2</v>
          </cell>
          <cell r="K52">
            <v>40.950000000000003</v>
          </cell>
          <cell r="L52">
            <v>49.86</v>
          </cell>
          <cell r="M52">
            <v>63.008082000000002</v>
          </cell>
        </row>
        <row r="53">
          <cell r="A53" t="str">
            <v>7.4</v>
          </cell>
          <cell r="B53" t="str">
            <v>SINAPI</v>
          </cell>
          <cell r="C53">
            <v>87250</v>
          </cell>
          <cell r="D53" t="str">
            <v>REVESTIMENTO CERÂMICO PARA PISO COM PLACAS TIPO GRÊS DE DIMENSÕES 45X45 CM APLICADA EM AMBIENTES DE ÁREA ENTRE 5 M2 E 10 M2. AF_06/2014</v>
          </cell>
          <cell r="J53" t="str">
            <v>M2</v>
          </cell>
          <cell r="K53">
            <v>87.69</v>
          </cell>
          <cell r="L53">
            <v>41.84</v>
          </cell>
          <cell r="M53">
            <v>52.873208000000005</v>
          </cell>
        </row>
        <row r="54">
          <cell r="A54" t="str">
            <v>7.5</v>
          </cell>
          <cell r="B54" t="str">
            <v>SINAPI</v>
          </cell>
          <cell r="C54">
            <v>87251</v>
          </cell>
          <cell r="D54" t="str">
            <v>REVESTIMENTO CERÂMICO PARA PISO COM PLACAS TIPO GRÊS DE DIMENSÕES 45X45 CM APLICADA EM AMBIENTES DE ÁREA MAIOR QUE 10 M2. AF_06/2014</v>
          </cell>
          <cell r="J54" t="str">
            <v>M2</v>
          </cell>
          <cell r="K54">
            <v>24.18</v>
          </cell>
          <cell r="L54">
            <v>36.68</v>
          </cell>
          <cell r="M54">
            <v>46.352516000000001</v>
          </cell>
        </row>
        <row r="55">
          <cell r="A55" t="str">
            <v>7.6</v>
          </cell>
          <cell r="B55" t="str">
            <v>SINAPI</v>
          </cell>
          <cell r="C55">
            <v>88649</v>
          </cell>
          <cell r="D55" t="str">
            <v>RODAPÉ CERÂMICO DE 7CM DE ALTURA COM PLACAS TIPO GRÊS DE DIMENSÕES 45X45CM. AF_06/2014</v>
          </cell>
          <cell r="J55" t="str">
            <v>M</v>
          </cell>
          <cell r="K55">
            <v>241.67</v>
          </cell>
          <cell r="L55">
            <v>6.03</v>
          </cell>
          <cell r="M55">
            <v>7.6201110000000005</v>
          </cell>
        </row>
        <row r="56">
          <cell r="A56" t="str">
            <v>7.7</v>
          </cell>
          <cell r="B56" t="str">
            <v>SINAPI</v>
          </cell>
          <cell r="C56">
            <v>84161</v>
          </cell>
          <cell r="D56" t="str">
            <v>SOLEIRA DE MARMORE BRANCO, LARGURA 15CM, ESPESSURA 3CM, ASSENTADA SOBRE ARGAMASSA TRACO 1:4 (CIMENTO E AREIA)</v>
          </cell>
          <cell r="J56" t="str">
            <v>M</v>
          </cell>
          <cell r="K56">
            <v>25.85</v>
          </cell>
          <cell r="L56">
            <v>61.43</v>
          </cell>
          <cell r="M56">
            <v>77.629091000000003</v>
          </cell>
        </row>
        <row r="57">
          <cell r="A57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58">
          <cell r="A58" t="str">
            <v>8.0</v>
          </cell>
          <cell r="C58" t="str">
            <v>ALV</v>
          </cell>
          <cell r="D58" t="str">
            <v>ALVENARIA</v>
          </cell>
        </row>
        <row r="59">
          <cell r="A59" t="str">
            <v>8.1</v>
          </cell>
          <cell r="B59" t="str">
            <v>SINAPI</v>
          </cell>
          <cell r="C59">
            <v>87448</v>
          </cell>
          <cell r="D59" t="str">
            <v>ALVENARIA DE VEDAÇÃO DE BLOCOS VAZADOS DE CONCRETO DE 9X19X39CM (ESPESSURA 9CM) DE PAREDES COM ÁREA LÍQUIDA MENOR QUE 6M² SEM VÃOS E ARGAMASSA DE ASSENTAMENTO COM PREPARO MANUAL. AF_06/2014</v>
          </cell>
          <cell r="J59" t="str">
            <v>M2</v>
          </cell>
          <cell r="K59">
            <v>51.42</v>
          </cell>
          <cell r="L59">
            <v>44.19</v>
          </cell>
          <cell r="M59">
            <v>55.842903</v>
          </cell>
        </row>
        <row r="60">
          <cell r="A60" t="str">
            <v>8.2</v>
          </cell>
          <cell r="B60" t="str">
            <v>SINAPI</v>
          </cell>
          <cell r="C60">
            <v>87468</v>
          </cell>
          <cell r="D60" t="str">
            <v>ALVENARIA DE VEDAÇÃO DE BLOCOS VAZADOS DE CONCRETO DE 14X19X39CM (ESPESSURA 14CM) DE PAREDES COM ÁREA LÍQUIDA MAIOR OU IGUAL A 6M² COM VÃOS E ARGAMASSA DE ASSENTAMENTO COM PREPARO MANUAL. AF_06/2014</v>
          </cell>
          <cell r="J60" t="str">
            <v>M2</v>
          </cell>
          <cell r="K60">
            <v>25.41</v>
          </cell>
          <cell r="L60">
            <v>56.28</v>
          </cell>
          <cell r="M60">
            <v>71.121036000000004</v>
          </cell>
        </row>
        <row r="61">
          <cell r="A61" t="str">
            <v>8.3</v>
          </cell>
          <cell r="B61" t="str">
            <v>SINAPI</v>
          </cell>
          <cell r="C61">
            <v>93188</v>
          </cell>
          <cell r="D61" t="str">
            <v>VERGA MOLDADA IN LOCO EM CONCRETO PARA PORTAS COM ATÉ 1,5 M DE VÃO. AF_03/2016</v>
          </cell>
          <cell r="J61" t="str">
            <v>M</v>
          </cell>
          <cell r="K61">
            <v>27.8</v>
          </cell>
          <cell r="L61">
            <v>34.71</v>
          </cell>
          <cell r="M61">
            <v>43.863027000000002</v>
          </cell>
        </row>
        <row r="62">
          <cell r="A62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63">
          <cell r="A63" t="str">
            <v>9.0</v>
          </cell>
          <cell r="C63" t="str">
            <v>REVPAR</v>
          </cell>
          <cell r="D63" t="str">
            <v>REVESTIMENTO DE PAREDES</v>
          </cell>
        </row>
        <row r="64">
          <cell r="A64" t="str">
            <v>9.1</v>
          </cell>
          <cell r="B64" t="str">
            <v>SINAPI</v>
          </cell>
          <cell r="C64">
            <v>87878</v>
          </cell>
          <cell r="D64" t="str">
            <v>CHAPISCO APLICADO TANTO EM PILARES E VIGAS DE CONCRETO COMO EM ALVENARIAS DE PAREDES INTERNAS, COM COLHER DE PEDREIRO. ARGAMASSA TRAÇO 1:3 COM PREPARO MANUAL. AF_06/2014</v>
          </cell>
          <cell r="J64" t="str">
            <v>M2</v>
          </cell>
          <cell r="K64">
            <v>203.7</v>
          </cell>
          <cell r="L64">
            <v>3.15</v>
          </cell>
          <cell r="M64">
            <v>3.9806550000000001</v>
          </cell>
        </row>
        <row r="65">
          <cell r="A65" t="str">
            <v>9.2</v>
          </cell>
          <cell r="B65" t="str">
            <v>SINAPI</v>
          </cell>
          <cell r="C65">
            <v>87530</v>
          </cell>
          <cell r="D65" t="str">
            <v xml:space="preserve">MASSA ÚNICA, PARA RECEBIMENTO DE PINTURA, EM ARGAMASSA TRAÇO 1:2:8, PREPARO MANUAL, APLICADA MANUALMENTE EM FACES INTERNAS DE PAREDES DE AMBIENTES COM ÁREA MENOR QUE 10M2, ESPESSURA DE 20MM, COM EXECUÇÃO DE TALISCAS. AF_06/2014 </v>
          </cell>
          <cell r="J65" t="str">
            <v>M2</v>
          </cell>
          <cell r="K65">
            <v>146.32</v>
          </cell>
          <cell r="L65">
            <v>27.52</v>
          </cell>
          <cell r="M65">
            <v>34.777023999999997</v>
          </cell>
        </row>
        <row r="66">
          <cell r="A66" t="str">
            <v>9.3</v>
          </cell>
          <cell r="B66" t="str">
            <v>SINAPI</v>
          </cell>
          <cell r="C66">
            <v>87777</v>
          </cell>
          <cell r="D66" t="str">
            <v>EMBOÇO OU MASSA ÚNICA EM ARGAMASSA TRAÇO 1:2:8, PREPARO MANUAL, APLICADA MANUALMENTE EM PANOS DE FACHADA COM PRESENÇA DE VÃOS, ESPESSURA DE 25 MM. AF_06/2014</v>
          </cell>
          <cell r="J66" t="str">
            <v>M2</v>
          </cell>
          <cell r="K66">
            <v>63.800000000000011</v>
          </cell>
          <cell r="L66">
            <v>41.72</v>
          </cell>
          <cell r="M66">
            <v>52.721564000000001</v>
          </cell>
        </row>
        <row r="67">
          <cell r="A67" t="str">
            <v>9.4</v>
          </cell>
          <cell r="B67" t="str">
            <v>SINAPI</v>
          </cell>
          <cell r="C67">
            <v>87532</v>
          </cell>
          <cell r="D67" t="str">
            <v>EMBOÇO, PARA RECEBIMENTO DE CERÂMICA, EM ARGAMASSA TRAÇO 1:2:8, PREPARO MANUAL, APLICADO MANUALMENTE EM FACES INTERNAS DE PAREDES DE AMBIENTES COM ÁREA ENTRE 5M2 E 10M2, ESPESSURA DE 20MM, COM EXECUÇÃO DE TALISCAS. AF_06/2014</v>
          </cell>
          <cell r="J67" t="str">
            <v>M2</v>
          </cell>
          <cell r="K67">
            <v>30</v>
          </cell>
          <cell r="L67">
            <v>26.57</v>
          </cell>
          <cell r="M67">
            <v>33.576509000000001</v>
          </cell>
        </row>
        <row r="68">
          <cell r="A68" t="str">
            <v>9.5</v>
          </cell>
          <cell r="B68" t="str">
            <v>SINAPI</v>
          </cell>
          <cell r="C68">
            <v>87266</v>
          </cell>
          <cell r="D68" t="str">
            <v>REVESTIMENTO CERÂMICO PARA PAREDES INTERNAS COM PLACAS TIPO GRÊS OU SEMI-GRÊS DE DIMENSÕES 20X20 CM APLICADAS EM AMBIENTES DE ÁREA MENOR QUE 5 M² A MEIA ALTURA DAS PAREDES. AF_06/2014</v>
          </cell>
          <cell r="J68" t="str">
            <v>M2</v>
          </cell>
          <cell r="K68">
            <v>195.35</v>
          </cell>
          <cell r="L68">
            <v>53.29</v>
          </cell>
          <cell r="M68">
            <v>67.342573000000002</v>
          </cell>
        </row>
        <row r="69">
          <cell r="A69" t="str">
            <v>9.6</v>
          </cell>
          <cell r="B69" t="str">
            <v>SINAPI</v>
          </cell>
          <cell r="C69" t="str">
            <v>73908/002</v>
          </cell>
          <cell r="D69" t="str">
            <v>CANTONEIRA DE ALUMINIO 1"X1, PARA PROTECAO DE QUINA DE PAREDE</v>
          </cell>
          <cell r="J69" t="str">
            <v>M</v>
          </cell>
          <cell r="K69">
            <v>95</v>
          </cell>
          <cell r="L69">
            <v>30.18</v>
          </cell>
          <cell r="M69">
            <v>38.138466000000001</v>
          </cell>
        </row>
        <row r="70">
          <cell r="A70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71">
          <cell r="A71" t="str">
            <v>10.0</v>
          </cell>
          <cell r="C71" t="str">
            <v>INEL</v>
          </cell>
          <cell r="D71" t="str">
            <v>INSTALAÇÕES ELÉTRICAS: REDE DE BAIXA TENSÃO</v>
          </cell>
        </row>
        <row r="72">
          <cell r="D72" t="str">
            <v xml:space="preserve">DUTOS/QUADROS PARCIAIS/QUADROS DE TELEFONE </v>
          </cell>
        </row>
        <row r="73">
          <cell r="A73" t="str">
            <v>10.1</v>
          </cell>
          <cell r="B73" t="str">
            <v>SINAPI</v>
          </cell>
          <cell r="C73" t="str">
            <v>74131/007</v>
          </cell>
          <cell r="D73" t="str">
            <v>QUADRO DE DISTRIBUICAO DE ENERGIA DE EMBUTIR, EM CHAPA METALICA, PARA 40 DISJUNTORES TERMOMAGNETICOS MONOPOLARES, COM BARRAMENTO TRIFASICO E NEUTRO, FORNECIMENTO E INSTALACAO</v>
          </cell>
          <cell r="J73" t="str">
            <v>UN</v>
          </cell>
          <cell r="K73">
            <v>1</v>
          </cell>
          <cell r="L73">
            <v>595.48</v>
          </cell>
          <cell r="M73">
            <v>752.50807600000007</v>
          </cell>
        </row>
        <row r="74">
          <cell r="A74" t="str">
            <v>10.4</v>
          </cell>
          <cell r="B74" t="str">
            <v>SINAPI</v>
          </cell>
          <cell r="C74">
            <v>91856</v>
          </cell>
          <cell r="D74" t="str">
            <v>ELETRODUTO FLEXÍVEL CORRUGADO, PVC, DN 32 MM (1"), PARA CIRCUITOS TERMINAIS, INSTALADO EM PAREDE - FORNECIMENTO E INSTALAÇÃO. AF_12/2015</v>
          </cell>
          <cell r="J74" t="str">
            <v>M</v>
          </cell>
          <cell r="K74">
            <v>20.5</v>
          </cell>
          <cell r="L74">
            <v>7.88</v>
          </cell>
          <cell r="M74">
            <v>9.9579559999999994</v>
          </cell>
        </row>
        <row r="75">
          <cell r="A75" t="str">
            <v>10.5</v>
          </cell>
          <cell r="B75" t="str">
            <v>SINAPI</v>
          </cell>
          <cell r="C75">
            <v>83370</v>
          </cell>
          <cell r="D75" t="str">
            <v>QUADRO DE DISTRIBUICAO PARA TELEFONE N.3, 40X40X12CM EM CHAPA METALICA DE EMBUTIR, SEM ACESSORIOS, PADRAO TELEBRAS, FORNECIMENTO E INSTALACAO</v>
          </cell>
          <cell r="J75" t="str">
            <v>UN</v>
          </cell>
          <cell r="K75">
            <v>2</v>
          </cell>
          <cell r="L75">
            <v>177.21</v>
          </cell>
          <cell r="M75">
            <v>223.94027700000001</v>
          </cell>
        </row>
        <row r="76">
          <cell r="A76" t="str">
            <v>10.6</v>
          </cell>
          <cell r="B76" t="str">
            <v>SINAPI</v>
          </cell>
          <cell r="C76" t="str">
            <v>74104/001</v>
          </cell>
          <cell r="D76" t="str">
            <v>CAIXA DE INSPEÇÃO EM ALVENARIA DE TIJOLO MACIÇO 60X60X60CM, REVESTIDA INTERNAMENTO COM BARRA LISA (CIMENTO E AREIA, TRAÇO 1:4) E=2,0CM, COM TAMPA PRÉ-MOLDADA DE CONCRETO E FUNDO DE CONCRETO 15MPA TIPO C - ESCAVAÇÃO E CONFECÇÃO</v>
          </cell>
          <cell r="J76" t="str">
            <v>UN</v>
          </cell>
          <cell r="K76">
            <v>4</v>
          </cell>
          <cell r="L76">
            <v>134.88</v>
          </cell>
          <cell r="M76">
            <v>170.447856</v>
          </cell>
        </row>
        <row r="77">
          <cell r="D77" t="str">
            <v>DISTRIBUIÇÃO INTERNA</v>
          </cell>
        </row>
        <row r="78">
          <cell r="A78" t="str">
            <v>10.7</v>
          </cell>
          <cell r="B78" t="str">
            <v>SINAPI</v>
          </cell>
          <cell r="C78">
            <v>91939</v>
          </cell>
          <cell r="D78" t="str">
            <v>CAIXA RETANGULAR 4" X 2" ALTA (2,00 M DO PISO), PVC, INSTALADA EM PAREDE - FORNECIMENTO E INSTALAÇÃO. AF_12/2015</v>
          </cell>
          <cell r="J78" t="str">
            <v>UN</v>
          </cell>
          <cell r="K78">
            <v>13</v>
          </cell>
          <cell r="L78">
            <v>20.51</v>
          </cell>
          <cell r="M78">
            <v>25.918487000000002</v>
          </cell>
        </row>
        <row r="79">
          <cell r="A79" t="str">
            <v>10.8</v>
          </cell>
          <cell r="B79" t="str">
            <v>SINAPI</v>
          </cell>
          <cell r="C79">
            <v>91940</v>
          </cell>
          <cell r="D79" t="str">
            <v>CAIXA RETANGULAR 4" X 2" MÉDIA (1,30 M DO PISO), PVC, INSTALADA EM PAREDE - FORNECIMENTO E INSTALAÇÃO. AF_12/2016</v>
          </cell>
          <cell r="J79" t="str">
            <v>UN</v>
          </cell>
          <cell r="K79">
            <v>103</v>
          </cell>
          <cell r="L79">
            <v>10.65</v>
          </cell>
          <cell r="M79">
            <v>13.458405000000001</v>
          </cell>
        </row>
        <row r="80">
          <cell r="A80" t="str">
            <v>10.9</v>
          </cell>
          <cell r="B80" t="str">
            <v>SINAPI</v>
          </cell>
          <cell r="C80" t="str">
            <v>91856.1</v>
          </cell>
          <cell r="D80" t="str">
            <v>ELETRODUTO FLEXÍVEL CORRUGADO, PVC, DN 32 MM (1"), PARA CIRCUITOS TERMINAIS, INSTALADO EM PAREDE - FORNECIMENTO E INSTALAÇÃO. AF_12/2015</v>
          </cell>
          <cell r="J80" t="str">
            <v>M</v>
          </cell>
          <cell r="K80">
            <v>300</v>
          </cell>
          <cell r="L80">
            <v>7.88</v>
          </cell>
          <cell r="M80">
            <v>9.9579559999999994</v>
          </cell>
        </row>
        <row r="81">
          <cell r="A8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82">
          <cell r="A82" t="str">
            <v>11.0</v>
          </cell>
          <cell r="C82" t="str">
            <v>INHID</v>
          </cell>
          <cell r="D82" t="str">
            <v>INSTALAÇÕES HIDROSSANITÁRIAS</v>
          </cell>
        </row>
        <row r="83">
          <cell r="A83" t="str">
            <v>11.1</v>
          </cell>
          <cell r="B83" t="str">
            <v>SINAPI</v>
          </cell>
          <cell r="C83">
            <v>88503</v>
          </cell>
          <cell r="D83" t="str">
            <v>CAIXA D´ÁGUA EM POLIETILENO, 1000 LITROS, COM ACESSÓRIOS</v>
          </cell>
          <cell r="J83" t="str">
            <v>UN</v>
          </cell>
          <cell r="K83">
            <v>2</v>
          </cell>
          <cell r="L83">
            <v>730.48</v>
          </cell>
          <cell r="M83">
            <v>923.10757600000011</v>
          </cell>
        </row>
        <row r="84">
          <cell r="A84" t="str">
            <v>11.2</v>
          </cell>
          <cell r="B84" t="str">
            <v>SINAPI</v>
          </cell>
          <cell r="C84">
            <v>89356</v>
          </cell>
          <cell r="D84" t="str">
            <v>TUBO, PVC, SOLDÁVEL, DN 25MM, INSTALADO EM RAMAL OU SUB-RAMAL DE ÁGUA FORNECIMENTO E INSTALAÇÃO . AF_12/2014_P</v>
          </cell>
          <cell r="J84" t="str">
            <v>M</v>
          </cell>
          <cell r="K84">
            <v>235</v>
          </cell>
          <cell r="L84">
            <v>16.53</v>
          </cell>
          <cell r="M84">
            <v>20.888961000000002</v>
          </cell>
        </row>
        <row r="85">
          <cell r="A85" t="str">
            <v>11.3</v>
          </cell>
          <cell r="B85" t="str">
            <v>SINAPI</v>
          </cell>
          <cell r="C85">
            <v>89448</v>
          </cell>
          <cell r="D85" t="str">
            <v>TUBO, PVC, SOLDÁVEL, DN 40MM, INSTALADO EM PRUMADA DE ÁGUA FORNECIMENTO E INSTALAÇÃO. AF_12/2014_P</v>
          </cell>
          <cell r="J85" t="str">
            <v>M</v>
          </cell>
          <cell r="K85">
            <v>55</v>
          </cell>
          <cell r="L85">
            <v>9.8800000000000008</v>
          </cell>
          <cell r="M85">
            <v>12.485356000000001</v>
          </cell>
        </row>
        <row r="86">
          <cell r="A86" t="str">
            <v>11.4</v>
          </cell>
          <cell r="B86" t="str">
            <v>SINAPI</v>
          </cell>
          <cell r="C86">
            <v>89712</v>
          </cell>
          <cell r="D86" t="str">
            <v>TUBO PVC, SERIE NORMAL, ESGOTO PREDIAL, DN 50 MM, FORNECIDO E INSTALADO EM RAMAL DE DESCARGA OU RAMAL DE ESGOTO SANITÁRIO. AF_12/2014_P</v>
          </cell>
          <cell r="J86" t="str">
            <v>M</v>
          </cell>
          <cell r="K86">
            <v>80</v>
          </cell>
          <cell r="L86">
            <v>21.98</v>
          </cell>
          <cell r="M86">
            <v>27.776126000000001</v>
          </cell>
        </row>
        <row r="87">
          <cell r="A87" t="str">
            <v>11.5</v>
          </cell>
          <cell r="B87" t="str">
            <v>SINAPI</v>
          </cell>
          <cell r="C87">
            <v>89714</v>
          </cell>
          <cell r="D87" t="str">
            <v>TUBO PVC, SERIE NORMAL, ESGOTO PREDIAL, DN 100 MM, FORNECIDO E INSTALADO EM RAMAL DE DESCARGA OU RAMAL DE ESGOTO SANITÁRIO. AF_12/2014_P</v>
          </cell>
          <cell r="J87" t="str">
            <v>M</v>
          </cell>
          <cell r="K87">
            <v>26</v>
          </cell>
          <cell r="L87">
            <v>41.42</v>
          </cell>
          <cell r="M87">
            <v>52.342454000000004</v>
          </cell>
        </row>
        <row r="88">
          <cell r="A88" t="str">
            <v>11.6</v>
          </cell>
          <cell r="B88" t="str">
            <v>SINAPI</v>
          </cell>
          <cell r="C88">
            <v>89849</v>
          </cell>
          <cell r="D88" t="str">
            <v>TUBO PVC, SERIE NORMAL, ESGOTO PREDIAL, DN 150 MM, FORNECIDO E INSTALADO EM SUBCOLETOR AÉREO DE ESGOTO SANITÁRIO. AF_12/2014_P</v>
          </cell>
          <cell r="J88" t="str">
            <v>M</v>
          </cell>
          <cell r="K88">
            <v>35</v>
          </cell>
          <cell r="L88">
            <v>40.72</v>
          </cell>
          <cell r="M88">
            <v>51.457864000000001</v>
          </cell>
        </row>
        <row r="89">
          <cell r="A89" t="str">
            <v>11.7</v>
          </cell>
          <cell r="B89" t="str">
            <v>SINAPI</v>
          </cell>
          <cell r="C89" t="str">
            <v>74166/001</v>
          </cell>
          <cell r="D89" t="str">
            <v>CAIXA DE INSPEÇÃO EM CONCRETO PRÉ-MOLDADO DN 60MM COM TAMPA H= 60CM -FORNECIMENTO E INSTALACAO</v>
          </cell>
          <cell r="J89" t="str">
            <v>UN</v>
          </cell>
          <cell r="K89">
            <v>5</v>
          </cell>
          <cell r="L89">
            <v>208.63</v>
          </cell>
          <cell r="M89">
            <v>263.64573100000001</v>
          </cell>
        </row>
        <row r="90">
          <cell r="A90" t="str">
            <v>11.8</v>
          </cell>
          <cell r="B90" t="str">
            <v>SINAPI</v>
          </cell>
          <cell r="C90" t="str">
            <v>74051/001</v>
          </cell>
          <cell r="D90" t="str">
            <v>CAIXA DE GORDURA DUPLA EM CONCRETO PRE-MOLDADO DN 60MM COM TAMPA - FORNECIMENTO E INSTALAÇÃO</v>
          </cell>
          <cell r="J90" t="str">
            <v>UN</v>
          </cell>
          <cell r="K90">
            <v>1</v>
          </cell>
          <cell r="L90">
            <v>210.59</v>
          </cell>
          <cell r="M90">
            <v>266.12258300000002</v>
          </cell>
        </row>
        <row r="91">
          <cell r="A91" t="str">
            <v>11.9</v>
          </cell>
          <cell r="B91" t="str">
            <v>SINAPI</v>
          </cell>
          <cell r="C91">
            <v>89709</v>
          </cell>
          <cell r="D91" t="str">
            <v>RALO SIFONADO, PVC, DN 100 X 40 MM, JUNTA SOLDÁVEL, FORNECIDO E INSTALADO EM RAMAL DE DESCARGA OU EM RAMAL DE ESGOTO SANITÁRIO. AF_12/2014_P</v>
          </cell>
          <cell r="J91" t="str">
            <v>UN</v>
          </cell>
          <cell r="K91">
            <v>9</v>
          </cell>
          <cell r="L91">
            <v>8.6</v>
          </cell>
          <cell r="M91">
            <v>10.86782</v>
          </cell>
        </row>
        <row r="92">
          <cell r="A92" t="str">
            <v>11.10</v>
          </cell>
          <cell r="B92" t="str">
            <v>SINAPI</v>
          </cell>
          <cell r="C92">
            <v>6021</v>
          </cell>
          <cell r="D92" t="str">
            <v>VASO SANITARIO SIFONADO LOUÇA BRANCA PADRAO POPULAR, COM CONJUNTO PARA FIXAÇAO PARA VASO SANITÁRIO COM PARAFUSO, ARRUELA E BUCHA - FORNECIMENTO E INSTALACAO</v>
          </cell>
          <cell r="J92" t="str">
            <v>UN</v>
          </cell>
          <cell r="K92">
            <v>2</v>
          </cell>
          <cell r="L92">
            <v>232.98</v>
          </cell>
          <cell r="M92">
            <v>294.41682600000001</v>
          </cell>
        </row>
        <row r="93">
          <cell r="A93" t="str">
            <v>11.11</v>
          </cell>
          <cell r="B93" t="str">
            <v>FDE</v>
          </cell>
          <cell r="C93" t="str">
            <v>08.84.005</v>
          </cell>
          <cell r="D93" t="str">
            <v>TAMPA DE PLASTICO PARA BACIA SANITARIA</v>
          </cell>
          <cell r="J93" t="str">
            <v>UN</v>
          </cell>
          <cell r="K93">
            <v>2</v>
          </cell>
          <cell r="L93">
            <v>26.3</v>
          </cell>
          <cell r="M93">
            <v>33.235310000000005</v>
          </cell>
        </row>
        <row r="94">
          <cell r="A94" t="str">
            <v>11.12</v>
          </cell>
          <cell r="B94" t="str">
            <v>SINAPI</v>
          </cell>
          <cell r="C94">
            <v>40729</v>
          </cell>
          <cell r="D94" t="str">
            <v>VALVULA DESCARGA 1.1/2" COM REGISTRO, ACABAMENTO EM METAL CROMADO - FORNECIMENTO E INSTALAÇÃO</v>
          </cell>
          <cell r="J94" t="str">
            <v>UN</v>
          </cell>
          <cell r="K94">
            <v>2</v>
          </cell>
          <cell r="L94">
            <v>207.65</v>
          </cell>
          <cell r="M94">
            <v>262.40730500000001</v>
          </cell>
        </row>
        <row r="95">
          <cell r="A95" t="str">
            <v>11.13</v>
          </cell>
          <cell r="B95" t="str">
            <v>FDE</v>
          </cell>
          <cell r="C95" t="str">
            <v>08.16.065</v>
          </cell>
          <cell r="D95" t="str">
            <v>PAPELEIRA DE LOUCA BRANCA DE 15X15CM</v>
          </cell>
          <cell r="J95" t="str">
            <v>UN</v>
          </cell>
          <cell r="K95">
            <v>2</v>
          </cell>
          <cell r="L95">
            <v>72.010000000000005</v>
          </cell>
          <cell r="M95">
            <v>90.999037000000015</v>
          </cell>
        </row>
        <row r="96">
          <cell r="A96" t="str">
            <v>11.14</v>
          </cell>
          <cell r="B96" t="str">
            <v>FDE</v>
          </cell>
          <cell r="C96" t="str">
            <v>08.16.091</v>
          </cell>
          <cell r="D96" t="str">
            <v>BR-03 CONJUNTO LAVATORIO E BACIA ACESSIVEIS</v>
          </cell>
          <cell r="J96" t="str">
            <v>UN</v>
          </cell>
          <cell r="K96">
            <v>3</v>
          </cell>
          <cell r="L96">
            <v>2025.8191349934471</v>
          </cell>
          <cell r="M96">
            <v>2560.0276408912191</v>
          </cell>
        </row>
        <row r="97">
          <cell r="A97" t="str">
            <v>11.15</v>
          </cell>
          <cell r="B97" t="str">
            <v>SINAPI</v>
          </cell>
          <cell r="C97">
            <v>9535</v>
          </cell>
          <cell r="D97" t="str">
            <v>CHUVEIRO ELETRICO COMUM CORPO PLASTICO TIPO DUCHA, FORNECIMENTO E INSTALACAO</v>
          </cell>
          <cell r="J97" t="str">
            <v>UN</v>
          </cell>
          <cell r="K97">
            <v>2</v>
          </cell>
          <cell r="L97">
            <v>59.54</v>
          </cell>
          <cell r="M97">
            <v>75.240697999999995</v>
          </cell>
        </row>
        <row r="98">
          <cell r="A98" t="str">
            <v>11.16</v>
          </cell>
          <cell r="B98" t="str">
            <v>SINAPI</v>
          </cell>
          <cell r="C98">
            <v>89985</v>
          </cell>
          <cell r="D98" t="str">
            <v>REGISTRO DE PRESSÃO BRUTO, LATÃO, ROSCÁVEL, 3/4, COM ACABAMENTO E CANOPLA CROMADOS. FORNECIDO E INSTALADO EM RAMAL DE ÁGUA. AF_12/2014</v>
          </cell>
          <cell r="J98" t="str">
            <v>UN</v>
          </cell>
          <cell r="K98">
            <v>2</v>
          </cell>
          <cell r="L98">
            <v>52.61</v>
          </cell>
          <cell r="M98">
            <v>66.483256999999995</v>
          </cell>
        </row>
        <row r="99">
          <cell r="A99" t="str">
            <v>11.17</v>
          </cell>
          <cell r="B99" t="str">
            <v>SINAPI</v>
          </cell>
          <cell r="C99">
            <v>86919</v>
          </cell>
          <cell r="D99" t="str">
            <v>TANQUE DE LOUÇA BRANCA COM COLUNA, 22L OU EQUIVALENTE, INCLUSO SIFÃO FLEXÍVEL EM PVC, VÁLVULA METÁLICA E TORNEIRA DE METAL CROMADO PADRÃO MÉDIO - FORNECIMENTO E INSTALAÇÃO. AF_12/2013</v>
          </cell>
          <cell r="J99" t="str">
            <v>UN</v>
          </cell>
          <cell r="K99">
            <v>1</v>
          </cell>
          <cell r="L99">
            <v>667.48</v>
          </cell>
          <cell r="M99">
            <v>843.49447600000008</v>
          </cell>
        </row>
        <row r="100">
          <cell r="A100" t="str">
            <v>11.18</v>
          </cell>
          <cell r="B100" t="str">
            <v>SINAPI</v>
          </cell>
          <cell r="C100">
            <v>86904</v>
          </cell>
          <cell r="D100" t="str">
            <v>LAVATÓRIO LOUÇA BRANCA SUSPENSO, 29,5 X 39CM OU EQUIVALENTE, PADRÃO POPULAR - FORNECIMENTO E INSTALAÇÃO. AF_12/2013_P</v>
          </cell>
          <cell r="J100" t="str">
            <v>UN</v>
          </cell>
          <cell r="K100">
            <v>8</v>
          </cell>
          <cell r="L100">
            <v>97.95</v>
          </cell>
          <cell r="M100">
            <v>123.77941500000001</v>
          </cell>
        </row>
        <row r="101">
          <cell r="A101" t="str">
            <v>11.19</v>
          </cell>
          <cell r="B101" t="str">
            <v>SINAPI</v>
          </cell>
          <cell r="C101">
            <v>86879</v>
          </cell>
          <cell r="D101" t="str">
            <v>VÁLVULA EM PLÁSTICO 1" PARA PIA, TANQUE OU LAVATÓRIO, COM OU SEM LADRÃO - FORNECIMENTO E INSTALAÇÃO. AF_12/2013</v>
          </cell>
          <cell r="J101" t="str">
            <v>UN</v>
          </cell>
          <cell r="K101">
            <v>8</v>
          </cell>
          <cell r="L101">
            <v>5.54</v>
          </cell>
          <cell r="M101">
            <v>7.0008980000000003</v>
          </cell>
        </row>
        <row r="102">
          <cell r="A102" t="str">
            <v>11.20</v>
          </cell>
          <cell r="B102" t="str">
            <v>SINAPI</v>
          </cell>
          <cell r="C102">
            <v>86884</v>
          </cell>
          <cell r="D102" t="str">
            <v>ENGATE FLEXÍVEL EM PLÁSTICO BRANCO, 1/2" X 30CM - FORNECIMENTO E INSTALAÇÃO. AF_12/2013</v>
          </cell>
          <cell r="J102" t="str">
            <v>UN</v>
          </cell>
          <cell r="K102">
            <v>8</v>
          </cell>
          <cell r="L102">
            <v>6.85</v>
          </cell>
          <cell r="M102">
            <v>8.656345</v>
          </cell>
        </row>
        <row r="103">
          <cell r="A103" t="str">
            <v>11.21</v>
          </cell>
          <cell r="B103" t="str">
            <v>SINAPI</v>
          </cell>
          <cell r="C103">
            <v>86906</v>
          </cell>
          <cell r="D103" t="str">
            <v>TORNEIRA CROMADA DE MESA, 1/2" OU 3/4", PARA LAVATÓRIO, PADRÃO POPULAR- FORNECIMENTO E INSTALAÇÃO. AF_12/2013</v>
          </cell>
          <cell r="J103" t="str">
            <v>UN</v>
          </cell>
          <cell r="K103">
            <v>2</v>
          </cell>
          <cell r="L103">
            <v>42.41</v>
          </cell>
          <cell r="M103">
            <v>53.593516999999999</v>
          </cell>
        </row>
        <row r="104">
          <cell r="A104" t="str">
            <v>11.22</v>
          </cell>
          <cell r="B104" t="str">
            <v>FDE</v>
          </cell>
          <cell r="C104" t="str">
            <v>08.17.085</v>
          </cell>
          <cell r="D104" t="str">
            <v>TORNEIRA DE FECHAMENTO AUTOMATICO DE MESA</v>
          </cell>
          <cell r="J104" t="str">
            <v>UN</v>
          </cell>
          <cell r="K104">
            <v>6</v>
          </cell>
          <cell r="L104">
            <v>287.7418857451238</v>
          </cell>
          <cell r="M104">
            <v>363.61942101611294</v>
          </cell>
        </row>
        <row r="105">
          <cell r="A105" t="str">
            <v>11.23</v>
          </cell>
          <cell r="B105" t="str">
            <v>FDE</v>
          </cell>
          <cell r="C105" t="str">
            <v>05.82.010</v>
          </cell>
          <cell r="D105" t="str">
            <v>TAMPO DE PIA EM GRANITO E=2CM</v>
          </cell>
          <cell r="J105" t="str">
            <v>M</v>
          </cell>
          <cell r="K105">
            <v>6.8</v>
          </cell>
          <cell r="L105">
            <v>216.05119111864931</v>
          </cell>
          <cell r="M105">
            <v>273.02389021663714</v>
          </cell>
        </row>
        <row r="106">
          <cell r="A106" t="str">
            <v>11.24</v>
          </cell>
          <cell r="B106" t="str">
            <v>SINAPI</v>
          </cell>
          <cell r="C106">
            <v>86900</v>
          </cell>
          <cell r="D106" t="str">
            <v>CUBA DE EMBUTIR DE AÇO INOXIDÁVEL MÉDIA - FORNECIMENTO E INSTALAÇÃO. AF_12/2013</v>
          </cell>
          <cell r="J106" t="str">
            <v>UN</v>
          </cell>
          <cell r="K106">
            <v>5</v>
          </cell>
          <cell r="L106">
            <v>129.96</v>
          </cell>
          <cell r="M106">
            <v>164.23045200000001</v>
          </cell>
        </row>
        <row r="107">
          <cell r="A107" t="str">
            <v>11.25</v>
          </cell>
          <cell r="B107" t="str">
            <v>SINAPI</v>
          </cell>
          <cell r="C107">
            <v>86878</v>
          </cell>
          <cell r="D107" t="str">
            <v>VÁLVULA EM METAL CROMADO TIPO AMERICANA 3.1/2" X 1.1/2" PARA PIA - FORNECIMENTO E INSTALAÇÃO. AF_12/2013</v>
          </cell>
          <cell r="J107" t="str">
            <v>UN</v>
          </cell>
          <cell r="K107">
            <v>5</v>
          </cell>
          <cell r="L107">
            <v>38.46</v>
          </cell>
          <cell r="M107">
            <v>48.601902000000003</v>
          </cell>
        </row>
        <row r="108">
          <cell r="A108" t="str">
            <v>11.26</v>
          </cell>
          <cell r="B108" t="str">
            <v>SINAPI</v>
          </cell>
          <cell r="C108">
            <v>86883</v>
          </cell>
          <cell r="D108" t="str">
            <v>SIFÃO DO TIPO FLEXÍVEL EM PVC 3/4" X 1.1/2" - FORNECIMENTO E INSTALAÇÃO. AF_12/2013</v>
          </cell>
          <cell r="J108" t="str">
            <v>UN</v>
          </cell>
          <cell r="K108">
            <v>13</v>
          </cell>
          <cell r="L108">
            <v>8.83</v>
          </cell>
          <cell r="M108">
            <v>11.158471</v>
          </cell>
        </row>
        <row r="109">
          <cell r="A109" t="str">
            <v>11.27</v>
          </cell>
          <cell r="B109" t="str">
            <v>SINAPI</v>
          </cell>
          <cell r="C109">
            <v>86914</v>
          </cell>
          <cell r="D109" t="str">
            <v>TORNEIRA CROMADA 1/2" OU 3/4" PARA LAVAGEM, PADRÃO MÉDIO - FORNECIMENTO E INSTALAÇÃO. AF_12/2013</v>
          </cell>
          <cell r="J109" t="str">
            <v>UN</v>
          </cell>
          <cell r="K109">
            <v>1</v>
          </cell>
          <cell r="L109">
            <v>33</v>
          </cell>
          <cell r="M109">
            <v>41.702100000000002</v>
          </cell>
        </row>
        <row r="110">
          <cell r="A110" t="str">
            <v>11.28</v>
          </cell>
          <cell r="B110" t="str">
            <v>SINAPI</v>
          </cell>
          <cell r="C110">
            <v>86910</v>
          </cell>
          <cell r="D110" t="str">
            <v>TORNEIRA CROMADA TUBO MÓVEL, DE PAREDE, 1/2" OU 3/4", PARA PIA DE COZINHA, PADRÃO MÉDIO - FORNECIMENTO E INSTALAÇÃO. AF_12/2013</v>
          </cell>
          <cell r="J110" t="str">
            <v>UN</v>
          </cell>
          <cell r="K110">
            <v>5</v>
          </cell>
          <cell r="L110">
            <v>81</v>
          </cell>
          <cell r="M110">
            <v>102.3597</v>
          </cell>
        </row>
        <row r="111">
          <cell r="A111" t="str">
            <v>11.29</v>
          </cell>
          <cell r="B111" t="str">
            <v>SINAPI</v>
          </cell>
          <cell r="C111">
            <v>89987</v>
          </cell>
          <cell r="D111" t="str">
            <v>REGISTRO DE GAVETA BRUTO, LATÃO, ROSCÁVEL, 3/4, COM ACABAMENTO E CANOPLA CROMADOS. FORNECIDO E INSTALADO EM RAMAL DE ÁGUA. AF_12/2014</v>
          </cell>
          <cell r="J111" t="str">
            <v>UN</v>
          </cell>
          <cell r="K111">
            <v>16</v>
          </cell>
          <cell r="L111">
            <v>55.18</v>
          </cell>
          <cell r="M111">
            <v>69.730965999999995</v>
          </cell>
        </row>
        <row r="112">
          <cell r="D112" t="str">
            <v>CONDUTORES DE ÁGUAS PLUVIAIS</v>
          </cell>
        </row>
        <row r="113">
          <cell r="A113" t="str">
            <v>11.30</v>
          </cell>
          <cell r="B113" t="str">
            <v>SINAPI</v>
          </cell>
          <cell r="C113">
            <v>94227</v>
          </cell>
          <cell r="D113" t="str">
            <v>CALHA EM CHAPA DE ACO GALVANIZADO NUMERO 24, DESENVOLVIMENTO DE 33CM</v>
          </cell>
          <cell r="J113" t="str">
            <v>M</v>
          </cell>
          <cell r="K113">
            <v>67</v>
          </cell>
          <cell r="L113">
            <v>31.27</v>
          </cell>
          <cell r="M113">
            <v>39.515898999999997</v>
          </cell>
        </row>
        <row r="114">
          <cell r="A114" t="str">
            <v>11.31</v>
          </cell>
          <cell r="B114" t="str">
            <v>SINAPI</v>
          </cell>
          <cell r="C114">
            <v>89578</v>
          </cell>
          <cell r="D114" t="str">
            <v>TUBO PVC, SÉRIE R, ÁGUA PLUVIAL, DN 100 MM, FORNECIDO E INSTALADO EM CONDUTORES VERTICAIS DE ÁGUAS PLUVIAIS. AF_12/2014_P</v>
          </cell>
          <cell r="J114" t="str">
            <v>M</v>
          </cell>
          <cell r="K114">
            <v>42</v>
          </cell>
          <cell r="L114">
            <v>25.76</v>
          </cell>
          <cell r="M114">
            <v>32.552912000000006</v>
          </cell>
        </row>
        <row r="115">
          <cell r="A115" t="str">
            <v>11.32</v>
          </cell>
          <cell r="B115" t="str">
            <v>SINAPI</v>
          </cell>
          <cell r="C115">
            <v>89584</v>
          </cell>
          <cell r="D115" t="str">
            <v>JOELHO 90 GRAUS, PVC, SERIE R, ÁGUA PLUVIAL, DN 100 MM, JUNTA ELÁSTICA , FORNECIDO E INSTALADO EM CONDUTORES VERTICAIS DE ÁGUAS PLUVIAIS. AF_12/2014</v>
          </cell>
          <cell r="J115" t="str">
            <v>UN</v>
          </cell>
          <cell r="K115">
            <v>14</v>
          </cell>
          <cell r="L115">
            <v>29.85</v>
          </cell>
          <cell r="M115">
            <v>37.721445000000003</v>
          </cell>
        </row>
        <row r="116">
          <cell r="A116" t="str">
            <v>11.33</v>
          </cell>
          <cell r="B116" t="str">
            <v>SINAPI</v>
          </cell>
          <cell r="C116">
            <v>91175</v>
          </cell>
          <cell r="D116" t="str">
            <v>FIXAÇÃO DE TUBOS VERTICAIS DE PPR DIÂMETROS MAIORES QUE 75 MM COM ABRAÇADEIRA METÁLICA RÍGIDA TIPO D 3", FIXADA EM PERFILADO EM ALVENARIA. AF_05/2015</v>
          </cell>
          <cell r="J116" t="str">
            <v>M</v>
          </cell>
          <cell r="K116">
            <v>42</v>
          </cell>
          <cell r="L116">
            <v>3.04</v>
          </cell>
          <cell r="M116">
            <v>3.8416480000000002</v>
          </cell>
        </row>
        <row r="117">
          <cell r="A117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18">
          <cell r="A118" t="str">
            <v>13.0</v>
          </cell>
          <cell r="C118" t="str">
            <v>COB</v>
          </cell>
          <cell r="D118" t="str">
            <v>COBERTURA</v>
          </cell>
        </row>
        <row r="119">
          <cell r="A119" t="str">
            <v>13.1</v>
          </cell>
          <cell r="B119" t="str">
            <v>FDE</v>
          </cell>
          <cell r="C119" t="str">
            <v>07.01.002</v>
          </cell>
          <cell r="D119" t="str">
            <v>EM TESOURAS PARA TELHAS CERAMICAS - VAOS DE 7.01 A 10.00 M</v>
          </cell>
          <cell r="J119" t="str">
            <v>M2</v>
          </cell>
          <cell r="K119">
            <v>165.66</v>
          </cell>
          <cell r="L119">
            <v>101.83486238532112</v>
          </cell>
          <cell r="M119">
            <v>128.6887155963303</v>
          </cell>
        </row>
        <row r="120">
          <cell r="A120" t="str">
            <v>13.2</v>
          </cell>
          <cell r="B120" t="str">
            <v>SINAPI</v>
          </cell>
          <cell r="C120">
            <v>94443</v>
          </cell>
          <cell r="D120" t="str">
            <v>TELHAMENTO COM TELHA CERÂMICA DE ENCAIXE, TIPO ROMANA, COM MAIS DE 2 ÁGUAS, INCLUSO TRANSPORTE VERTICAL. AF_06/2016</v>
          </cell>
          <cell r="J120" t="str">
            <v>M2</v>
          </cell>
          <cell r="K120">
            <v>220.8</v>
          </cell>
          <cell r="L120">
            <v>33.93</v>
          </cell>
          <cell r="M120">
            <v>42.877341000000001</v>
          </cell>
        </row>
        <row r="121">
          <cell r="A121" t="str">
            <v>13.3</v>
          </cell>
          <cell r="B121" t="str">
            <v>SINAPI</v>
          </cell>
          <cell r="C121">
            <v>94219</v>
          </cell>
          <cell r="D121" t="str">
            <v>CUMEEIRA E ESPIGÃO PARA TELHA CERÂMICA EMBOÇADA COM ARGAMASSA TRAÇO 1:2:9 (CIMENTO, CAL E AREIA), PARA TELHADOS COM MAIS DE 2 ÁGUAS, INCLUSO TRANSPORTE VERTICAL. AF_06/2016</v>
          </cell>
          <cell r="J121" t="str">
            <v>M</v>
          </cell>
          <cell r="K121">
            <v>30.3</v>
          </cell>
          <cell r="L121">
            <v>24.34</v>
          </cell>
          <cell r="M121">
            <v>30.758458000000001</v>
          </cell>
        </row>
        <row r="122">
          <cell r="A122" t="str">
            <v>13.4</v>
          </cell>
          <cell r="B122" t="str">
            <v>SINAPI</v>
          </cell>
          <cell r="C122">
            <v>94228</v>
          </cell>
          <cell r="D122" t="str">
            <v>CALHA EM CHAPA DE ACO GALVANIZADO NUMERO 24, DESENVOLVIMENTO DE 50CM</v>
          </cell>
          <cell r="J122" t="str">
            <v>M</v>
          </cell>
          <cell r="K122">
            <v>3.3</v>
          </cell>
          <cell r="L122">
            <v>45.3</v>
          </cell>
          <cell r="M122">
            <v>57.245609999999999</v>
          </cell>
        </row>
        <row r="123">
          <cell r="A123" t="str">
            <v>13.5</v>
          </cell>
          <cell r="B123" t="str">
            <v>SINAPI</v>
          </cell>
          <cell r="C123">
            <v>94231</v>
          </cell>
          <cell r="D123" t="str">
            <v>RUFO EM CHAPA DE ACO GALVANIZADO NUMERO 24, DESENVOLVIMENTO DE 25CM RUFO/ESPIGAO/RINCAO DIVERSOS</v>
          </cell>
          <cell r="J123" t="str">
            <v>M</v>
          </cell>
          <cell r="K123">
            <v>8.5</v>
          </cell>
          <cell r="L123">
            <v>21.63</v>
          </cell>
          <cell r="M123">
            <v>27.333831</v>
          </cell>
        </row>
        <row r="124">
          <cell r="A124" t="str">
            <v>13.6</v>
          </cell>
          <cell r="B124" t="str">
            <v>SINAPI</v>
          </cell>
          <cell r="C124">
            <v>84093</v>
          </cell>
          <cell r="D124" t="str">
            <v>TABEIRA DE MADEIRA LEI, 1A QUALIDADE, 2,5X30,0CM PARA BEIRAL DE TELHADO</v>
          </cell>
          <cell r="J124" t="str">
            <v>M</v>
          </cell>
          <cell r="K124">
            <v>67</v>
          </cell>
          <cell r="L124">
            <v>26.63</v>
          </cell>
          <cell r="M124">
            <v>33.652330999999997</v>
          </cell>
        </row>
        <row r="125">
          <cell r="A125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26">
          <cell r="A126" t="str">
            <v>14.0</v>
          </cell>
          <cell r="C126" t="str">
            <v>PINT</v>
          </cell>
          <cell r="D126" t="str">
            <v>PINTURAS</v>
          </cell>
        </row>
        <row r="127">
          <cell r="A127" t="str">
            <v>14.1</v>
          </cell>
          <cell r="B127" t="str">
            <v>SINAPI</v>
          </cell>
          <cell r="C127">
            <v>88484</v>
          </cell>
          <cell r="D127" t="str">
            <v>APLICAÇÃO DE FUNDO SELADOR ACRÍLICO EM TETO, UMA DEMÃO. AF_06/2014</v>
          </cell>
          <cell r="J127" t="str">
            <v>M2</v>
          </cell>
          <cell r="K127">
            <v>179.92</v>
          </cell>
          <cell r="L127">
            <v>2.3199999999999998</v>
          </cell>
          <cell r="M127">
            <v>2.9317839999999999</v>
          </cell>
        </row>
        <row r="128">
          <cell r="A128" t="str">
            <v>14.2</v>
          </cell>
          <cell r="B128" t="str">
            <v>SINAPI</v>
          </cell>
          <cell r="C128">
            <v>88485</v>
          </cell>
          <cell r="D128" t="str">
            <v>APLICAÇÃO DE FUNDO SELADOR ACRÍLICO EM PAREDES, UMA DEMÃO. AF_06/2014</v>
          </cell>
          <cell r="J128" t="str">
            <v>M2</v>
          </cell>
          <cell r="K128">
            <v>545.35</v>
          </cell>
          <cell r="L128">
            <v>2.02</v>
          </cell>
          <cell r="M128">
            <v>2.5526740000000001</v>
          </cell>
        </row>
        <row r="129">
          <cell r="A129" t="str">
            <v>14.4</v>
          </cell>
          <cell r="B129" t="str">
            <v>SINAPI</v>
          </cell>
          <cell r="C129">
            <v>88488</v>
          </cell>
          <cell r="D129" t="str">
            <v>APLICAÇÃO MANUAL DE PINTURA COM TINTA LÁTEX ACRÍLICA EM TETO, DUAS DEMÃOS. AF_06/2014</v>
          </cell>
          <cell r="J129" t="str">
            <v>M2</v>
          </cell>
          <cell r="K129">
            <v>179.92</v>
          </cell>
          <cell r="L129">
            <v>11.29</v>
          </cell>
          <cell r="M129">
            <v>14.002986999999999</v>
          </cell>
        </row>
        <row r="130">
          <cell r="A130" t="str">
            <v>14.5</v>
          </cell>
          <cell r="B130" t="str">
            <v>SINAPI</v>
          </cell>
          <cell r="C130">
            <v>88489</v>
          </cell>
          <cell r="D130" t="str">
            <v>APLICAÇÃO MANUAL DE PINTURA COM TINTA LÁTEX ACRÍLICA EM PAREDES, DUAS DEMÃOS. AF_06/2014</v>
          </cell>
          <cell r="J130" t="str">
            <v>M2</v>
          </cell>
          <cell r="K130">
            <v>545.35</v>
          </cell>
          <cell r="L130">
            <v>9.9</v>
          </cell>
          <cell r="M130">
            <v>12.278969999999999</v>
          </cell>
        </row>
        <row r="131">
          <cell r="A131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2">
          <cell r="A132" t="str">
            <v>15.0</v>
          </cell>
          <cell r="C132" t="str">
            <v>CALÇ</v>
          </cell>
          <cell r="D132" t="str">
            <v xml:space="preserve">CALÇADA </v>
          </cell>
        </row>
        <row r="133">
          <cell r="A133" t="str">
            <v>15.1</v>
          </cell>
          <cell r="B133" t="str">
            <v>FDE</v>
          </cell>
          <cell r="C133" t="str">
            <v>16.02.071</v>
          </cell>
          <cell r="D133" t="str">
            <v>LASTRO DE BRITA</v>
          </cell>
          <cell r="J133" t="str">
            <v>M2</v>
          </cell>
          <cell r="K133">
            <v>94.782200000000003</v>
          </cell>
          <cell r="L133">
            <v>5.97</v>
          </cell>
          <cell r="M133">
            <v>7.544289</v>
          </cell>
        </row>
        <row r="134">
          <cell r="A134" t="str">
            <v>15.2</v>
          </cell>
          <cell r="B134" t="str">
            <v>SINAPI</v>
          </cell>
          <cell r="C134">
            <v>94994</v>
          </cell>
          <cell r="D134" t="str">
            <v>EXECUÇÃO DE PASSEIO (CALÇADA) COM CONCRETO MOLDADO IN LOCO, FEITO EM OBRA, ACABAMENTO CONVENCIONAL, ESPESSURA 8 CM, ARMADO. AF_07/2016</v>
          </cell>
          <cell r="J134" t="str">
            <v>M2</v>
          </cell>
          <cell r="K134">
            <v>94.782200000000003</v>
          </cell>
          <cell r="L134">
            <v>65.66</v>
          </cell>
          <cell r="M134">
            <v>82.974542</v>
          </cell>
        </row>
        <row r="135">
          <cell r="A135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6">
          <cell r="A136" t="str">
            <v>16.0</v>
          </cell>
          <cell r="C136" t="str">
            <v>LIMP</v>
          </cell>
          <cell r="D136" t="str">
            <v>LIMPEZA FINAL</v>
          </cell>
        </row>
        <row r="137">
          <cell r="A137" t="str">
            <v>16.1</v>
          </cell>
          <cell r="B137" t="str">
            <v>SINAPI</v>
          </cell>
          <cell r="C137">
            <v>9537</v>
          </cell>
          <cell r="D137" t="str">
            <v>LIMPEZA FINAL DA OBRA</v>
          </cell>
          <cell r="J137" t="str">
            <v>M2</v>
          </cell>
          <cell r="K137">
            <v>186.41</v>
          </cell>
          <cell r="L137">
            <v>2.39</v>
          </cell>
          <cell r="M137">
            <v>3.0202430000000002</v>
          </cell>
        </row>
        <row r="138">
          <cell r="A138" t="str">
            <v>SUBTOTAL.......................................................................................................................................................................................................................................................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39">
          <cell r="A139" t="str">
            <v>TOTAL..........................................................................................................................................................................................................................................................</v>
          </cell>
        </row>
        <row r="143">
          <cell r="A143" t="str">
            <v>RAZÃO SOCIAL: _____________________________________________________</v>
          </cell>
        </row>
        <row r="145">
          <cell r="A145" t="str">
            <v>CNPJ: ___________________________  I.E.: ___________________________   I. M.: ___________________________</v>
          </cell>
        </row>
        <row r="147">
          <cell r="A147" t="str">
            <v>ENDEREÇO: ________________________________________________________ CEP: _________________</v>
          </cell>
        </row>
        <row r="149">
          <cell r="A149" t="str">
            <v>TEL/FAX: (___) ________________________ E-MAIL PESSOAL: ______________________________</v>
          </cell>
        </row>
        <row r="151">
          <cell r="A151" t="str">
            <v>E-MAIL INSTITUCIONAL: ______________________________</v>
          </cell>
        </row>
        <row r="153">
          <cell r="A153" t="str">
            <v xml:space="preserve">BANCO__________ AGÊNCIA: _______________CONTA CORRENTE: _____________________________ </v>
          </cell>
        </row>
        <row r="155">
          <cell r="A155" t="str">
            <v>CARIMBO (RAZÃO SOCIAL DA EMPRESA)</v>
          </cell>
        </row>
        <row r="158">
          <cell r="A158" t="str">
            <v>ASSINAR: _________________________________________________</v>
          </cell>
        </row>
        <row r="161">
          <cell r="A161" t="str">
            <v>VALIDADE DA PROPOSTA: 60 (sessenta) dias.</v>
          </cell>
        </row>
        <row r="163">
          <cell r="A163" t="str">
            <v>Declaro  para os devidos fins, que aceito todas as condições contidas no Edital de Licitação referente a Tomada de Preços nº  016/2016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memória de cálculo"/>
      <sheetName val="Paço Andar Superior"/>
      <sheetName val="Memo Andar Superior"/>
      <sheetName val="Quantidades gerais"/>
    </sheetNames>
    <sheetDataSet>
      <sheetData sheetId="0"/>
      <sheetData sheetId="1">
        <row r="14">
          <cell r="A14" t="str">
            <v>04.50.001</v>
          </cell>
          <cell r="B14" t="str">
            <v>DEMOLIÇÃO DE ALVENARIAS EM GERAL E ELEMENTOS VAZADOS,INCL REVESTIMENTOS</v>
          </cell>
        </row>
        <row r="15">
          <cell r="A15" t="str">
            <v>05.60.005</v>
          </cell>
          <cell r="B15" t="str">
            <v>RETIRADA DE BATENTES DE ESQUADRIAS DE MADEIRA</v>
          </cell>
        </row>
        <row r="16">
          <cell r="A16" t="str">
            <v>13.50.002</v>
          </cell>
          <cell r="B16" t="str">
            <v>DEMOLIÇAO PISO GRANILITE, LADRILHO HIDRAULICO, CERAMICO, CACOS, INCLUSIVE BASE</v>
          </cell>
        </row>
        <row r="17">
          <cell r="A17" t="str">
            <v>04.60.012</v>
          </cell>
          <cell r="B17" t="str">
            <v>RETIRADA DE PAINÉIS DIVISÓRIAS COM MONTANTES METÁLICAS (RETIRADA DE DRY WALL)</v>
          </cell>
        </row>
        <row r="18">
          <cell r="A18" t="str">
            <v>05.60.001</v>
          </cell>
          <cell r="B18" t="str">
            <v>RETIRADA DE FOLHAS DE PORTAS OU JANELAS</v>
          </cell>
        </row>
        <row r="19">
          <cell r="A19" t="str">
            <v>05.60.010</v>
          </cell>
          <cell r="B19" t="str">
            <v>RETIRADA DE GUARNIÇÃO OU MOLDURAS</v>
          </cell>
        </row>
        <row r="20">
          <cell r="A20" t="str">
            <v>08.60.011</v>
          </cell>
          <cell r="B20" t="str">
            <v>RETIRADA DE APARELHOS SANITÁRIOS INCLUINDO ACESSÓRIOS</v>
          </cell>
        </row>
        <row r="21">
          <cell r="A21" t="str">
            <v xml:space="preserve">08.60.013 </v>
          </cell>
          <cell r="B21" t="str">
            <v xml:space="preserve">RETIRADA DE RESERVATÓRIOS DE FIBRO CIMENTO ATE 1000 LITROS </v>
          </cell>
        </row>
        <row r="22">
          <cell r="A22" t="str">
            <v xml:space="preserve">08.50.001 </v>
          </cell>
          <cell r="B22" t="str">
            <v>DEMOLIÇÃO DE TUBULACÕES EM GERAL INCLUINDO CONEXÕES, CAIXAS E RALOS</v>
          </cell>
        </row>
        <row r="23">
          <cell r="A23" t="str">
            <v xml:space="preserve">08.50.021 </v>
          </cell>
          <cell r="B23" t="str">
            <v>DEMOLIÇÃO DE CONDUTORES APARENTES (HIDRÁULICA)</v>
          </cell>
        </row>
        <row r="24">
          <cell r="A24" t="str">
            <v>08.60.005</v>
          </cell>
          <cell r="B24" t="str">
            <v xml:space="preserve">RETIRADA DE REGISTROS E VÁLVULAS DE DESCARGA </v>
          </cell>
        </row>
        <row r="25">
          <cell r="A25" t="str">
            <v xml:space="preserve">08.50.020 </v>
          </cell>
          <cell r="B25" t="str">
            <v xml:space="preserve">DEMOLIÇÃO DE CALHAS E RUFOS EM CHAPAS </v>
          </cell>
        </row>
        <row r="26">
          <cell r="A26" t="str">
            <v>07.60.015</v>
          </cell>
          <cell r="B26" t="str">
            <v>RETIRADA DE CAIBROS</v>
          </cell>
        </row>
        <row r="27">
          <cell r="A27" t="str">
            <v xml:space="preserve">14.60.001 </v>
          </cell>
          <cell r="B27" t="str">
            <v xml:space="preserve">RETIRADA DE VIDRO INCLUSIVE RASPAGEM DE MASSA OU RETIRADA DE BAGUETES </v>
          </cell>
        </row>
        <row r="28">
          <cell r="A28" t="str">
            <v xml:space="preserve">09.62.099 </v>
          </cell>
          <cell r="B28" t="str">
            <v>RETIRADAS DE BAIXA TENSAO</v>
          </cell>
        </row>
        <row r="33">
          <cell r="A33" t="str">
            <v>09.85.060</v>
          </cell>
          <cell r="B33" t="str">
            <v>CONDULETE DE 1" (rede)</v>
          </cell>
        </row>
        <row r="43">
          <cell r="A43" t="str">
            <v>09.03.007</v>
          </cell>
          <cell r="B43" t="str">
            <v>CABO DE 50 MM2 - 750 V DE ISOLACAO</v>
          </cell>
        </row>
        <row r="44">
          <cell r="A44" t="str">
            <v>09.03.008</v>
          </cell>
          <cell r="B44" t="str">
            <v>CABO DE 70 MM2 - 750 V DE ISOLACAO</v>
          </cell>
        </row>
        <row r="46">
          <cell r="A46" t="str">
            <v>09.82.095</v>
          </cell>
          <cell r="B46" t="str">
            <v>PERFILADO EM CHAPA DE ACO 38X38MM</v>
          </cell>
        </row>
        <row r="47">
          <cell r="A47" t="str">
            <v>09.08.002</v>
          </cell>
          <cell r="B47" t="str">
            <v>INTERRUPTOR DE 1 TECLA SIMPLES EM CX.4"X2"-ELETROD.AÇO GALV.A QUENTE</v>
          </cell>
        </row>
        <row r="48">
          <cell r="A48" t="str">
            <v>09.08.003</v>
          </cell>
          <cell r="B48" t="str">
            <v>INTERRUPTOR DE 2 TECLAS SIMPLES EM CX.4"X2"-ELETROD.AÇO GALV.A QUENTE</v>
          </cell>
        </row>
        <row r="49">
          <cell r="A49" t="str">
            <v xml:space="preserve">09.08.008 </v>
          </cell>
          <cell r="B49" t="str">
            <v>INTERRUPTOR DE 1 TECLA PARAL.BIP.CX.4"X2"-ELETR.AÇO GALV.A QUENTE</v>
          </cell>
        </row>
        <row r="50">
          <cell r="A50" t="str">
            <v>09.08.013</v>
          </cell>
          <cell r="B50" t="str">
            <v>TOMADA 2P+T PADRAO NBR 14136, CORRENTE 10A-250V-ELETR. AÇO GALV. A QUENTE</v>
          </cell>
        </row>
        <row r="51">
          <cell r="A51" t="str">
            <v>09.08.016</v>
          </cell>
          <cell r="B51" t="str">
            <v>TOMADA 2P+T PADRAO NBR 14136,  CORRENTE 20A-250V-ELETR.AÇO GALV.A QUENTE</v>
          </cell>
        </row>
        <row r="52">
          <cell r="A52" t="str">
            <v>09.08.085</v>
          </cell>
          <cell r="B52" t="str">
            <v>PONTO SECO P/INSTALACAO DE SOM/TV/ALARME/LOGICA - ELETRODUTO PVC</v>
          </cell>
        </row>
        <row r="53">
          <cell r="A53" t="str">
            <v>09.07.003</v>
          </cell>
          <cell r="B53" t="str">
            <v>FIO DE 1,50 MM2 - 750 V DE ISOLACAO</v>
          </cell>
        </row>
        <row r="54">
          <cell r="A54" t="str">
            <v>09.07.004</v>
          </cell>
          <cell r="B54" t="str">
            <v>FIO DE 2,50 MM2 - 750 V DE ISOLACAO</v>
          </cell>
        </row>
        <row r="55">
          <cell r="A55" t="str">
            <v>09.07.005</v>
          </cell>
          <cell r="B55" t="str">
            <v>FIO DE 4 MM2 - 750 V DE ISOLACAO</v>
          </cell>
        </row>
        <row r="56">
          <cell r="A56" t="str">
            <v xml:space="preserve">09.07.009 </v>
          </cell>
          <cell r="B56" t="str">
            <v>FIO TRANCADO PARA TELEFONE - PAD. TELEBRAS</v>
          </cell>
        </row>
        <row r="57">
          <cell r="A57" t="str">
            <v xml:space="preserve">09.07.099 </v>
          </cell>
          <cell r="B57" t="str">
            <v>SERVICOS DE ENFIACAO (rede + telefone 30 pares)</v>
          </cell>
        </row>
        <row r="58">
          <cell r="A58" t="str">
            <v>09.06.045</v>
          </cell>
          <cell r="B58" t="str">
            <v>QUADRO EM CHAPA COM PORTA E FECHADURA (TELEBRAS) DE 20X20X12CM</v>
          </cell>
        </row>
        <row r="59">
          <cell r="A59" t="str">
            <v xml:space="preserve">09.05.075 </v>
          </cell>
          <cell r="B59" t="str">
            <v xml:space="preserve">DISJUNTOR TRIPOLAR TERMOMAGNETICO 3X60A A 3X100A </v>
          </cell>
        </row>
        <row r="60">
          <cell r="A60" t="str">
            <v xml:space="preserve">09.05.047 </v>
          </cell>
          <cell r="B60" t="str">
            <v xml:space="preserve">QUADRO DISTRIBUICAO, DISJ. GERAL 60A P/ 14 A 20 DISJS. </v>
          </cell>
        </row>
        <row r="63">
          <cell r="A63" t="str">
            <v>08.03.019</v>
          </cell>
          <cell r="B63" t="str">
            <v>TUBO PVC RÍGIDO JUNTA SOLDÁVEL DE 50 INCL CONEXÕES</v>
          </cell>
        </row>
        <row r="64">
          <cell r="A64" t="str">
            <v xml:space="preserve">08.03.016 </v>
          </cell>
          <cell r="B64" t="str">
            <v>TUBO PVC RÍGIDO JUNTA SOLDÁVEL DE 25 INCL CONEXÕES</v>
          </cell>
        </row>
        <row r="65">
          <cell r="A65" t="str">
            <v xml:space="preserve">08.04.022 </v>
          </cell>
          <cell r="B65" t="str">
            <v xml:space="preserve">REGISTRO DE GAVETA COM CANOPLA CROMADA DN 20MM (3/4") </v>
          </cell>
        </row>
        <row r="66">
          <cell r="A66" t="str">
            <v>08.14.103</v>
          </cell>
          <cell r="B66" t="str">
            <v>CAIXA DÁGUA CÔNICA POLIETILENO CAPACIDADE DE 1000L INCLUSIVE TAMPA</v>
          </cell>
        </row>
        <row r="67">
          <cell r="A67" t="str">
            <v>07.80.004</v>
          </cell>
          <cell r="B67" t="str">
            <v>VIGA DE MADEIRA 6 X 12 CM G1-C6</v>
          </cell>
        </row>
        <row r="72">
          <cell r="A72" t="str">
            <v>08.17.099</v>
          </cell>
          <cell r="B72" t="str">
            <v xml:space="preserve">SERVICOS EM APARELHOS E METAIS </v>
          </cell>
        </row>
        <row r="73">
          <cell r="B73" t="str">
            <v>BACIA SIFONADA COM CAIXA DE DESCARGA ACOPLADA BRANCA</v>
          </cell>
        </row>
        <row r="80">
          <cell r="A80" t="str">
            <v>12.02.002</v>
          </cell>
          <cell r="B80" t="str">
            <v>CHAPISCO</v>
          </cell>
        </row>
        <row r="81">
          <cell r="A81" t="str">
            <v>12.02.007</v>
          </cell>
          <cell r="B81" t="str">
            <v>REBOCO</v>
          </cell>
        </row>
        <row r="82">
          <cell r="A82" t="str">
            <v>13.02.100</v>
          </cell>
          <cell r="B82" t="str">
            <v>CERAMICA ESMALT.ANTIDER. ABSORÇÃO DE AGUA 3% A 8% PEI 4/5 COEF.ATRITO MINIMO 0,4 USOEXCLUSIVO PADRAO CRECHE</v>
          </cell>
        </row>
        <row r="83">
          <cell r="A83" t="str">
            <v xml:space="preserve">12.02.036 </v>
          </cell>
          <cell r="B83" t="str">
            <v>REVESTIMENTO COM AZULEJOS LISOS, BRANCO BRILHANTE</v>
          </cell>
        </row>
        <row r="84">
          <cell r="A84" t="str">
            <v xml:space="preserve">13.80.018 </v>
          </cell>
          <cell r="B84" t="str">
            <v>REPARO COMPLETO EM GRANILITE-RASPAGEM/ESTUCAMENTO/POLIMENTO</v>
          </cell>
        </row>
        <row r="88">
          <cell r="A88" t="str">
            <v>04.01.002</v>
          </cell>
          <cell r="B88" t="str">
            <v>ALVENARIA DE TIJOLO DE BARRO MACICO E=1/2 TIJOLO</v>
          </cell>
        </row>
        <row r="89">
          <cell r="A89" t="str">
            <v>04.03.030</v>
          </cell>
          <cell r="B89" t="str">
            <v>DIVISORIAS DE GESSO ACARTONADO</v>
          </cell>
        </row>
        <row r="90">
          <cell r="A90" t="str">
            <v xml:space="preserve">13.01.017 </v>
          </cell>
          <cell r="B90" t="str">
            <v xml:space="preserve">ARGAMASSA DE REGULARIZACAO CIM/AREIA 1:3 ESP=2,50CM </v>
          </cell>
        </row>
        <row r="93">
          <cell r="A93" t="str">
            <v>05.70.001</v>
          </cell>
          <cell r="B93" t="str">
            <v>RECOLOCAÇÃO DE FOLHAS DE PORTA OU JANELA</v>
          </cell>
        </row>
        <row r="94">
          <cell r="A94" t="str">
            <v xml:space="preserve">05.80.038 </v>
          </cell>
          <cell r="B94" t="str">
            <v>GUARNICAO MADEIRA DE 7,0CM</v>
          </cell>
        </row>
        <row r="95">
          <cell r="A95" t="str">
            <v>14.01.004</v>
          </cell>
          <cell r="B95" t="str">
            <v>VIDRO LISO COMUM INCOLOR DE 4MM</v>
          </cell>
        </row>
        <row r="96">
          <cell r="A96" t="str">
            <v>14.01.099</v>
          </cell>
          <cell r="B96" t="str">
            <v xml:space="preserve">SERVICOS EM VIDROS </v>
          </cell>
        </row>
        <row r="98">
          <cell r="A98" t="str">
            <v xml:space="preserve">15.02.026 </v>
          </cell>
          <cell r="B98" t="str">
            <v>TINTA LATEX STANDARD COM MASSA NIVELADORA</v>
          </cell>
        </row>
        <row r="99">
          <cell r="A99" t="str">
            <v xml:space="preserve">15.02.061 </v>
          </cell>
          <cell r="B99" t="str">
            <v>TINTA LATEX STANDARD EM SUPERFICIE DE GESSO</v>
          </cell>
        </row>
        <row r="100">
          <cell r="A100" t="str">
            <v>15.50.003</v>
          </cell>
          <cell r="B100" t="str">
            <v>REMOCAO DE OLEO,ESMALTE OU VERNIZ EM ESQ DE MADEIRA C/LIXAMENTO</v>
          </cell>
        </row>
        <row r="101">
          <cell r="A101" t="str">
            <v xml:space="preserve">15.03.026 </v>
          </cell>
          <cell r="B101" t="str">
            <v xml:space="preserve">ESMALTE A BASE DE AGUA COM MASSA NIVELADORA EM ESQUADRIAS DE MADEIRA </v>
          </cell>
        </row>
        <row r="102">
          <cell r="A102" t="str">
            <v>15.50.013</v>
          </cell>
          <cell r="B102" t="str">
            <v xml:space="preserve">REMOCAO DE OLEO,ESMALTE,ALUMIN OU GRAFITE EM ESQ DE FERRO C/PROD QUIM </v>
          </cell>
        </row>
        <row r="103">
          <cell r="A103" t="str">
            <v xml:space="preserve">15.03.035 </v>
          </cell>
          <cell r="B103" t="str">
            <v>FUNDO ANTI-OXIDANTE EM ESQUADRIAS</v>
          </cell>
        </row>
        <row r="104">
          <cell r="A104" t="str">
            <v xml:space="preserve">15.03.028 </v>
          </cell>
          <cell r="B104" t="str">
            <v xml:space="preserve">ESMALTE A BASE DE AGUA EM ESQUADRIAS DE FERRO </v>
          </cell>
        </row>
        <row r="109">
          <cell r="A109" t="str">
            <v xml:space="preserve">07.70.002 </v>
          </cell>
          <cell r="B109" t="str">
            <v>RECOLOCAÇÃO DE CAIBROS</v>
          </cell>
        </row>
        <row r="110">
          <cell r="A110" t="str">
            <v>10.01.082</v>
          </cell>
          <cell r="B110" t="str">
            <v>FORRO EM LÂMINA DE PVC 200MM E = 7 OU 8MM</v>
          </cell>
        </row>
        <row r="111">
          <cell r="A111" t="str">
            <v>10.01.083</v>
          </cell>
          <cell r="B111" t="str">
            <v>ESTRUTURA METÁLICA TUBULAR 20X20 GALV. E=0,95MM MALHA 1,20X0,40M P/SUSTENTAÇÃO DEFORRO PVC</v>
          </cell>
        </row>
        <row r="112">
          <cell r="A112" t="str">
            <v>10.01.049</v>
          </cell>
          <cell r="B112" t="str">
            <v>FORRO DE GESSO</v>
          </cell>
        </row>
        <row r="116">
          <cell r="A116" t="str">
            <v xml:space="preserve">16.80.097 </v>
          </cell>
          <cell r="B116" t="str">
            <v xml:space="preserve">CAÇAMBA DE 4M3 PARA RETIRADA DE ENTULHO </v>
          </cell>
        </row>
        <row r="117">
          <cell r="A117" t="str">
            <v>16.06.066</v>
          </cell>
          <cell r="B117" t="str">
            <v>ANDAIME - TORRE - ALUGUEL MENSAL</v>
          </cell>
        </row>
        <row r="118">
          <cell r="A118" t="str">
            <v xml:space="preserve">16.11.005 </v>
          </cell>
          <cell r="B118" t="str">
            <v xml:space="preserve">LIMPEZA DA OBRA  </v>
          </cell>
        </row>
        <row r="174">
          <cell r="A174" t="str">
            <v xml:space="preserve">10.50.004 </v>
          </cell>
          <cell r="B174" t="str">
            <v>RETIRADA DE ENTARUGAMENTO</v>
          </cell>
        </row>
        <row r="175">
          <cell r="A175" t="str">
            <v xml:space="preserve">16.48.015 </v>
          </cell>
          <cell r="B175" t="str">
            <v>APLICACAO PINTURA IMPERM DUAS DEMAOS SISTEMA DUPLO EPOXI POLIURETANO</v>
          </cell>
        </row>
        <row r="176">
          <cell r="A176" t="str">
            <v xml:space="preserve">08.16.010 </v>
          </cell>
          <cell r="B176" t="str">
            <v xml:space="preserve">LAVATORIO DE LOUCA BRANCA SEM COLUNA C/ TORNEIRA DE FECHAM AUTOMATICO </v>
          </cell>
        </row>
        <row r="177">
          <cell r="A177" t="str">
            <v xml:space="preserve">08.16.050 </v>
          </cell>
          <cell r="B177" t="str">
            <v>SABONETEIRA DE LOUCA BRANCA DE 7,5X15 CM</v>
          </cell>
        </row>
        <row r="178">
          <cell r="A178" t="str">
            <v>08.16.065</v>
          </cell>
          <cell r="B178" t="str">
            <v xml:space="preserve">PAPELEIRA DE LOUCA BRANCA DE 15X15CM </v>
          </cell>
        </row>
        <row r="179">
          <cell r="A179" t="str">
            <v xml:space="preserve">15.02.025 </v>
          </cell>
          <cell r="B179" t="str">
            <v>TINTA LATEX STANDARD</v>
          </cell>
        </row>
        <row r="180">
          <cell r="A180" t="str">
            <v xml:space="preserve">15.02.003 </v>
          </cell>
          <cell r="B180" t="str">
            <v>MASSA NIVELADORA PARA INTERIOR</v>
          </cell>
        </row>
      </sheetData>
      <sheetData sheetId="2"/>
      <sheetData sheetId="3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Plan1"/>
  <dimension ref="A1:T1282"/>
  <sheetViews>
    <sheetView view="pageBreakPreview" zoomScaleSheetLayoutView="100" workbookViewId="0">
      <selection activeCell="A379" sqref="A379"/>
    </sheetView>
  </sheetViews>
  <sheetFormatPr defaultColWidth="11.42578125" defaultRowHeight="15"/>
  <cols>
    <col min="1" max="1" width="22.140625" style="1" customWidth="1"/>
    <col min="2" max="2" width="8" style="1" customWidth="1"/>
    <col min="3" max="3" width="14.42578125" style="3" customWidth="1"/>
    <col min="4" max="4" width="13.28515625" style="1" customWidth="1"/>
    <col min="5" max="5" width="13.140625" style="1" customWidth="1"/>
    <col min="6" max="6" width="12.85546875" style="1" customWidth="1"/>
    <col min="7" max="7" width="33.42578125" style="1" customWidth="1"/>
    <col min="8" max="8" width="12.28515625" style="1" customWidth="1"/>
    <col min="9" max="9" width="10.42578125" style="1" customWidth="1"/>
    <col min="10" max="10" width="11.5703125" style="1" customWidth="1"/>
    <col min="11" max="11" width="10.140625" style="7" customWidth="1"/>
    <col min="12" max="12" width="11" style="7" customWidth="1"/>
    <col min="13" max="13" width="12.7109375" style="7" customWidth="1"/>
    <col min="14" max="14" width="10.5703125" style="8" customWidth="1"/>
    <col min="15" max="15" width="12" style="5" customWidth="1"/>
    <col min="16" max="16" width="12" style="1" customWidth="1"/>
    <col min="17" max="16384" width="11.42578125" style="1"/>
  </cols>
  <sheetData>
    <row r="1" spans="1:15" ht="15" customHeight="1">
      <c r="A1" s="924"/>
      <c r="B1" s="924"/>
      <c r="C1" s="924"/>
      <c r="D1" s="924"/>
      <c r="E1" s="924"/>
      <c r="F1" s="924"/>
      <c r="G1" s="924"/>
      <c r="H1" s="924"/>
      <c r="I1" s="924"/>
      <c r="J1" s="924"/>
      <c r="K1" s="924"/>
      <c r="L1" s="924"/>
      <c r="M1" s="924"/>
      <c r="N1" s="924"/>
    </row>
    <row r="2" spans="1:15" ht="15" customHeight="1">
      <c r="A2" s="924"/>
      <c r="B2" s="924"/>
      <c r="C2" s="924"/>
      <c r="D2" s="924"/>
      <c r="E2" s="924"/>
      <c r="F2" s="924"/>
      <c r="G2" s="924"/>
      <c r="H2" s="924"/>
      <c r="I2" s="924"/>
      <c r="J2" s="924"/>
      <c r="K2" s="924"/>
      <c r="L2" s="924"/>
      <c r="M2" s="924"/>
      <c r="N2" s="924"/>
    </row>
    <row r="3" spans="1:15" ht="15" customHeight="1">
      <c r="A3" s="924"/>
      <c r="B3" s="924"/>
      <c r="C3" s="924"/>
      <c r="D3" s="924"/>
      <c r="E3" s="924"/>
      <c r="F3" s="924"/>
      <c r="G3" s="924"/>
      <c r="H3" s="924"/>
      <c r="I3" s="924"/>
      <c r="J3" s="924"/>
      <c r="K3" s="924"/>
      <c r="L3" s="924"/>
      <c r="M3" s="924"/>
      <c r="N3" s="924"/>
    </row>
    <row r="4" spans="1:15" ht="15" customHeight="1">
      <c r="A4" s="924"/>
      <c r="B4" s="924"/>
      <c r="C4" s="924"/>
      <c r="D4" s="924"/>
      <c r="E4" s="924"/>
      <c r="F4" s="924"/>
      <c r="G4" s="924"/>
      <c r="H4" s="924"/>
      <c r="I4" s="924"/>
      <c r="J4" s="924"/>
      <c r="K4" s="924"/>
      <c r="L4" s="924"/>
      <c r="M4" s="924"/>
      <c r="N4" s="924"/>
    </row>
    <row r="5" spans="1:15" ht="15" customHeight="1">
      <c r="A5" s="924"/>
      <c r="B5" s="924"/>
      <c r="C5" s="924"/>
      <c r="D5" s="924"/>
      <c r="E5" s="924"/>
      <c r="F5" s="924"/>
      <c r="G5" s="924"/>
      <c r="H5" s="924"/>
      <c r="I5" s="924"/>
      <c r="J5" s="924"/>
      <c r="K5" s="924"/>
      <c r="L5" s="924"/>
      <c r="M5" s="924"/>
      <c r="N5" s="924"/>
    </row>
    <row r="6" spans="1:15" ht="15" customHeight="1">
      <c r="A6" s="924"/>
      <c r="B6" s="924"/>
      <c r="C6" s="924"/>
      <c r="D6" s="924"/>
      <c r="E6" s="924"/>
      <c r="F6" s="924"/>
      <c r="G6" s="924"/>
      <c r="H6" s="924"/>
      <c r="I6" s="924"/>
      <c r="J6" s="924"/>
      <c r="K6" s="924"/>
      <c r="L6" s="924"/>
      <c r="M6" s="924"/>
      <c r="N6" s="924"/>
    </row>
    <row r="7" spans="1:15" ht="15" customHeight="1">
      <c r="A7" s="916" t="s">
        <v>19</v>
      </c>
      <c r="B7" s="916"/>
      <c r="C7" s="916"/>
      <c r="D7" s="916"/>
      <c r="E7" s="916"/>
      <c r="F7" s="916"/>
      <c r="G7" s="916"/>
      <c r="H7" s="916"/>
      <c r="I7" s="916"/>
      <c r="J7" s="916"/>
      <c r="K7" s="916"/>
      <c r="L7" s="916"/>
      <c r="M7" s="72"/>
      <c r="N7" s="72"/>
    </row>
    <row r="8" spans="1:15" ht="15" customHeight="1">
      <c r="A8" s="71"/>
      <c r="B8" s="71"/>
      <c r="C8" s="71"/>
      <c r="D8" s="71"/>
      <c r="E8" s="71"/>
      <c r="F8" s="71"/>
      <c r="G8" s="71"/>
      <c r="H8" s="71"/>
      <c r="I8" s="71"/>
      <c r="J8" s="71"/>
      <c r="K8" s="71"/>
      <c r="L8" s="71"/>
      <c r="M8" s="72"/>
      <c r="N8" s="72"/>
    </row>
    <row r="9" spans="1:15" ht="15" customHeight="1">
      <c r="A9" s="917" t="s">
        <v>25</v>
      </c>
      <c r="B9" s="917"/>
      <c r="C9" s="917"/>
      <c r="D9" s="917"/>
      <c r="E9" s="917"/>
      <c r="F9" s="917"/>
      <c r="G9" s="917"/>
      <c r="H9" s="917"/>
      <c r="I9" s="917"/>
      <c r="J9" s="917"/>
      <c r="K9" s="917"/>
      <c r="L9" s="917"/>
      <c r="M9" s="11"/>
      <c r="N9" s="11"/>
    </row>
    <row r="10" spans="1:15" ht="15" customHeight="1">
      <c r="A10" s="73"/>
      <c r="B10" s="73"/>
      <c r="C10" s="73"/>
      <c r="D10" s="73"/>
      <c r="E10" s="73"/>
      <c r="F10" s="73"/>
      <c r="G10" s="73"/>
      <c r="H10" s="73"/>
      <c r="I10" s="73"/>
      <c r="J10" s="73"/>
      <c r="K10" s="73"/>
      <c r="L10" s="73"/>
      <c r="M10" s="11"/>
      <c r="N10" s="11"/>
    </row>
    <row r="11" spans="1:15" ht="15" customHeight="1">
      <c r="A11" s="156" t="s">
        <v>8</v>
      </c>
      <c r="B11" s="926" t="s">
        <v>162</v>
      </c>
      <c r="C11" s="926"/>
      <c r="D11" s="926"/>
      <c r="E11" s="926"/>
      <c r="F11" s="926"/>
      <c r="G11" s="926"/>
      <c r="H11" s="926"/>
      <c r="I11" s="926"/>
      <c r="J11" s="926"/>
      <c r="K11" s="926"/>
      <c r="L11" s="926"/>
      <c r="M11" s="64"/>
      <c r="N11" s="11"/>
    </row>
    <row r="12" spans="1:15" ht="15" customHeight="1">
      <c r="A12" s="156" t="s">
        <v>3</v>
      </c>
      <c r="B12" s="926" t="s">
        <v>163</v>
      </c>
      <c r="C12" s="926"/>
      <c r="D12" s="926"/>
      <c r="E12" s="926"/>
      <c r="F12" s="926"/>
      <c r="G12" s="926"/>
      <c r="H12" s="926"/>
      <c r="I12" s="926" t="s">
        <v>17</v>
      </c>
      <c r="J12" s="926"/>
      <c r="K12" s="933" t="s">
        <v>164</v>
      </c>
      <c r="L12" s="933"/>
      <c r="M12" s="64"/>
      <c r="N12" s="11"/>
    </row>
    <row r="13" spans="1:15" ht="15" customHeight="1">
      <c r="A13" s="156" t="s">
        <v>4</v>
      </c>
      <c r="B13" s="926" t="s">
        <v>14</v>
      </c>
      <c r="C13" s="926"/>
      <c r="D13" s="19" t="s">
        <v>16</v>
      </c>
      <c r="E13" s="19" t="s">
        <v>18</v>
      </c>
      <c r="F13" s="19" t="s">
        <v>158</v>
      </c>
      <c r="G13" s="930" t="s">
        <v>15</v>
      </c>
      <c r="H13" s="931"/>
      <c r="I13" s="931"/>
      <c r="J13" s="931"/>
      <c r="K13" s="931"/>
      <c r="L13" s="932"/>
      <c r="M13" s="65"/>
      <c r="N13" s="11"/>
    </row>
    <row r="14" spans="1:15" ht="15" customHeight="1">
      <c r="A14" s="155" t="s">
        <v>24</v>
      </c>
      <c r="B14" s="925" t="s">
        <v>83</v>
      </c>
      <c r="C14" s="925"/>
      <c r="D14" s="915" t="s">
        <v>165</v>
      </c>
      <c r="E14" s="915"/>
      <c r="F14" s="18" t="s">
        <v>59</v>
      </c>
      <c r="G14" s="155">
        <v>0.24030000000000001</v>
      </c>
      <c r="H14" s="927" t="s">
        <v>166</v>
      </c>
      <c r="I14" s="928"/>
      <c r="J14" s="928"/>
      <c r="K14" s="928"/>
      <c r="L14" s="929"/>
      <c r="M14" s="63"/>
      <c r="N14" s="11"/>
    </row>
    <row r="15" spans="1:15" s="2" customFormat="1" ht="12.75" customHeight="1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6"/>
    </row>
    <row r="16" spans="1:15" s="2" customFormat="1" ht="12.75" customHeight="1">
      <c r="A16" s="901" t="s">
        <v>80</v>
      </c>
      <c r="B16" s="901"/>
      <c r="C16" s="901"/>
      <c r="D16" s="901"/>
      <c r="E16" s="901"/>
      <c r="F16" s="901"/>
      <c r="G16" s="901"/>
      <c r="H16" s="13"/>
      <c r="I16" s="13"/>
      <c r="J16" s="13"/>
      <c r="K16" s="16"/>
      <c r="L16" s="17"/>
      <c r="M16" s="13"/>
      <c r="N16" s="13"/>
      <c r="O16" s="6"/>
    </row>
    <row r="17" spans="1:17" s="2" customFormat="1" ht="12.75" customHeight="1">
      <c r="A17" s="903" t="s">
        <v>78</v>
      </c>
      <c r="B17" s="903"/>
      <c r="C17" s="78" t="s">
        <v>79</v>
      </c>
      <c r="D17" s="903" t="s">
        <v>21</v>
      </c>
      <c r="E17" s="903"/>
      <c r="F17" s="78" t="s">
        <v>22</v>
      </c>
      <c r="G17" s="78" t="s">
        <v>23</v>
      </c>
      <c r="H17" s="13"/>
      <c r="I17" s="13"/>
      <c r="J17" s="13"/>
      <c r="K17" s="16"/>
      <c r="L17" s="17"/>
      <c r="M17" s="13"/>
      <c r="N17" s="13"/>
      <c r="O17" s="6"/>
    </row>
    <row r="18" spans="1:17" s="2" customFormat="1" ht="12.75" customHeight="1">
      <c r="A18" s="902">
        <v>3.2</v>
      </c>
      <c r="B18" s="902"/>
      <c r="C18" s="15">
        <v>2</v>
      </c>
      <c r="D18" s="902">
        <v>1</v>
      </c>
      <c r="E18" s="902"/>
      <c r="F18" s="20">
        <f>SUM(A18*C18*D18)</f>
        <v>6.4</v>
      </c>
      <c r="G18" s="9" t="s">
        <v>6</v>
      </c>
      <c r="H18" s="13"/>
      <c r="I18" s="13"/>
      <c r="J18" s="13"/>
      <c r="K18" s="16"/>
      <c r="L18" s="17"/>
      <c r="M18" s="13"/>
      <c r="N18" s="13"/>
      <c r="O18" s="6"/>
    </row>
    <row r="19" spans="1:17" s="2" customFormat="1" ht="12.75" customHeight="1">
      <c r="A19" s="79" t="s">
        <v>84</v>
      </c>
      <c r="B19" s="80"/>
      <c r="C19" s="80"/>
      <c r="D19" s="80"/>
      <c r="E19" s="80"/>
      <c r="F19" s="81">
        <f>SUM(F18:F18)</f>
        <v>6.4</v>
      </c>
      <c r="G19" s="82" t="s">
        <v>6</v>
      </c>
      <c r="H19" s="13"/>
      <c r="I19" s="13"/>
      <c r="J19" s="13"/>
      <c r="K19" s="16"/>
      <c r="L19" s="17"/>
      <c r="M19" s="13"/>
      <c r="N19" s="13"/>
      <c r="O19" s="6"/>
    </row>
    <row r="20" spans="1:17" s="2" customFormat="1" ht="12.75" customHeight="1">
      <c r="A20" s="21"/>
      <c r="B20" s="21"/>
      <c r="C20" s="21"/>
      <c r="D20" s="21"/>
      <c r="E20" s="21"/>
      <c r="F20" s="23"/>
      <c r="G20" s="24"/>
      <c r="H20" s="13"/>
      <c r="I20" s="13"/>
      <c r="J20" s="13"/>
      <c r="K20" s="16"/>
      <c r="L20" s="17"/>
      <c r="M20" s="13"/>
      <c r="N20" s="13"/>
      <c r="O20" s="6"/>
    </row>
    <row r="21" spans="1:17" s="2" customFormat="1" ht="12.75" customHeight="1">
      <c r="A21" s="901" t="s">
        <v>167</v>
      </c>
      <c r="B21" s="901"/>
      <c r="C21" s="901"/>
      <c r="D21" s="901"/>
      <c r="E21" s="901"/>
      <c r="F21" s="901"/>
      <c r="G21" s="901"/>
      <c r="H21" s="13"/>
      <c r="I21" s="13"/>
      <c r="J21" s="13"/>
      <c r="K21" s="16"/>
      <c r="L21" s="17"/>
      <c r="M21" s="13"/>
      <c r="N21" s="13"/>
      <c r="O21" s="10"/>
      <c r="P21" s="10"/>
      <c r="Q21" s="10"/>
    </row>
    <row r="22" spans="1:17" s="2" customFormat="1" ht="12.75" customHeight="1">
      <c r="A22" s="903" t="s">
        <v>78</v>
      </c>
      <c r="B22" s="903"/>
      <c r="C22" s="78" t="s">
        <v>79</v>
      </c>
      <c r="D22" s="903" t="s">
        <v>21</v>
      </c>
      <c r="E22" s="903"/>
      <c r="F22" s="78" t="s">
        <v>22</v>
      </c>
      <c r="G22" s="78" t="s">
        <v>23</v>
      </c>
      <c r="H22" s="13"/>
      <c r="I22" s="13"/>
      <c r="J22" s="13"/>
      <c r="K22" s="16"/>
      <c r="L22" s="17"/>
      <c r="M22" s="13"/>
      <c r="N22" s="13"/>
      <c r="O22" s="6"/>
    </row>
    <row r="23" spans="1:17" s="2" customFormat="1" ht="12.75" customHeight="1">
      <c r="A23" s="902">
        <v>3.3</v>
      </c>
      <c r="B23" s="902"/>
      <c r="C23" s="15">
        <v>3.3</v>
      </c>
      <c r="D23" s="902">
        <v>1</v>
      </c>
      <c r="E23" s="902"/>
      <c r="F23" s="20">
        <f>SUM(A23*C23*D23)</f>
        <v>10.889999999999999</v>
      </c>
      <c r="G23" s="9" t="s">
        <v>6</v>
      </c>
      <c r="H23" s="13"/>
      <c r="I23" s="13"/>
      <c r="J23" s="13"/>
      <c r="K23" s="16"/>
      <c r="L23" s="17"/>
      <c r="M23" s="13"/>
      <c r="N23" s="13"/>
      <c r="O23" s="6"/>
    </row>
    <row r="24" spans="1:17" s="2" customFormat="1" ht="12.75" customHeight="1">
      <c r="A24" s="902">
        <v>2.2000000000000002</v>
      </c>
      <c r="B24" s="902"/>
      <c r="C24" s="15">
        <v>3.3</v>
      </c>
      <c r="D24" s="902">
        <v>1</v>
      </c>
      <c r="E24" s="902"/>
      <c r="F24" s="20">
        <f>SUM(A24*C24*D24)</f>
        <v>7.26</v>
      </c>
      <c r="G24" s="9" t="s">
        <v>6</v>
      </c>
      <c r="H24" s="13"/>
      <c r="I24" s="13"/>
      <c r="J24" s="13"/>
      <c r="K24" s="16"/>
      <c r="L24" s="17"/>
      <c r="M24" s="13"/>
      <c r="N24" s="13"/>
      <c r="O24" s="6"/>
    </row>
    <row r="25" spans="1:17" s="2" customFormat="1" ht="12.75" customHeight="1">
      <c r="A25" s="79" t="s">
        <v>84</v>
      </c>
      <c r="B25" s="80"/>
      <c r="C25" s="80"/>
      <c r="D25" s="80"/>
      <c r="E25" s="80"/>
      <c r="F25" s="81">
        <f>SUM(F23:F24)</f>
        <v>18.149999999999999</v>
      </c>
      <c r="G25" s="82" t="s">
        <v>6</v>
      </c>
      <c r="H25" s="13"/>
      <c r="I25" s="13"/>
      <c r="J25" s="13"/>
      <c r="K25" s="16"/>
      <c r="L25" s="17"/>
      <c r="M25" s="13"/>
      <c r="N25" s="13"/>
      <c r="O25" s="6"/>
    </row>
    <row r="26" spans="1:17" s="2" customFormat="1" ht="12.75" customHeight="1">
      <c r="A26" s="14"/>
      <c r="B26" s="14"/>
      <c r="C26" s="14"/>
      <c r="D26" s="13"/>
      <c r="E26" s="13"/>
      <c r="F26" s="13"/>
      <c r="G26" s="13"/>
      <c r="H26" s="13"/>
      <c r="I26" s="13"/>
      <c r="J26" s="13"/>
      <c r="K26" s="16"/>
      <c r="L26" s="17"/>
      <c r="M26" s="13"/>
      <c r="N26" s="13"/>
      <c r="O26" s="6"/>
    </row>
    <row r="27" spans="1:17" s="2" customFormat="1" ht="12.75" customHeight="1">
      <c r="A27" s="901" t="s">
        <v>86</v>
      </c>
      <c r="B27" s="901"/>
      <c r="C27" s="901"/>
      <c r="D27" s="901"/>
      <c r="E27" s="901"/>
      <c r="F27" s="901"/>
      <c r="G27" s="901"/>
      <c r="K27" s="16"/>
      <c r="L27" s="17"/>
      <c r="M27" s="75"/>
      <c r="N27" s="22"/>
      <c r="O27" s="22"/>
    </row>
    <row r="28" spans="1:17" s="2" customFormat="1" ht="12.75" customHeight="1">
      <c r="A28" s="903" t="s">
        <v>78</v>
      </c>
      <c r="B28" s="903"/>
      <c r="C28" s="78" t="s">
        <v>79</v>
      </c>
      <c r="D28" s="903" t="s">
        <v>21</v>
      </c>
      <c r="E28" s="903"/>
      <c r="F28" s="78" t="s">
        <v>22</v>
      </c>
      <c r="G28" s="78" t="s">
        <v>23</v>
      </c>
      <c r="K28" s="16"/>
      <c r="L28" s="17"/>
      <c r="M28" s="75"/>
      <c r="N28" s="22"/>
      <c r="O28" s="22"/>
    </row>
    <row r="29" spans="1:17" s="2" customFormat="1" ht="12.75" customHeight="1">
      <c r="A29" s="902">
        <v>18.600000000000001</v>
      </c>
      <c r="B29" s="902"/>
      <c r="C29" s="15">
        <v>12.3</v>
      </c>
      <c r="D29" s="902">
        <v>1</v>
      </c>
      <c r="E29" s="902"/>
      <c r="F29" s="74">
        <f>SUM(A29*C29)</f>
        <v>228.78000000000003</v>
      </c>
      <c r="G29" s="9" t="s">
        <v>6</v>
      </c>
      <c r="K29" s="16"/>
      <c r="L29" s="17"/>
      <c r="M29" s="75"/>
      <c r="N29" s="22"/>
      <c r="O29" s="22"/>
    </row>
    <row r="30" spans="1:17" s="2" customFormat="1" ht="12.75" customHeight="1">
      <c r="A30" s="79" t="s">
        <v>84</v>
      </c>
      <c r="B30" s="80"/>
      <c r="C30" s="80"/>
      <c r="D30" s="80"/>
      <c r="E30" s="80"/>
      <c r="F30" s="81">
        <f>SUM(F29:F29)</f>
        <v>228.78000000000003</v>
      </c>
      <c r="G30" s="82" t="s">
        <v>6</v>
      </c>
      <c r="K30" s="16"/>
      <c r="L30" s="17"/>
      <c r="M30" s="75"/>
      <c r="N30" s="22"/>
      <c r="O30" s="22"/>
    </row>
    <row r="31" spans="1:17" s="2" customFormat="1" ht="12.75" customHeight="1">
      <c r="A31" s="21"/>
      <c r="B31" s="21"/>
      <c r="C31" s="21"/>
      <c r="K31" s="16"/>
      <c r="L31" s="17"/>
      <c r="M31" s="75"/>
      <c r="N31" s="22"/>
      <c r="O31" s="22"/>
    </row>
    <row r="32" spans="1:17" s="2" customFormat="1" ht="12.75" customHeight="1">
      <c r="A32" s="901" t="s">
        <v>172</v>
      </c>
      <c r="B32" s="901"/>
      <c r="C32" s="901"/>
      <c r="D32" s="901"/>
      <c r="E32" s="901"/>
      <c r="F32" s="901"/>
      <c r="G32" s="901"/>
      <c r="K32" s="16"/>
      <c r="L32" s="17"/>
      <c r="M32" s="75"/>
      <c r="N32" s="22"/>
      <c r="O32" s="22"/>
    </row>
    <row r="33" spans="1:15" s="2" customFormat="1" ht="12.75" customHeight="1">
      <c r="A33" s="903" t="s">
        <v>78</v>
      </c>
      <c r="B33" s="903"/>
      <c r="C33" s="78" t="s">
        <v>79</v>
      </c>
      <c r="D33" s="903" t="s">
        <v>21</v>
      </c>
      <c r="E33" s="903"/>
      <c r="F33" s="78" t="s">
        <v>22</v>
      </c>
      <c r="G33" s="78" t="s">
        <v>23</v>
      </c>
      <c r="K33" s="16"/>
      <c r="L33" s="17"/>
      <c r="M33" s="75"/>
      <c r="N33" s="22"/>
      <c r="O33" s="22"/>
    </row>
    <row r="34" spans="1:15" s="2" customFormat="1" ht="12.75" customHeight="1">
      <c r="A34" s="902">
        <v>20</v>
      </c>
      <c r="B34" s="902"/>
      <c r="C34" s="15">
        <v>30</v>
      </c>
      <c r="D34" s="902">
        <v>1</v>
      </c>
      <c r="E34" s="902"/>
      <c r="F34" s="74">
        <f>SUM(A34*C34)</f>
        <v>600</v>
      </c>
      <c r="G34" s="9" t="s">
        <v>6</v>
      </c>
      <c r="K34" s="16"/>
      <c r="L34" s="17"/>
      <c r="M34" s="75"/>
      <c r="N34" s="22"/>
      <c r="O34" s="22"/>
    </row>
    <row r="35" spans="1:15" s="2" customFormat="1" ht="12.75" customHeight="1">
      <c r="A35" s="79" t="s">
        <v>84</v>
      </c>
      <c r="B35" s="80"/>
      <c r="C35" s="80"/>
      <c r="D35" s="80"/>
      <c r="E35" s="80"/>
      <c r="F35" s="81">
        <f>SUM(F34:F34)</f>
        <v>600</v>
      </c>
      <c r="G35" s="82" t="s">
        <v>6</v>
      </c>
      <c r="K35" s="16"/>
      <c r="L35" s="17"/>
      <c r="M35" s="75"/>
      <c r="N35" s="22"/>
      <c r="O35" s="22"/>
    </row>
    <row r="36" spans="1:15" s="2" customFormat="1" ht="12.75" customHeight="1">
      <c r="A36" s="21"/>
      <c r="B36" s="21"/>
      <c r="C36" s="21"/>
      <c r="K36" s="16"/>
      <c r="L36" s="17"/>
      <c r="M36" s="75"/>
      <c r="N36" s="22"/>
      <c r="O36" s="22"/>
    </row>
    <row r="37" spans="1:15" s="2" customFormat="1" ht="12.75" customHeight="1">
      <c r="A37" s="901" t="s">
        <v>85</v>
      </c>
      <c r="B37" s="901"/>
      <c r="C37" s="901"/>
      <c r="D37" s="901"/>
      <c r="E37" s="901"/>
      <c r="F37" s="901"/>
      <c r="G37" s="901"/>
      <c r="H37" s="75"/>
      <c r="I37" s="75"/>
      <c r="J37" s="75"/>
      <c r="K37" s="16"/>
      <c r="L37" s="17"/>
      <c r="M37" s="75"/>
      <c r="N37" s="22"/>
      <c r="O37" s="22"/>
    </row>
    <row r="38" spans="1:15" s="2" customFormat="1" ht="12.75" customHeight="1">
      <c r="A38" s="240" t="s">
        <v>79</v>
      </c>
      <c r="B38" s="240" t="s">
        <v>119</v>
      </c>
      <c r="C38" s="240" t="s">
        <v>22</v>
      </c>
      <c r="D38" s="240" t="s">
        <v>23</v>
      </c>
      <c r="F38" s="244"/>
      <c r="G38" s="244"/>
      <c r="K38" s="16"/>
      <c r="L38" s="17"/>
      <c r="M38" s="75"/>
      <c r="N38" s="22"/>
      <c r="O38" s="22"/>
    </row>
    <row r="39" spans="1:15" s="2" customFormat="1" ht="12.75" customHeight="1">
      <c r="A39" s="15">
        <v>30</v>
      </c>
      <c r="B39" s="239">
        <v>2.42</v>
      </c>
      <c r="C39" s="239">
        <f>SUM(A39*B39)</f>
        <v>72.599999999999994</v>
      </c>
      <c r="D39" s="9" t="s">
        <v>6</v>
      </c>
      <c r="E39" s="904" t="s">
        <v>171</v>
      </c>
      <c r="F39" s="904"/>
      <c r="G39" s="904"/>
      <c r="H39" s="75"/>
      <c r="I39" s="75"/>
      <c r="J39" s="75"/>
      <c r="K39" s="16"/>
      <c r="L39" s="17"/>
      <c r="M39" s="75"/>
      <c r="N39" s="22"/>
      <c r="O39" s="22"/>
    </row>
    <row r="40" spans="1:15" s="2" customFormat="1" ht="12.75" customHeight="1">
      <c r="A40" s="80"/>
      <c r="B40" s="80"/>
      <c r="C40" s="81">
        <f>SUM(C39:C39)</f>
        <v>72.599999999999994</v>
      </c>
      <c r="D40" s="82" t="s">
        <v>6</v>
      </c>
      <c r="F40" s="245"/>
      <c r="G40" s="246"/>
      <c r="H40" s="75"/>
      <c r="I40" s="75"/>
      <c r="J40" s="75"/>
      <c r="K40" s="16"/>
      <c r="L40" s="17"/>
      <c r="M40" s="75"/>
      <c r="N40" s="22"/>
      <c r="O40" s="22"/>
    </row>
    <row r="41" spans="1:15" s="2" customFormat="1" ht="12.75" customHeight="1">
      <c r="A41" s="21"/>
      <c r="B41" s="21"/>
      <c r="C41" s="21"/>
      <c r="D41" s="23"/>
      <c r="E41" s="24"/>
      <c r="F41" s="23"/>
      <c r="G41" s="24"/>
      <c r="H41" s="75"/>
      <c r="I41" s="75"/>
      <c r="J41" s="75"/>
      <c r="K41" s="16"/>
      <c r="L41" s="17"/>
      <c r="M41" s="75"/>
      <c r="N41" s="22"/>
      <c r="O41" s="22"/>
    </row>
    <row r="42" spans="1:15" s="2" customFormat="1" ht="12.75" customHeight="1">
      <c r="A42" s="47" t="s">
        <v>45</v>
      </c>
      <c r="L42" s="17"/>
      <c r="M42" s="28"/>
      <c r="N42" s="28"/>
      <c r="O42" s="6"/>
    </row>
    <row r="43" spans="1:15" s="2" customFormat="1" ht="12.75" customHeight="1">
      <c r="A43" s="47"/>
      <c r="L43" s="17"/>
      <c r="M43" s="75"/>
      <c r="N43" s="75"/>
      <c r="O43" s="6"/>
    </row>
    <row r="44" spans="1:15" s="2" customFormat="1" ht="12.75" customHeight="1">
      <c r="A44" s="905" t="s">
        <v>168</v>
      </c>
      <c r="B44" s="905"/>
      <c r="C44" s="905"/>
      <c r="D44" s="905"/>
      <c r="E44" s="905"/>
      <c r="F44" s="905"/>
      <c r="G44" s="905"/>
      <c r="H44" s="905"/>
      <c r="L44" s="17"/>
      <c r="M44" s="75"/>
      <c r="N44" s="75"/>
      <c r="O44" s="6"/>
    </row>
    <row r="45" spans="1:15" s="2" customFormat="1" ht="12.75" customHeight="1">
      <c r="A45" s="90" t="s">
        <v>82</v>
      </c>
      <c r="B45" s="84" t="s">
        <v>118</v>
      </c>
      <c r="C45" s="84" t="s">
        <v>21</v>
      </c>
      <c r="D45" s="84" t="s">
        <v>88</v>
      </c>
      <c r="E45" s="84" t="s">
        <v>79</v>
      </c>
      <c r="F45" s="84" t="s">
        <v>20</v>
      </c>
      <c r="G45" s="84" t="s">
        <v>88</v>
      </c>
      <c r="H45" s="84" t="s">
        <v>23</v>
      </c>
      <c r="L45" s="17"/>
      <c r="M45" s="75"/>
      <c r="N45" s="75"/>
      <c r="O45" s="6"/>
    </row>
    <row r="46" spans="1:15" s="2" customFormat="1" ht="12.75" customHeight="1">
      <c r="A46" s="86" t="s">
        <v>177</v>
      </c>
      <c r="B46" s="87">
        <v>1.3</v>
      </c>
      <c r="C46" s="88">
        <v>1</v>
      </c>
      <c r="D46" s="42">
        <f>SUM(B46*C46)</f>
        <v>1.3</v>
      </c>
      <c r="E46" s="42">
        <v>0.4</v>
      </c>
      <c r="F46" s="42">
        <v>0.45</v>
      </c>
      <c r="G46" s="42">
        <f>SUM(D46*E46*F46)</f>
        <v>0.23400000000000001</v>
      </c>
      <c r="H46" s="42" t="s">
        <v>7</v>
      </c>
      <c r="L46" s="17"/>
      <c r="M46" s="75"/>
      <c r="N46" s="75"/>
      <c r="O46" s="6"/>
    </row>
    <row r="47" spans="1:15" s="2" customFormat="1" ht="12.75" customHeight="1">
      <c r="A47" s="86" t="s">
        <v>177</v>
      </c>
      <c r="B47" s="87">
        <v>1.5</v>
      </c>
      <c r="C47" s="88">
        <v>1</v>
      </c>
      <c r="D47" s="42">
        <f t="shared" ref="D47:D58" si="0">SUM(B47*C47)</f>
        <v>1.5</v>
      </c>
      <c r="E47" s="42">
        <v>0.4</v>
      </c>
      <c r="F47" s="42">
        <v>0.45</v>
      </c>
      <c r="G47" s="42">
        <f t="shared" ref="G47:G58" si="1">SUM(D47*E47*F47)</f>
        <v>0.27000000000000007</v>
      </c>
      <c r="H47" s="42" t="s">
        <v>7</v>
      </c>
      <c r="L47" s="17"/>
      <c r="M47" s="75"/>
      <c r="N47" s="75"/>
      <c r="O47" s="6"/>
    </row>
    <row r="48" spans="1:15" s="2" customFormat="1" ht="12.75" customHeight="1">
      <c r="A48" s="86" t="s">
        <v>177</v>
      </c>
      <c r="B48" s="87">
        <v>2.4</v>
      </c>
      <c r="C48" s="88">
        <v>1</v>
      </c>
      <c r="D48" s="42">
        <f t="shared" si="0"/>
        <v>2.4</v>
      </c>
      <c r="E48" s="42">
        <v>0.4</v>
      </c>
      <c r="F48" s="42">
        <v>0.45</v>
      </c>
      <c r="G48" s="42">
        <f t="shared" si="1"/>
        <v>0.432</v>
      </c>
      <c r="H48" s="42" t="s">
        <v>7</v>
      </c>
      <c r="L48" s="17"/>
      <c r="M48" s="75"/>
      <c r="N48" s="75"/>
      <c r="O48" s="6"/>
    </row>
    <row r="49" spans="1:15" s="2" customFormat="1" ht="12.75" customHeight="1">
      <c r="A49" s="86" t="s">
        <v>177</v>
      </c>
      <c r="B49" s="87">
        <v>1.7</v>
      </c>
      <c r="C49" s="88">
        <v>1</v>
      </c>
      <c r="D49" s="42">
        <f t="shared" si="0"/>
        <v>1.7</v>
      </c>
      <c r="E49" s="42">
        <v>0.4</v>
      </c>
      <c r="F49" s="42">
        <v>0.45</v>
      </c>
      <c r="G49" s="42">
        <f t="shared" si="1"/>
        <v>0.30600000000000005</v>
      </c>
      <c r="H49" s="42" t="s">
        <v>7</v>
      </c>
      <c r="L49" s="17"/>
      <c r="M49" s="75"/>
      <c r="N49" s="75"/>
      <c r="O49" s="6"/>
    </row>
    <row r="50" spans="1:15" s="2" customFormat="1" ht="12.75" customHeight="1">
      <c r="A50" s="86" t="s">
        <v>177</v>
      </c>
      <c r="B50" s="87">
        <v>11.9</v>
      </c>
      <c r="C50" s="88">
        <v>4</v>
      </c>
      <c r="D50" s="42">
        <f t="shared" si="0"/>
        <v>47.6</v>
      </c>
      <c r="E50" s="42">
        <v>0.4</v>
      </c>
      <c r="F50" s="42">
        <v>0.45</v>
      </c>
      <c r="G50" s="42">
        <f t="shared" si="1"/>
        <v>8.5680000000000014</v>
      </c>
      <c r="H50" s="42" t="s">
        <v>7</v>
      </c>
      <c r="L50" s="17"/>
      <c r="M50" s="75"/>
      <c r="N50" s="75"/>
      <c r="O50" s="6"/>
    </row>
    <row r="51" spans="1:15" s="2" customFormat="1" ht="12.75" customHeight="1">
      <c r="A51" s="86" t="s">
        <v>177</v>
      </c>
      <c r="B51" s="87">
        <v>18.600000000000001</v>
      </c>
      <c r="C51" s="88">
        <v>2</v>
      </c>
      <c r="D51" s="42">
        <f t="shared" si="0"/>
        <v>37.200000000000003</v>
      </c>
      <c r="E51" s="42">
        <v>0.4</v>
      </c>
      <c r="F51" s="42">
        <v>0.45</v>
      </c>
      <c r="G51" s="42">
        <f t="shared" si="1"/>
        <v>6.6960000000000015</v>
      </c>
      <c r="H51" s="42" t="s">
        <v>7</v>
      </c>
      <c r="L51" s="17"/>
      <c r="M51" s="75"/>
      <c r="N51" s="75"/>
      <c r="O51" s="6"/>
    </row>
    <row r="52" spans="1:15" s="2" customFormat="1" ht="12.75" customHeight="1">
      <c r="A52" s="86" t="s">
        <v>177</v>
      </c>
      <c r="B52" s="87">
        <v>3</v>
      </c>
      <c r="C52" s="88">
        <v>12</v>
      </c>
      <c r="D52" s="42">
        <f t="shared" si="0"/>
        <v>36</v>
      </c>
      <c r="E52" s="42">
        <v>0.4</v>
      </c>
      <c r="F52" s="42">
        <v>0.45</v>
      </c>
      <c r="G52" s="42">
        <f t="shared" si="1"/>
        <v>6.48</v>
      </c>
      <c r="H52" s="42" t="s">
        <v>7</v>
      </c>
      <c r="L52" s="17"/>
      <c r="M52" s="75"/>
      <c r="N52" s="75"/>
      <c r="O52" s="6"/>
    </row>
    <row r="53" spans="1:15" s="2" customFormat="1" ht="12.75" customHeight="1">
      <c r="A53" s="86" t="s">
        <v>177</v>
      </c>
      <c r="B53" s="87">
        <v>7.3</v>
      </c>
      <c r="C53" s="88">
        <v>2</v>
      </c>
      <c r="D53" s="42">
        <f t="shared" si="0"/>
        <v>14.6</v>
      </c>
      <c r="E53" s="42">
        <v>0.4</v>
      </c>
      <c r="F53" s="42">
        <v>0.45</v>
      </c>
      <c r="G53" s="42">
        <f t="shared" si="1"/>
        <v>2.6280000000000001</v>
      </c>
      <c r="H53" s="42" t="s">
        <v>7</v>
      </c>
      <c r="L53" s="17"/>
      <c r="M53" s="75"/>
      <c r="N53" s="75"/>
      <c r="O53" s="6"/>
    </row>
    <row r="54" spans="1:15" s="2" customFormat="1" ht="12.75" customHeight="1">
      <c r="A54" s="86" t="s">
        <v>177</v>
      </c>
      <c r="B54" s="87">
        <v>3.8</v>
      </c>
      <c r="C54" s="88">
        <v>2</v>
      </c>
      <c r="D54" s="42">
        <f t="shared" si="0"/>
        <v>7.6</v>
      </c>
      <c r="E54" s="42">
        <v>0.4</v>
      </c>
      <c r="F54" s="42">
        <v>0.45</v>
      </c>
      <c r="G54" s="42">
        <f t="shared" si="1"/>
        <v>1.3680000000000001</v>
      </c>
      <c r="H54" s="42" t="s">
        <v>7</v>
      </c>
      <c r="L54" s="17"/>
      <c r="M54" s="75"/>
      <c r="N54" s="75"/>
      <c r="O54" s="6"/>
    </row>
    <row r="55" spans="1:15" s="2" customFormat="1" ht="12.75" customHeight="1">
      <c r="A55" s="86" t="s">
        <v>177</v>
      </c>
      <c r="B55" s="87">
        <v>5.8</v>
      </c>
      <c r="C55" s="88">
        <v>1</v>
      </c>
      <c r="D55" s="42">
        <f t="shared" si="0"/>
        <v>5.8</v>
      </c>
      <c r="E55" s="42">
        <v>0.4</v>
      </c>
      <c r="F55" s="42">
        <v>0.45</v>
      </c>
      <c r="G55" s="42">
        <f t="shared" si="1"/>
        <v>1.044</v>
      </c>
      <c r="H55" s="42" t="s">
        <v>7</v>
      </c>
      <c r="L55" s="17"/>
      <c r="M55" s="75"/>
      <c r="N55" s="75"/>
      <c r="O55" s="6"/>
    </row>
    <row r="56" spans="1:15" s="2" customFormat="1" ht="12.75" customHeight="1">
      <c r="A56" s="86" t="s">
        <v>177</v>
      </c>
      <c r="B56" s="87">
        <v>1.9</v>
      </c>
      <c r="C56" s="88">
        <v>2</v>
      </c>
      <c r="D56" s="42">
        <f t="shared" si="0"/>
        <v>3.8</v>
      </c>
      <c r="E56" s="42">
        <v>0.4</v>
      </c>
      <c r="F56" s="42">
        <v>0.45</v>
      </c>
      <c r="G56" s="42">
        <f t="shared" si="1"/>
        <v>0.68400000000000005</v>
      </c>
      <c r="H56" s="42" t="s">
        <v>7</v>
      </c>
      <c r="L56" s="17"/>
      <c r="M56" s="75"/>
      <c r="N56" s="75"/>
      <c r="O56" s="6"/>
    </row>
    <row r="57" spans="1:15" s="2" customFormat="1" ht="12.75" customHeight="1">
      <c r="A57" s="86" t="s">
        <v>177</v>
      </c>
      <c r="B57" s="87">
        <v>4.4000000000000004</v>
      </c>
      <c r="C57" s="88">
        <v>1</v>
      </c>
      <c r="D57" s="42">
        <f t="shared" si="0"/>
        <v>4.4000000000000004</v>
      </c>
      <c r="E57" s="42">
        <v>0.4</v>
      </c>
      <c r="F57" s="42">
        <v>0.45</v>
      </c>
      <c r="G57" s="42">
        <f t="shared" si="1"/>
        <v>0.79200000000000015</v>
      </c>
      <c r="H57" s="42" t="s">
        <v>7</v>
      </c>
      <c r="L57" s="17"/>
      <c r="M57" s="75"/>
      <c r="N57" s="75"/>
      <c r="O57" s="6"/>
    </row>
    <row r="58" spans="1:15" s="2" customFormat="1" ht="12.75" customHeight="1">
      <c r="A58" s="86" t="s">
        <v>177</v>
      </c>
      <c r="B58" s="87">
        <v>2</v>
      </c>
      <c r="C58" s="88">
        <v>1</v>
      </c>
      <c r="D58" s="42">
        <f t="shared" si="0"/>
        <v>2</v>
      </c>
      <c r="E58" s="42">
        <v>0.4</v>
      </c>
      <c r="F58" s="42">
        <v>0.45</v>
      </c>
      <c r="G58" s="42">
        <f t="shared" si="1"/>
        <v>0.36000000000000004</v>
      </c>
      <c r="H58" s="42" t="s">
        <v>7</v>
      </c>
      <c r="L58" s="17"/>
      <c r="M58" s="75"/>
      <c r="N58" s="75"/>
      <c r="O58" s="6"/>
    </row>
    <row r="59" spans="1:15" s="2" customFormat="1" ht="12.75" customHeight="1">
      <c r="A59" s="83" t="s">
        <v>173</v>
      </c>
      <c r="B59" s="84">
        <f>SUM(B46:B58)</f>
        <v>65.599999999999994</v>
      </c>
      <c r="C59" s="84">
        <f>SUM(C46:C58)</f>
        <v>31</v>
      </c>
      <c r="D59" s="84">
        <f>SUM(D46:D58)</f>
        <v>165.90000000000003</v>
      </c>
      <c r="E59" s="83"/>
      <c r="F59" s="84"/>
      <c r="G59" s="84">
        <f>SUM(G46:G58)</f>
        <v>29.862000000000005</v>
      </c>
      <c r="H59" s="84" t="s">
        <v>7</v>
      </c>
      <c r="L59" s="17"/>
      <c r="M59" s="75"/>
      <c r="N59" s="75"/>
      <c r="O59" s="6"/>
    </row>
    <row r="60" spans="1:15" s="2" customFormat="1" ht="12.75" customHeight="1">
      <c r="A60" s="47"/>
      <c r="L60" s="17"/>
      <c r="M60" s="75"/>
      <c r="N60" s="75"/>
      <c r="O60" s="6"/>
    </row>
    <row r="61" spans="1:15" s="2" customFormat="1" ht="12.75" customHeight="1">
      <c r="A61" s="905" t="s">
        <v>174</v>
      </c>
      <c r="B61" s="905"/>
      <c r="C61" s="905"/>
      <c r="D61" s="905"/>
      <c r="E61" s="905"/>
      <c r="F61" s="905"/>
      <c r="G61" s="905"/>
      <c r="L61" s="17"/>
      <c r="M61" s="75"/>
      <c r="N61" s="75"/>
      <c r="O61" s="6"/>
    </row>
    <row r="62" spans="1:15" s="2" customFormat="1" ht="12.75" customHeight="1">
      <c r="A62" s="90" t="s">
        <v>82</v>
      </c>
      <c r="B62" s="84" t="s">
        <v>118</v>
      </c>
      <c r="C62" s="84" t="s">
        <v>79</v>
      </c>
      <c r="D62" s="84" t="s">
        <v>20</v>
      </c>
      <c r="E62" s="84" t="s">
        <v>21</v>
      </c>
      <c r="F62" s="84" t="s">
        <v>88</v>
      </c>
      <c r="G62" s="84" t="s">
        <v>23</v>
      </c>
      <c r="L62" s="17"/>
      <c r="M62" s="75"/>
      <c r="N62" s="75"/>
      <c r="O62" s="6"/>
    </row>
    <row r="63" spans="1:15" s="2" customFormat="1" ht="12.75" customHeight="1">
      <c r="A63" s="26" t="s">
        <v>178</v>
      </c>
      <c r="B63" s="77">
        <v>1</v>
      </c>
      <c r="C63" s="31">
        <v>1</v>
      </c>
      <c r="D63" s="31">
        <v>0.35</v>
      </c>
      <c r="E63" s="31">
        <v>41</v>
      </c>
      <c r="F63" s="31">
        <f>SUM(B63*C63*D63*E63)</f>
        <v>14.35</v>
      </c>
      <c r="G63" s="31" t="s">
        <v>7</v>
      </c>
      <c r="L63" s="17"/>
      <c r="M63" s="75"/>
      <c r="N63" s="75"/>
      <c r="O63" s="6"/>
    </row>
    <row r="64" spans="1:15" s="2" customFormat="1" ht="12.75" customHeight="1">
      <c r="A64" s="896" t="s">
        <v>175</v>
      </c>
      <c r="B64" s="897"/>
      <c r="C64" s="897"/>
      <c r="D64" s="897"/>
      <c r="E64" s="898"/>
      <c r="F64" s="91">
        <f>SUM(F63:F63)</f>
        <v>14.35</v>
      </c>
      <c r="G64" s="84" t="s">
        <v>7</v>
      </c>
      <c r="L64" s="17"/>
      <c r="M64" s="75"/>
      <c r="N64" s="75"/>
      <c r="O64" s="6"/>
    </row>
    <row r="65" spans="1:15" s="2" customFormat="1" ht="12.75" customHeight="1">
      <c r="A65" s="896" t="s">
        <v>176</v>
      </c>
      <c r="B65" s="897"/>
      <c r="C65" s="897"/>
      <c r="D65" s="897"/>
      <c r="E65" s="898"/>
      <c r="F65" s="91">
        <f>SUM(G59+F64)</f>
        <v>44.212000000000003</v>
      </c>
      <c r="G65" s="84" t="s">
        <v>7</v>
      </c>
      <c r="L65" s="17"/>
      <c r="M65" s="75"/>
      <c r="N65" s="75"/>
      <c r="O65" s="6"/>
    </row>
    <row r="66" spans="1:15" s="2" customFormat="1" ht="12.75" customHeight="1">
      <c r="A66" s="47"/>
      <c r="L66" s="17"/>
      <c r="M66" s="75"/>
      <c r="N66" s="75"/>
      <c r="O66" s="6"/>
    </row>
    <row r="67" spans="1:15" s="2" customFormat="1" ht="12.75" customHeight="1">
      <c r="A67" s="905" t="s">
        <v>179</v>
      </c>
      <c r="B67" s="905"/>
      <c r="C67" s="905"/>
      <c r="D67" s="905"/>
      <c r="E67" s="905"/>
      <c r="F67" s="905"/>
      <c r="G67" s="905"/>
      <c r="L67" s="17"/>
      <c r="M67" s="76"/>
      <c r="N67" s="76"/>
      <c r="O67" s="6"/>
    </row>
    <row r="68" spans="1:15" s="2" customFormat="1" ht="12.75" customHeight="1">
      <c r="A68" s="90" t="s">
        <v>82</v>
      </c>
      <c r="B68" s="84" t="s">
        <v>118</v>
      </c>
      <c r="C68" s="84" t="s">
        <v>79</v>
      </c>
      <c r="D68" s="84" t="s">
        <v>20</v>
      </c>
      <c r="E68" s="84" t="s">
        <v>119</v>
      </c>
      <c r="F68" s="84" t="s">
        <v>88</v>
      </c>
      <c r="G68" s="84" t="s">
        <v>23</v>
      </c>
      <c r="L68" s="17"/>
      <c r="M68" s="76"/>
      <c r="N68" s="76"/>
      <c r="O68" s="6"/>
    </row>
    <row r="69" spans="1:15" s="2" customFormat="1" ht="12.75" customHeight="1">
      <c r="A69" s="26" t="s">
        <v>180</v>
      </c>
      <c r="B69" s="31">
        <v>165.9</v>
      </c>
      <c r="C69" s="31">
        <v>0.2</v>
      </c>
      <c r="D69" s="31">
        <v>0.4</v>
      </c>
      <c r="E69" s="31">
        <v>1</v>
      </c>
      <c r="F69" s="31">
        <f>SUM(B69*C69*D69*E69)</f>
        <v>13.272</v>
      </c>
      <c r="G69" s="31" t="s">
        <v>7</v>
      </c>
      <c r="I69" s="36"/>
      <c r="L69" s="17"/>
      <c r="M69" s="76"/>
      <c r="N69" s="76"/>
      <c r="O69" s="6"/>
    </row>
    <row r="70" spans="1:15" s="2" customFormat="1" ht="12.75" customHeight="1">
      <c r="A70" s="26" t="s">
        <v>178</v>
      </c>
      <c r="B70" s="31">
        <v>0.2</v>
      </c>
      <c r="C70" s="31">
        <v>0.2</v>
      </c>
      <c r="D70" s="31">
        <v>0.1</v>
      </c>
      <c r="E70" s="31">
        <v>41</v>
      </c>
      <c r="F70" s="31">
        <f>SUM(B70*C70*D70*E70)</f>
        <v>0.16400000000000003</v>
      </c>
      <c r="G70" s="31" t="s">
        <v>7</v>
      </c>
      <c r="L70" s="17"/>
      <c r="M70" s="75"/>
      <c r="N70" s="75"/>
      <c r="O70" s="6"/>
    </row>
    <row r="71" spans="1:15" s="2" customFormat="1" ht="12.75" customHeight="1">
      <c r="A71" s="896" t="s">
        <v>182</v>
      </c>
      <c r="B71" s="897"/>
      <c r="C71" s="897"/>
      <c r="D71" s="897"/>
      <c r="E71" s="898"/>
      <c r="F71" s="91">
        <f>SUM(F69:F70)</f>
        <v>13.436</v>
      </c>
      <c r="G71" s="84" t="s">
        <v>7</v>
      </c>
      <c r="L71" s="17"/>
      <c r="M71" s="76"/>
      <c r="N71" s="76"/>
      <c r="O71" s="6"/>
    </row>
    <row r="72" spans="1:15" s="2" customFormat="1" ht="12.75" customHeight="1">
      <c r="A72" s="47"/>
      <c r="L72" s="17"/>
      <c r="M72" s="76"/>
      <c r="N72" s="76"/>
      <c r="O72" s="6"/>
    </row>
    <row r="73" spans="1:15" s="2" customFormat="1" ht="12.75" customHeight="1">
      <c r="A73" s="918" t="s">
        <v>141</v>
      </c>
      <c r="B73" s="919"/>
      <c r="C73" s="919"/>
      <c r="D73" s="919"/>
      <c r="E73" s="919"/>
      <c r="F73" s="920"/>
      <c r="L73" s="17"/>
      <c r="M73" s="28"/>
      <c r="N73" s="28"/>
      <c r="O73" s="6"/>
    </row>
    <row r="74" spans="1:15" s="2" customFormat="1" ht="12.75" customHeight="1">
      <c r="A74" s="29" t="s">
        <v>82</v>
      </c>
      <c r="B74" s="30" t="s">
        <v>22</v>
      </c>
      <c r="C74" s="30" t="s">
        <v>20</v>
      </c>
      <c r="D74" s="30" t="s">
        <v>184</v>
      </c>
      <c r="E74" s="30" t="s">
        <v>88</v>
      </c>
      <c r="F74" s="30" t="s">
        <v>23</v>
      </c>
      <c r="L74" s="17"/>
      <c r="M74" s="28"/>
      <c r="N74" s="28"/>
      <c r="O74" s="6"/>
    </row>
    <row r="75" spans="1:15" s="2" customFormat="1" ht="18">
      <c r="A75" s="89" t="s">
        <v>183</v>
      </c>
      <c r="B75" s="68">
        <v>187.44</v>
      </c>
      <c r="C75" s="33">
        <v>0.2</v>
      </c>
      <c r="D75" s="33">
        <v>13.44</v>
      </c>
      <c r="E75" s="92">
        <f>SUM(B75*C75)-D75</f>
        <v>24.048000000000002</v>
      </c>
      <c r="F75" s="92" t="s">
        <v>7</v>
      </c>
      <c r="L75" s="17"/>
      <c r="M75" s="28"/>
      <c r="N75" s="28"/>
      <c r="O75" s="6"/>
    </row>
    <row r="76" spans="1:15" s="2" customFormat="1" ht="12.75" customHeight="1">
      <c r="L76" s="17"/>
      <c r="M76" s="76"/>
      <c r="N76" s="76"/>
      <c r="O76" s="6"/>
    </row>
    <row r="77" spans="1:15" s="2" customFormat="1" ht="12.75" customHeight="1">
      <c r="A77" s="47" t="s">
        <v>130</v>
      </c>
      <c r="L77" s="17"/>
      <c r="M77" s="76"/>
      <c r="N77" s="76"/>
      <c r="O77" s="6"/>
    </row>
    <row r="78" spans="1:15" s="2" customFormat="1" ht="12.75" customHeight="1">
      <c r="A78" s="905" t="s">
        <v>197</v>
      </c>
      <c r="B78" s="905"/>
      <c r="C78" s="905"/>
      <c r="D78" s="905"/>
      <c r="E78" s="93"/>
      <c r="F78" s="93"/>
      <c r="I78" s="36"/>
      <c r="L78" s="17"/>
      <c r="M78" s="76"/>
      <c r="N78" s="76"/>
      <c r="O78" s="6"/>
    </row>
    <row r="79" spans="1:15" s="2" customFormat="1" ht="12.75" customHeight="1">
      <c r="A79" s="29" t="s">
        <v>82</v>
      </c>
      <c r="B79" s="30" t="s">
        <v>20</v>
      </c>
      <c r="C79" s="30" t="s">
        <v>119</v>
      </c>
      <c r="D79" s="30" t="s">
        <v>23</v>
      </c>
      <c r="E79" s="66"/>
      <c r="F79" s="66"/>
      <c r="I79" s="36"/>
      <c r="L79" s="17"/>
      <c r="M79" s="76"/>
      <c r="N79" s="76"/>
      <c r="O79" s="6"/>
    </row>
    <row r="80" spans="1:15" s="2" customFormat="1" ht="12.75" customHeight="1">
      <c r="A80" s="26" t="s">
        <v>196</v>
      </c>
      <c r="B80" s="31">
        <v>2.5</v>
      </c>
      <c r="C80" s="84">
        <v>58</v>
      </c>
      <c r="D80" s="84" t="s">
        <v>1</v>
      </c>
      <c r="E80" s="40"/>
      <c r="F80" s="40"/>
      <c r="I80" s="36"/>
      <c r="L80" s="17"/>
      <c r="M80" s="76"/>
      <c r="N80" s="76"/>
      <c r="O80" s="6"/>
    </row>
    <row r="81" spans="1:15" s="2" customFormat="1" ht="12.75" customHeight="1">
      <c r="I81" s="36"/>
      <c r="L81" s="17"/>
      <c r="M81" s="76"/>
      <c r="N81" s="76"/>
      <c r="O81" s="6"/>
    </row>
    <row r="82" spans="1:15" s="2" customFormat="1" ht="12.75" customHeight="1">
      <c r="A82" s="905" t="s">
        <v>127</v>
      </c>
      <c r="B82" s="905"/>
      <c r="C82" s="905"/>
      <c r="D82" s="905"/>
      <c r="E82" s="905"/>
      <c r="F82" s="905"/>
      <c r="G82" s="905"/>
      <c r="I82" s="36"/>
      <c r="L82" s="17"/>
      <c r="M82" s="28"/>
      <c r="N82" s="28"/>
      <c r="O82" s="6"/>
    </row>
    <row r="83" spans="1:15" s="2" customFormat="1" ht="12.75" customHeight="1">
      <c r="A83" s="90" t="s">
        <v>122</v>
      </c>
      <c r="B83" s="84" t="s">
        <v>118</v>
      </c>
      <c r="C83" s="84" t="s">
        <v>79</v>
      </c>
      <c r="D83" s="84" t="s">
        <v>81</v>
      </c>
      <c r="E83" s="84" t="s">
        <v>21</v>
      </c>
      <c r="F83" s="84" t="s">
        <v>88</v>
      </c>
      <c r="G83" s="84" t="s">
        <v>23</v>
      </c>
      <c r="I83" s="36"/>
      <c r="L83" s="17"/>
      <c r="M83" s="28"/>
      <c r="N83" s="28"/>
      <c r="O83" s="6"/>
    </row>
    <row r="84" spans="1:15" s="2" customFormat="1" ht="12.75" customHeight="1">
      <c r="A84" s="44" t="s">
        <v>177</v>
      </c>
      <c r="B84" s="31">
        <v>165.9</v>
      </c>
      <c r="C84" s="31">
        <v>0.2</v>
      </c>
      <c r="D84" s="31">
        <v>0.05</v>
      </c>
      <c r="E84" s="31">
        <v>1</v>
      </c>
      <c r="F84" s="31">
        <f>SUM(B84*C84*D84*E84)</f>
        <v>1.659</v>
      </c>
      <c r="G84" s="31" t="s">
        <v>7</v>
      </c>
      <c r="I84" s="36"/>
      <c r="L84" s="17"/>
      <c r="M84" s="28"/>
      <c r="N84" s="28"/>
      <c r="O84" s="6"/>
    </row>
    <row r="85" spans="1:15" s="2" customFormat="1" ht="12.75" customHeight="1">
      <c r="A85" s="27" t="s">
        <v>181</v>
      </c>
      <c r="B85" s="32">
        <v>1</v>
      </c>
      <c r="C85" s="32">
        <v>1</v>
      </c>
      <c r="D85" s="32">
        <v>0.05</v>
      </c>
      <c r="E85" s="32">
        <v>30</v>
      </c>
      <c r="F85" s="31">
        <f>SUM(B85*C85*D85*E85)</f>
        <v>1.5</v>
      </c>
      <c r="G85" s="32" t="s">
        <v>7</v>
      </c>
      <c r="I85" s="36"/>
      <c r="L85" s="17"/>
      <c r="M85" s="28"/>
      <c r="N85" s="28"/>
      <c r="O85" s="6"/>
    </row>
    <row r="86" spans="1:15" s="2" customFormat="1" ht="12.75" customHeight="1">
      <c r="A86" s="896" t="s">
        <v>128</v>
      </c>
      <c r="B86" s="897"/>
      <c r="C86" s="897"/>
      <c r="D86" s="897"/>
      <c r="E86" s="898"/>
      <c r="F86" s="84">
        <f>SUM(F84:F85)</f>
        <v>3.1589999999999998</v>
      </c>
      <c r="G86" s="84" t="s">
        <v>7</v>
      </c>
      <c r="I86" s="36"/>
      <c r="L86" s="17"/>
      <c r="M86" s="28"/>
      <c r="N86" s="28"/>
      <c r="O86" s="6"/>
    </row>
    <row r="87" spans="1:15" s="2" customFormat="1" ht="12.75" customHeight="1">
      <c r="A87" s="41"/>
      <c r="B87" s="41"/>
      <c r="C87" s="41"/>
      <c r="D87" s="34"/>
      <c r="E87" s="34"/>
      <c r="F87" s="34"/>
      <c r="G87" s="34"/>
      <c r="I87" s="36"/>
      <c r="L87" s="17"/>
      <c r="M87" s="28"/>
      <c r="N87" s="28"/>
      <c r="O87" s="6"/>
    </row>
    <row r="88" spans="1:15" s="2" customFormat="1" ht="12.75" customHeight="1">
      <c r="A88" s="883" t="s">
        <v>198</v>
      </c>
      <c r="B88" s="883"/>
      <c r="C88" s="883"/>
      <c r="D88" s="883"/>
      <c r="E88" s="883"/>
      <c r="F88" s="883"/>
      <c r="G88" s="883"/>
      <c r="H88" s="883"/>
      <c r="I88" s="36"/>
      <c r="L88" s="17"/>
      <c r="M88" s="76"/>
      <c r="N88" s="76"/>
      <c r="O88" s="6"/>
    </row>
    <row r="89" spans="1:15" s="2" customFormat="1" ht="12.75" customHeight="1">
      <c r="A89" s="94" t="s">
        <v>122</v>
      </c>
      <c r="B89" s="95" t="s">
        <v>118</v>
      </c>
      <c r="C89" s="95" t="s">
        <v>79</v>
      </c>
      <c r="D89" s="95" t="s">
        <v>20</v>
      </c>
      <c r="E89" s="95" t="s">
        <v>121</v>
      </c>
      <c r="F89" s="95" t="s">
        <v>21</v>
      </c>
      <c r="G89" s="95" t="s">
        <v>88</v>
      </c>
      <c r="H89" s="95" t="s">
        <v>23</v>
      </c>
      <c r="I89" s="36"/>
      <c r="L89" s="17"/>
      <c r="M89" s="76"/>
      <c r="N89" s="76"/>
      <c r="O89" s="6"/>
    </row>
    <row r="90" spans="1:15" s="2" customFormat="1" ht="12.75" customHeight="1">
      <c r="A90" s="26" t="s">
        <v>181</v>
      </c>
      <c r="B90" s="31">
        <v>0.8</v>
      </c>
      <c r="C90" s="31">
        <v>0.8</v>
      </c>
      <c r="D90" s="31">
        <v>0.25</v>
      </c>
      <c r="E90" s="31">
        <v>2</v>
      </c>
      <c r="F90" s="31">
        <v>41</v>
      </c>
      <c r="G90" s="96">
        <f>SUM(B90+C90)*D90*E90*F90</f>
        <v>32.800000000000004</v>
      </c>
      <c r="H90" s="84" t="s">
        <v>6</v>
      </c>
      <c r="I90" s="36"/>
      <c r="L90" s="17"/>
      <c r="M90" s="76"/>
      <c r="N90" s="76"/>
      <c r="O90" s="6"/>
    </row>
    <row r="91" spans="1:15" s="2" customFormat="1" ht="12.75" customHeight="1">
      <c r="I91" s="36"/>
      <c r="L91" s="17"/>
      <c r="M91" s="76"/>
      <c r="N91" s="76"/>
      <c r="O91" s="6"/>
    </row>
    <row r="92" spans="1:15" s="2" customFormat="1" ht="12.75" customHeight="1">
      <c r="A92" s="883" t="s">
        <v>199</v>
      </c>
      <c r="B92" s="883"/>
      <c r="C92" s="883"/>
      <c r="D92" s="883"/>
      <c r="E92" s="883"/>
      <c r="F92" s="883"/>
      <c r="G92" s="883"/>
      <c r="I92" s="36"/>
      <c r="L92" s="17"/>
      <c r="M92" s="76"/>
      <c r="N92" s="76"/>
      <c r="O92" s="6"/>
    </row>
    <row r="93" spans="1:15" s="2" customFormat="1" ht="12.75" customHeight="1">
      <c r="A93" s="90" t="s">
        <v>122</v>
      </c>
      <c r="B93" s="84" t="s">
        <v>118</v>
      </c>
      <c r="C93" s="84" t="s">
        <v>20</v>
      </c>
      <c r="D93" s="84" t="s">
        <v>121</v>
      </c>
      <c r="E93" s="84" t="s">
        <v>119</v>
      </c>
      <c r="F93" s="84" t="s">
        <v>88</v>
      </c>
      <c r="G93" s="84" t="s">
        <v>23</v>
      </c>
      <c r="I93" s="36"/>
      <c r="L93" s="17"/>
      <c r="M93" s="76"/>
      <c r="N93" s="76"/>
      <c r="O93" s="6"/>
    </row>
    <row r="94" spans="1:15" s="2" customFormat="1" ht="12.75" customHeight="1">
      <c r="A94" s="44" t="s">
        <v>200</v>
      </c>
      <c r="B94" s="38">
        <v>165.9</v>
      </c>
      <c r="C94" s="38">
        <v>0.3</v>
      </c>
      <c r="D94" s="38">
        <v>2</v>
      </c>
      <c r="E94" s="38">
        <v>1</v>
      </c>
      <c r="F94" s="38">
        <f>SUM(B94*C94*D94*E94)</f>
        <v>99.54</v>
      </c>
      <c r="G94" s="38" t="s">
        <v>6</v>
      </c>
      <c r="I94" s="36"/>
      <c r="L94" s="17"/>
      <c r="M94" s="76"/>
      <c r="N94" s="76"/>
      <c r="O94" s="6"/>
    </row>
    <row r="95" spans="1:15" s="2" customFormat="1" ht="12.75" customHeight="1">
      <c r="A95" s="29" t="s">
        <v>123</v>
      </c>
      <c r="B95" s="30"/>
      <c r="C95" s="30"/>
      <c r="D95" s="30"/>
      <c r="E95" s="30"/>
      <c r="F95" s="43">
        <f>SUM(F94)</f>
        <v>99.54</v>
      </c>
      <c r="G95" s="38" t="s">
        <v>6</v>
      </c>
      <c r="I95" s="36"/>
      <c r="L95" s="17"/>
      <c r="M95" s="76"/>
      <c r="N95" s="76"/>
      <c r="O95" s="6"/>
    </row>
    <row r="96" spans="1:15" s="2" customFormat="1" ht="12.75" customHeight="1">
      <c r="A96" s="90" t="s">
        <v>124</v>
      </c>
      <c r="B96" s="84"/>
      <c r="C96" s="84"/>
      <c r="D96" s="84"/>
      <c r="E96" s="84"/>
      <c r="F96" s="97">
        <f>SUM(F95+G90)</f>
        <v>132.34</v>
      </c>
      <c r="G96" s="98" t="s">
        <v>6</v>
      </c>
      <c r="I96" s="36"/>
      <c r="L96" s="17"/>
      <c r="M96" s="76"/>
      <c r="N96" s="76"/>
      <c r="O96" s="6"/>
    </row>
    <row r="97" spans="1:15" s="2" customFormat="1" ht="12.75" customHeight="1">
      <c r="A97" s="41"/>
      <c r="B97" s="41"/>
      <c r="C97" s="41"/>
      <c r="D97" s="34"/>
      <c r="E97" s="34"/>
      <c r="F97" s="34"/>
      <c r="G97" s="34"/>
      <c r="I97" s="36"/>
      <c r="L97" s="17"/>
      <c r="M97" s="76"/>
      <c r="N97" s="76"/>
      <c r="O97" s="6"/>
    </row>
    <row r="98" spans="1:15" s="2" customFormat="1" ht="12.75" customHeight="1">
      <c r="A98" s="921" t="s">
        <v>205</v>
      </c>
      <c r="B98" s="922"/>
      <c r="C98" s="922"/>
      <c r="D98" s="922"/>
      <c r="E98" s="922"/>
      <c r="F98" s="923"/>
      <c r="G98" s="102"/>
      <c r="I98" s="36"/>
      <c r="L98" s="17"/>
      <c r="M98" s="76"/>
      <c r="N98" s="76"/>
      <c r="O98" s="6"/>
    </row>
    <row r="99" spans="1:15" s="2" customFormat="1" ht="12.75" customHeight="1">
      <c r="A99" s="90" t="s">
        <v>82</v>
      </c>
      <c r="B99" s="84" t="s">
        <v>119</v>
      </c>
      <c r="C99" s="107" t="s">
        <v>206</v>
      </c>
      <c r="D99" s="84" t="s">
        <v>126</v>
      </c>
      <c r="E99" s="84" t="s">
        <v>88</v>
      </c>
      <c r="F99" s="84" t="s">
        <v>23</v>
      </c>
      <c r="G99" s="34"/>
      <c r="I99" s="36"/>
      <c r="L99" s="17"/>
      <c r="M99" s="76"/>
      <c r="N99" s="76"/>
      <c r="O99" s="6"/>
    </row>
    <row r="100" spans="1:15" s="2" customFormat="1" ht="12.75" customHeight="1">
      <c r="A100" s="26" t="s">
        <v>214</v>
      </c>
      <c r="B100" s="31">
        <v>41</v>
      </c>
      <c r="C100" s="31">
        <v>12</v>
      </c>
      <c r="D100" s="100">
        <v>0.61699999999999999</v>
      </c>
      <c r="E100" s="84">
        <f>SUM(B100*C100*D100)</f>
        <v>303.56400000000002</v>
      </c>
      <c r="F100" s="84" t="s">
        <v>0</v>
      </c>
      <c r="G100" s="35"/>
      <c r="I100" s="36"/>
      <c r="L100" s="17"/>
      <c r="M100" s="76"/>
      <c r="N100" s="76"/>
      <c r="O100" s="6"/>
    </row>
    <row r="101" spans="1:15" s="2" customFormat="1" ht="12.75" customHeight="1">
      <c r="A101" s="41"/>
      <c r="B101" s="41"/>
      <c r="C101" s="41"/>
      <c r="D101" s="34"/>
      <c r="E101" s="34"/>
      <c r="F101" s="34"/>
      <c r="G101" s="34"/>
      <c r="I101" s="36"/>
      <c r="L101" s="17"/>
      <c r="M101" s="76"/>
      <c r="N101" s="76"/>
      <c r="O101" s="6"/>
    </row>
    <row r="102" spans="1:15" s="2" customFormat="1" ht="12.75" customHeight="1">
      <c r="A102" s="883" t="s">
        <v>203</v>
      </c>
      <c r="B102" s="883"/>
      <c r="C102" s="883"/>
      <c r="D102" s="883"/>
      <c r="E102" s="883"/>
      <c r="F102" s="883"/>
      <c r="I102" s="36"/>
      <c r="L102" s="17"/>
      <c r="M102" s="28"/>
      <c r="N102" s="28"/>
      <c r="O102" s="6"/>
    </row>
    <row r="103" spans="1:15" s="2" customFormat="1" ht="12.75" customHeight="1">
      <c r="A103" s="90" t="s">
        <v>122</v>
      </c>
      <c r="B103" s="84" t="s">
        <v>118</v>
      </c>
      <c r="C103" s="84" t="s">
        <v>125</v>
      </c>
      <c r="D103" s="84" t="s">
        <v>126</v>
      </c>
      <c r="E103" s="84" t="s">
        <v>88</v>
      </c>
      <c r="F103" s="84" t="s">
        <v>23</v>
      </c>
      <c r="I103" s="36"/>
      <c r="L103" s="17"/>
      <c r="M103" s="28"/>
      <c r="N103" s="28"/>
      <c r="O103" s="6"/>
    </row>
    <row r="104" spans="1:15" s="2" customFormat="1" ht="12.75" customHeight="1">
      <c r="A104" s="44" t="s">
        <v>177</v>
      </c>
      <c r="B104" s="38">
        <v>165.9</v>
      </c>
      <c r="C104" s="38">
        <v>0.15</v>
      </c>
      <c r="D104" s="45">
        <v>0.154</v>
      </c>
      <c r="E104" s="97">
        <f>SUM(B104/C104)*D104</f>
        <v>170.32399999999998</v>
      </c>
      <c r="F104" s="97" t="s">
        <v>0</v>
      </c>
      <c r="I104" s="36"/>
      <c r="L104" s="17"/>
      <c r="M104" s="28"/>
      <c r="N104" s="28"/>
      <c r="O104" s="6"/>
    </row>
    <row r="105" spans="1:15" s="2" customFormat="1" ht="12.75" customHeight="1">
      <c r="I105" s="36"/>
      <c r="L105" s="17"/>
      <c r="M105" s="28"/>
      <c r="N105" s="28"/>
      <c r="O105" s="6"/>
    </row>
    <row r="106" spans="1:15" s="2" customFormat="1" ht="12.75" customHeight="1">
      <c r="A106" s="883" t="s">
        <v>207</v>
      </c>
      <c r="B106" s="883"/>
      <c r="C106" s="883"/>
      <c r="D106" s="883"/>
      <c r="E106" s="883"/>
      <c r="F106" s="883"/>
      <c r="I106" s="36"/>
      <c r="L106" s="17"/>
      <c r="M106" s="28"/>
      <c r="N106" s="28"/>
      <c r="O106" s="6"/>
    </row>
    <row r="107" spans="1:15" s="2" customFormat="1" ht="12.75" customHeight="1">
      <c r="A107" s="90" t="s">
        <v>122</v>
      </c>
      <c r="B107" s="84" t="s">
        <v>118</v>
      </c>
      <c r="C107" s="84" t="s">
        <v>204</v>
      </c>
      <c r="D107" s="84" t="s">
        <v>126</v>
      </c>
      <c r="E107" s="84" t="s">
        <v>88</v>
      </c>
      <c r="F107" s="84" t="s">
        <v>23</v>
      </c>
      <c r="I107" s="36"/>
      <c r="L107" s="17"/>
      <c r="M107" s="28"/>
      <c r="N107" s="28"/>
      <c r="O107" s="6"/>
    </row>
    <row r="108" spans="1:15" s="2" customFormat="1" ht="12.75" customHeight="1">
      <c r="A108" s="44" t="s">
        <v>177</v>
      </c>
      <c r="B108" s="38">
        <v>165.9</v>
      </c>
      <c r="C108" s="38">
        <v>6</v>
      </c>
      <c r="D108" s="45">
        <v>0.61699999999999999</v>
      </c>
      <c r="E108" s="97">
        <f>SUM(B108*C108*D108)</f>
        <v>614.16180000000008</v>
      </c>
      <c r="F108" s="97" t="s">
        <v>0</v>
      </c>
      <c r="I108" s="36"/>
      <c r="L108" s="17"/>
      <c r="M108" s="28"/>
      <c r="N108" s="28"/>
      <c r="O108" s="6"/>
    </row>
    <row r="109" spans="1:15" s="2" customFormat="1" ht="12.75" customHeight="1" thickBot="1">
      <c r="I109" s="36"/>
      <c r="L109" s="17"/>
      <c r="M109" s="28"/>
      <c r="N109" s="28"/>
      <c r="O109" s="6"/>
    </row>
    <row r="110" spans="1:15" s="2" customFormat="1" ht="12.75" customHeight="1" thickBot="1">
      <c r="A110" s="892" t="s">
        <v>213</v>
      </c>
      <c r="B110" s="893"/>
      <c r="C110" s="893"/>
      <c r="D110" s="893"/>
      <c r="E110" s="893"/>
      <c r="F110" s="893"/>
      <c r="G110" s="894"/>
      <c r="I110" s="36"/>
      <c r="L110" s="17"/>
      <c r="M110" s="76"/>
      <c r="N110" s="76"/>
      <c r="O110" s="6"/>
    </row>
    <row r="111" spans="1:15" s="2" customFormat="1" ht="12.75" customHeight="1" thickBot="1">
      <c r="A111" s="108" t="s">
        <v>82</v>
      </c>
      <c r="B111" s="109" t="s">
        <v>118</v>
      </c>
      <c r="C111" s="97" t="s">
        <v>119</v>
      </c>
      <c r="D111" s="109" t="s">
        <v>125</v>
      </c>
      <c r="E111" s="109" t="s">
        <v>126</v>
      </c>
      <c r="F111" s="109" t="s">
        <v>88</v>
      </c>
      <c r="G111" s="110" t="s">
        <v>23</v>
      </c>
      <c r="I111" s="36"/>
      <c r="L111" s="17"/>
      <c r="M111" s="76"/>
      <c r="N111" s="76"/>
      <c r="O111" s="6"/>
    </row>
    <row r="112" spans="1:15" s="2" customFormat="1" ht="12.75" customHeight="1">
      <c r="A112" s="99" t="s">
        <v>210</v>
      </c>
      <c r="B112" s="31">
        <v>1.2</v>
      </c>
      <c r="C112" s="31">
        <v>58</v>
      </c>
      <c r="D112" s="38">
        <v>0.15</v>
      </c>
      <c r="E112" s="45">
        <v>0.154</v>
      </c>
      <c r="F112" s="98">
        <f>SUM(B112/D112)*C112*E112</f>
        <v>71.456000000000003</v>
      </c>
      <c r="G112" s="117" t="s">
        <v>0</v>
      </c>
      <c r="I112" s="36"/>
      <c r="L112" s="17"/>
      <c r="M112" s="76"/>
      <c r="N112" s="76"/>
      <c r="O112" s="6"/>
    </row>
    <row r="113" spans="1:15" s="2" customFormat="1" ht="12.75" customHeight="1">
      <c r="A113" s="113" t="s">
        <v>212</v>
      </c>
      <c r="B113" s="114"/>
      <c r="C113" s="114"/>
      <c r="D113" s="114"/>
      <c r="E113" s="115"/>
      <c r="F113" s="84">
        <f>SUM(E104+F112)</f>
        <v>241.77999999999997</v>
      </c>
      <c r="G113" s="116" t="s">
        <v>0</v>
      </c>
      <c r="I113" s="36"/>
      <c r="L113" s="17"/>
      <c r="M113" s="76"/>
      <c r="N113" s="76"/>
      <c r="O113" s="6"/>
    </row>
    <row r="114" spans="1:15" s="2" customFormat="1" ht="12.75" customHeight="1" thickBot="1">
      <c r="I114" s="36"/>
      <c r="L114" s="17"/>
      <c r="M114" s="76"/>
      <c r="N114" s="76"/>
      <c r="O114" s="6"/>
    </row>
    <row r="115" spans="1:15" s="2" customFormat="1" ht="12.75" customHeight="1" thickBot="1">
      <c r="A115" s="892" t="s">
        <v>209</v>
      </c>
      <c r="B115" s="893"/>
      <c r="C115" s="893"/>
      <c r="D115" s="893"/>
      <c r="E115" s="893"/>
      <c r="F115" s="893"/>
      <c r="G115" s="894"/>
      <c r="I115" s="36"/>
      <c r="L115" s="17"/>
      <c r="M115" s="76"/>
      <c r="N115" s="76"/>
      <c r="O115" s="6"/>
    </row>
    <row r="116" spans="1:15" s="2" customFormat="1" ht="12.75" customHeight="1">
      <c r="A116" s="111" t="s">
        <v>82</v>
      </c>
      <c r="B116" s="97" t="s">
        <v>20</v>
      </c>
      <c r="C116" s="97" t="s">
        <v>119</v>
      </c>
      <c r="D116" s="97" t="s">
        <v>208</v>
      </c>
      <c r="E116" s="97" t="s">
        <v>126</v>
      </c>
      <c r="F116" s="97" t="s">
        <v>88</v>
      </c>
      <c r="G116" s="112" t="s">
        <v>23</v>
      </c>
      <c r="I116" s="36"/>
      <c r="L116" s="17"/>
      <c r="M116" s="76"/>
      <c r="N116" s="76"/>
      <c r="O116" s="6"/>
    </row>
    <row r="117" spans="1:15" s="2" customFormat="1" ht="12.75" customHeight="1">
      <c r="A117" s="99" t="s">
        <v>210</v>
      </c>
      <c r="B117" s="31">
        <v>1.2</v>
      </c>
      <c r="C117" s="31">
        <v>58</v>
      </c>
      <c r="D117" s="31">
        <v>4</v>
      </c>
      <c r="E117" s="100">
        <v>0.61699999999999999</v>
      </c>
      <c r="F117" s="85">
        <f>SUM(B117*C117*D117*E117)</f>
        <v>171.77279999999999</v>
      </c>
      <c r="G117" s="101" t="s">
        <v>0</v>
      </c>
      <c r="I117" s="36"/>
      <c r="L117" s="17"/>
      <c r="M117" s="76"/>
      <c r="N117" s="76"/>
      <c r="O117" s="6"/>
    </row>
    <row r="118" spans="1:15" s="2" customFormat="1" ht="12.75" customHeight="1">
      <c r="A118" s="912" t="s">
        <v>211</v>
      </c>
      <c r="B118" s="913"/>
      <c r="C118" s="913"/>
      <c r="D118" s="913"/>
      <c r="E118" s="914"/>
      <c r="F118" s="84">
        <f>SUM(E100+E108+F117)</f>
        <v>1089.4986000000001</v>
      </c>
      <c r="G118" s="116" t="s">
        <v>0</v>
      </c>
      <c r="I118" s="36"/>
      <c r="L118" s="17"/>
      <c r="M118" s="76"/>
      <c r="N118" s="76"/>
      <c r="O118" s="6"/>
    </row>
    <row r="119" spans="1:15" s="2" customFormat="1" ht="12.75" customHeight="1" thickBot="1">
      <c r="I119" s="36"/>
      <c r="L119" s="17"/>
      <c r="M119" s="76"/>
      <c r="N119" s="76"/>
      <c r="O119" s="6"/>
    </row>
    <row r="120" spans="1:15" s="2" customFormat="1" ht="12.75" customHeight="1" thickBot="1">
      <c r="A120" s="909" t="s">
        <v>219</v>
      </c>
      <c r="B120" s="909"/>
      <c r="C120" s="909"/>
      <c r="D120" s="909"/>
      <c r="E120" s="909"/>
      <c r="F120" s="909"/>
      <c r="G120" s="909"/>
      <c r="L120" s="17"/>
      <c r="M120" s="28"/>
      <c r="N120" s="28"/>
      <c r="O120" s="6"/>
    </row>
    <row r="121" spans="1:15" s="2" customFormat="1" ht="12.75" customHeight="1" thickBot="1">
      <c r="A121" s="120" t="s">
        <v>82</v>
      </c>
      <c r="B121" s="121" t="s">
        <v>118</v>
      </c>
      <c r="C121" s="121" t="s">
        <v>79</v>
      </c>
      <c r="D121" s="121" t="s">
        <v>20</v>
      </c>
      <c r="E121" s="121" t="s">
        <v>119</v>
      </c>
      <c r="F121" s="121" t="s">
        <v>88</v>
      </c>
      <c r="G121" s="121" t="s">
        <v>23</v>
      </c>
      <c r="L121" s="17"/>
      <c r="M121" s="28"/>
      <c r="N121" s="28"/>
      <c r="O121" s="6"/>
    </row>
    <row r="122" spans="1:15" s="2" customFormat="1" ht="12.75" customHeight="1">
      <c r="A122" s="118" t="s">
        <v>181</v>
      </c>
      <c r="B122" s="38">
        <v>0.8</v>
      </c>
      <c r="C122" s="38">
        <v>0.8</v>
      </c>
      <c r="D122" s="38">
        <v>0.25</v>
      </c>
      <c r="E122" s="38">
        <v>41</v>
      </c>
      <c r="F122" s="119">
        <f>SUM(B122*C122*D122*E122)</f>
        <v>6.5600000000000014</v>
      </c>
      <c r="G122" s="112" t="s">
        <v>7</v>
      </c>
      <c r="L122" s="17"/>
      <c r="M122" s="28"/>
      <c r="N122" s="28"/>
      <c r="O122" s="6"/>
    </row>
    <row r="123" spans="1:15" s="2" customFormat="1" ht="12.75" customHeight="1" thickBot="1">
      <c r="L123" s="17"/>
      <c r="M123" s="28"/>
      <c r="N123" s="28"/>
      <c r="O123" s="6"/>
    </row>
    <row r="124" spans="1:15" s="2" customFormat="1" ht="12.75" customHeight="1" thickBot="1">
      <c r="A124" s="906" t="s">
        <v>216</v>
      </c>
      <c r="B124" s="907"/>
      <c r="C124" s="907"/>
      <c r="D124" s="907"/>
      <c r="E124" s="907"/>
      <c r="F124" s="908"/>
      <c r="L124" s="17"/>
      <c r="M124" s="28"/>
      <c r="N124" s="28"/>
      <c r="O124" s="6"/>
    </row>
    <row r="125" spans="1:15" s="2" customFormat="1" ht="12.75" customHeight="1" thickBot="1">
      <c r="A125" s="103" t="s">
        <v>82</v>
      </c>
      <c r="B125" s="104" t="s">
        <v>118</v>
      </c>
      <c r="C125" s="104" t="s">
        <v>79</v>
      </c>
      <c r="D125" s="104" t="s">
        <v>20</v>
      </c>
      <c r="E125" s="104" t="s">
        <v>88</v>
      </c>
      <c r="F125" s="105" t="s">
        <v>23</v>
      </c>
      <c r="L125" s="17"/>
      <c r="M125" s="28"/>
      <c r="N125" s="28"/>
      <c r="O125" s="6"/>
    </row>
    <row r="126" spans="1:15" s="2" customFormat="1" ht="12.75" customHeight="1">
      <c r="A126" s="44" t="s">
        <v>180</v>
      </c>
      <c r="B126" s="38">
        <v>165.9</v>
      </c>
      <c r="C126" s="38">
        <v>0.2</v>
      </c>
      <c r="D126" s="38">
        <v>0.3</v>
      </c>
      <c r="E126" s="38">
        <f>SUM(B126*C126*D126)</f>
        <v>9.9539999999999988</v>
      </c>
      <c r="F126" s="106" t="s">
        <v>7</v>
      </c>
      <c r="L126" s="17"/>
      <c r="M126" s="28"/>
      <c r="N126" s="28"/>
      <c r="O126" s="6"/>
    </row>
    <row r="127" spans="1:15" s="2" customFormat="1" ht="12.75" customHeight="1">
      <c r="A127" s="912" t="s">
        <v>220</v>
      </c>
      <c r="B127" s="913"/>
      <c r="C127" s="913"/>
      <c r="D127" s="913"/>
      <c r="E127" s="95">
        <f>SUM(F122+E126)</f>
        <v>16.513999999999999</v>
      </c>
      <c r="F127" s="84" t="s">
        <v>7</v>
      </c>
      <c r="I127" s="36"/>
      <c r="L127" s="17"/>
      <c r="M127" s="76"/>
      <c r="N127" s="76"/>
      <c r="O127" s="6"/>
    </row>
    <row r="128" spans="1:15" s="2" customFormat="1" ht="12.75" customHeight="1">
      <c r="L128" s="17"/>
      <c r="M128" s="28"/>
      <c r="N128" s="28"/>
      <c r="O128" s="6"/>
    </row>
    <row r="129" spans="1:15" s="2" customFormat="1" ht="12.75" customHeight="1">
      <c r="A129" s="883" t="s">
        <v>48</v>
      </c>
      <c r="B129" s="883"/>
      <c r="C129" s="883"/>
      <c r="D129" s="883"/>
      <c r="E129" s="883"/>
      <c r="F129" s="883"/>
      <c r="L129" s="17"/>
      <c r="M129" s="28"/>
      <c r="N129" s="28"/>
      <c r="O129" s="6"/>
    </row>
    <row r="130" spans="1:15" s="2" customFormat="1" ht="12.75" customHeight="1">
      <c r="A130" s="90" t="s">
        <v>82</v>
      </c>
      <c r="B130" s="84" t="s">
        <v>118</v>
      </c>
      <c r="C130" s="84" t="s">
        <v>79</v>
      </c>
      <c r="D130" s="84" t="s">
        <v>20</v>
      </c>
      <c r="E130" s="84" t="s">
        <v>88</v>
      </c>
      <c r="F130" s="84" t="s">
        <v>23</v>
      </c>
      <c r="L130" s="17"/>
      <c r="M130" s="28"/>
      <c r="N130" s="28"/>
      <c r="O130" s="6"/>
    </row>
    <row r="131" spans="1:15" s="2" customFormat="1" ht="12.75" customHeight="1">
      <c r="A131" s="26" t="s">
        <v>221</v>
      </c>
      <c r="B131" s="31">
        <v>165.9</v>
      </c>
      <c r="C131" s="31">
        <v>0.2</v>
      </c>
      <c r="D131" s="31">
        <v>0.4</v>
      </c>
      <c r="E131" s="84">
        <f>SUM(B131*C131*D131)</f>
        <v>13.272</v>
      </c>
      <c r="F131" s="84" t="s">
        <v>7</v>
      </c>
      <c r="L131" s="17"/>
      <c r="M131" s="28"/>
      <c r="N131" s="28"/>
      <c r="O131" s="6"/>
    </row>
    <row r="132" spans="1:15" s="2" customFormat="1" ht="12.75" customHeight="1">
      <c r="L132" s="17"/>
      <c r="M132" s="28"/>
      <c r="N132" s="28"/>
      <c r="O132" s="6"/>
    </row>
    <row r="133" spans="1:15" s="2" customFormat="1" ht="18">
      <c r="A133" s="877" t="s">
        <v>230</v>
      </c>
      <c r="B133" s="878"/>
      <c r="C133" s="878"/>
      <c r="D133" s="878"/>
      <c r="E133" s="879"/>
      <c r="L133" s="17"/>
      <c r="M133" s="28"/>
      <c r="N133" s="28"/>
      <c r="O133" s="6"/>
    </row>
    <row r="134" spans="1:15" s="2" customFormat="1" ht="12.75" customHeight="1">
      <c r="A134" s="90" t="s">
        <v>122</v>
      </c>
      <c r="B134" s="84" t="s">
        <v>118</v>
      </c>
      <c r="C134" s="84" t="s">
        <v>79</v>
      </c>
      <c r="D134" s="84" t="s">
        <v>88</v>
      </c>
      <c r="E134" s="84" t="s">
        <v>23</v>
      </c>
      <c r="G134" s="36"/>
      <c r="H134" s="10"/>
      <c r="I134" s="10"/>
      <c r="J134" s="10"/>
      <c r="K134" s="247"/>
      <c r="L134" s="17"/>
      <c r="M134" s="28"/>
      <c r="N134" s="28"/>
      <c r="O134" s="6"/>
    </row>
    <row r="135" spans="1:15" s="2" customFormat="1" ht="12.75" customHeight="1">
      <c r="A135" s="86" t="s">
        <v>180</v>
      </c>
      <c r="B135" s="42">
        <v>165.9</v>
      </c>
      <c r="C135" s="42">
        <v>1.2</v>
      </c>
      <c r="D135" s="84">
        <f>SUM(B135*C135)</f>
        <v>199.08</v>
      </c>
      <c r="E135" s="84" t="s">
        <v>6</v>
      </c>
      <c r="L135" s="17"/>
      <c r="M135" s="28"/>
      <c r="N135" s="28"/>
      <c r="O135" s="6"/>
    </row>
    <row r="136" spans="1:15" s="2" customFormat="1" ht="12.75" customHeight="1">
      <c r="A136" s="86" t="s">
        <v>496</v>
      </c>
      <c r="B136" s="42">
        <v>165.9</v>
      </c>
      <c r="C136" s="42">
        <v>1</v>
      </c>
      <c r="D136" s="84">
        <f>SUM(B136*C136)</f>
        <v>165.9</v>
      </c>
      <c r="E136" s="84" t="s">
        <v>6</v>
      </c>
      <c r="L136" s="17"/>
      <c r="M136" s="129"/>
      <c r="N136" s="129"/>
      <c r="O136" s="6"/>
    </row>
    <row r="137" spans="1:15" s="2" customFormat="1" ht="12.75" customHeight="1">
      <c r="A137" s="248" t="s">
        <v>822</v>
      </c>
      <c r="B137" s="249"/>
      <c r="C137" s="249"/>
      <c r="D137" s="84">
        <f>SUM(D135:D136)</f>
        <v>364.98</v>
      </c>
      <c r="E137" s="84" t="s">
        <v>6</v>
      </c>
      <c r="L137" s="17"/>
      <c r="M137" s="129"/>
      <c r="N137" s="129"/>
      <c r="O137" s="6"/>
    </row>
    <row r="138" spans="1:15" s="2" customFormat="1" ht="12.75" customHeight="1">
      <c r="A138" s="880"/>
      <c r="B138" s="880"/>
      <c r="C138" s="880"/>
      <c r="L138" s="17"/>
      <c r="M138" s="28"/>
      <c r="N138" s="28"/>
      <c r="O138" s="6"/>
    </row>
    <row r="139" spans="1:15" s="2" customFormat="1" ht="12.75" customHeight="1">
      <c r="A139" s="877" t="s">
        <v>230</v>
      </c>
      <c r="B139" s="878"/>
      <c r="C139" s="878"/>
      <c r="D139" s="878"/>
      <c r="E139" s="879"/>
      <c r="G139" s="877" t="s">
        <v>234</v>
      </c>
      <c r="H139" s="878"/>
      <c r="I139" s="879"/>
      <c r="L139" s="17"/>
      <c r="M139" s="76"/>
      <c r="N139" s="76"/>
      <c r="O139" s="6"/>
    </row>
    <row r="140" spans="1:15" s="2" customFormat="1" ht="12.75" customHeight="1">
      <c r="A140" s="90" t="s">
        <v>122</v>
      </c>
      <c r="B140" s="84" t="s">
        <v>118</v>
      </c>
      <c r="C140" s="84" t="s">
        <v>79</v>
      </c>
      <c r="D140" s="84" t="s">
        <v>88</v>
      </c>
      <c r="E140" s="84" t="s">
        <v>23</v>
      </c>
      <c r="G140" s="896" t="s">
        <v>122</v>
      </c>
      <c r="H140" s="898"/>
      <c r="I140" s="84" t="s">
        <v>22</v>
      </c>
      <c r="J140" s="84" t="s">
        <v>23</v>
      </c>
      <c r="L140" s="17"/>
      <c r="M140" s="76"/>
      <c r="N140" s="76"/>
      <c r="O140" s="6"/>
    </row>
    <row r="141" spans="1:15" s="2" customFormat="1" ht="12.75" customHeight="1">
      <c r="A141" s="86" t="s">
        <v>180</v>
      </c>
      <c r="B141" s="42">
        <v>165.9</v>
      </c>
      <c r="C141" s="42">
        <v>1.2</v>
      </c>
      <c r="D141" s="84">
        <f>SUM(B141*C141)</f>
        <v>199.08</v>
      </c>
      <c r="E141" s="84" t="s">
        <v>6</v>
      </c>
      <c r="G141" s="910" t="s">
        <v>823</v>
      </c>
      <c r="H141" s="911"/>
      <c r="I141" s="85">
        <v>63.8</v>
      </c>
      <c r="J141" s="84" t="s">
        <v>6</v>
      </c>
      <c r="L141" s="17"/>
      <c r="M141" s="76"/>
      <c r="N141" s="76"/>
      <c r="O141" s="6"/>
    </row>
    <row r="142" spans="1:15" s="2" customFormat="1" ht="12.75" customHeight="1">
      <c r="A142" s="46"/>
      <c r="B142" s="46"/>
      <c r="C142" s="46"/>
      <c r="L142" s="17"/>
      <c r="M142" s="76"/>
      <c r="N142" s="76"/>
      <c r="O142" s="6"/>
    </row>
    <row r="143" spans="1:15" s="2" customFormat="1" ht="12.75" customHeight="1">
      <c r="A143" s="877" t="s">
        <v>231</v>
      </c>
      <c r="B143" s="878"/>
      <c r="C143" s="878"/>
      <c r="D143" s="878"/>
      <c r="E143" s="879"/>
      <c r="G143" s="877" t="s">
        <v>233</v>
      </c>
      <c r="H143" s="878"/>
      <c r="I143" s="879"/>
      <c r="J143" s="131"/>
      <c r="K143" s="131"/>
      <c r="L143" s="17"/>
      <c r="M143" s="76"/>
      <c r="N143" s="76"/>
      <c r="O143" s="6"/>
    </row>
    <row r="144" spans="1:15" s="2" customFormat="1" ht="12.75" customHeight="1">
      <c r="A144" s="90" t="s">
        <v>122</v>
      </c>
      <c r="B144" s="84" t="s">
        <v>22</v>
      </c>
      <c r="C144" s="84" t="s">
        <v>81</v>
      </c>
      <c r="D144" s="84" t="s">
        <v>88</v>
      </c>
      <c r="E144" s="84" t="s">
        <v>23</v>
      </c>
      <c r="G144" s="90" t="s">
        <v>122</v>
      </c>
      <c r="H144" s="84" t="s">
        <v>22</v>
      </c>
      <c r="I144" s="84" t="s">
        <v>23</v>
      </c>
      <c r="J144" s="34"/>
      <c r="K144" s="34"/>
      <c r="L144" s="17"/>
      <c r="M144" s="76"/>
      <c r="N144" s="76"/>
      <c r="O144" s="6"/>
    </row>
    <row r="145" spans="1:15" s="2" customFormat="1" ht="12.75" customHeight="1">
      <c r="A145" s="86" t="s">
        <v>232</v>
      </c>
      <c r="B145" s="42">
        <f>SUM(H145)</f>
        <v>152.816</v>
      </c>
      <c r="C145" s="42">
        <v>0.05</v>
      </c>
      <c r="D145" s="84">
        <f>SUM(B145*C145)</f>
        <v>7.6408000000000005</v>
      </c>
      <c r="E145" s="84" t="s">
        <v>6</v>
      </c>
      <c r="G145" s="86" t="s">
        <v>232</v>
      </c>
      <c r="H145" s="85">
        <f>SUM(D225)</f>
        <v>152.816</v>
      </c>
      <c r="I145" s="84" t="s">
        <v>6</v>
      </c>
      <c r="J145" s="34"/>
      <c r="K145" s="34"/>
      <c r="L145" s="17"/>
      <c r="M145" s="76"/>
      <c r="N145" s="76"/>
      <c r="O145" s="6"/>
    </row>
    <row r="146" spans="1:15" s="2" customFormat="1" ht="12.75" customHeight="1">
      <c r="A146" s="46"/>
      <c r="B146" s="46"/>
      <c r="C146" s="46"/>
      <c r="L146" s="17"/>
      <c r="M146" s="76"/>
      <c r="N146" s="76"/>
      <c r="O146" s="6"/>
    </row>
    <row r="147" spans="1:15" s="2" customFormat="1" ht="12.75" customHeight="1">
      <c r="A147" s="877" t="s">
        <v>736</v>
      </c>
      <c r="B147" s="878"/>
      <c r="C147" s="878"/>
      <c r="D147" s="878"/>
      <c r="E147" s="879"/>
      <c r="L147" s="17"/>
      <c r="M147" s="129"/>
      <c r="N147" s="129"/>
      <c r="O147" s="6"/>
    </row>
    <row r="148" spans="1:15" s="2" customFormat="1" ht="12.75" customHeight="1">
      <c r="A148" s="90" t="s">
        <v>122</v>
      </c>
      <c r="B148" s="84" t="s">
        <v>738</v>
      </c>
      <c r="C148" s="84" t="s">
        <v>79</v>
      </c>
      <c r="D148" s="84" t="s">
        <v>88</v>
      </c>
      <c r="E148" s="84" t="s">
        <v>23</v>
      </c>
      <c r="L148" s="17"/>
      <c r="M148" s="129"/>
      <c r="N148" s="129"/>
      <c r="O148" s="6"/>
    </row>
    <row r="149" spans="1:15" s="2" customFormat="1" ht="12.75" customHeight="1">
      <c r="A149" s="86" t="s">
        <v>737</v>
      </c>
      <c r="B149" s="42">
        <v>6.2</v>
      </c>
      <c r="C149" s="42">
        <v>2.2999999999999998</v>
      </c>
      <c r="D149" s="84">
        <f>SUM(B149*C149)</f>
        <v>14.26</v>
      </c>
      <c r="E149" s="84" t="s">
        <v>6</v>
      </c>
      <c r="L149" s="17"/>
      <c r="M149" s="129"/>
      <c r="N149" s="129"/>
      <c r="O149" s="6"/>
    </row>
    <row r="150" spans="1:15" s="2" customFormat="1" ht="12.75" customHeight="1">
      <c r="A150" s="46"/>
      <c r="B150" s="46"/>
      <c r="C150" s="46"/>
      <c r="L150" s="17"/>
      <c r="M150" s="129"/>
      <c r="N150" s="129"/>
      <c r="O150" s="6"/>
    </row>
    <row r="151" spans="1:15" s="2" customFormat="1" ht="12.75" customHeight="1">
      <c r="A151" s="46"/>
      <c r="B151" s="46"/>
      <c r="C151" s="46"/>
      <c r="L151" s="17"/>
      <c r="M151" s="129"/>
      <c r="N151" s="129"/>
      <c r="O151" s="6"/>
    </row>
    <row r="152" spans="1:15" s="2" customFormat="1" ht="12.75" customHeight="1">
      <c r="A152" s="46"/>
      <c r="B152" s="46"/>
      <c r="C152" s="46"/>
      <c r="L152" s="17"/>
      <c r="M152" s="129"/>
      <c r="N152" s="129"/>
      <c r="O152" s="6"/>
    </row>
    <row r="153" spans="1:15" s="2" customFormat="1" ht="14.25" customHeight="1">
      <c r="A153" s="47" t="s">
        <v>129</v>
      </c>
      <c r="B153" s="46"/>
      <c r="C153" s="46"/>
      <c r="L153" s="17"/>
      <c r="M153" s="28"/>
      <c r="N153" s="28"/>
      <c r="O153" s="6"/>
    </row>
    <row r="154" spans="1:15" s="2" customFormat="1" ht="14.25" customHeight="1">
      <c r="A154" s="883" t="s">
        <v>34</v>
      </c>
      <c r="B154" s="883"/>
      <c r="C154" s="883"/>
      <c r="D154" s="883"/>
      <c r="E154" s="883"/>
      <c r="F154" s="883"/>
      <c r="G154" s="883"/>
      <c r="H154" s="883"/>
      <c r="L154" s="17"/>
      <c r="M154" s="76"/>
      <c r="N154" s="76"/>
      <c r="O154" s="6"/>
    </row>
    <row r="155" spans="1:15" s="2" customFormat="1" ht="14.25" customHeight="1">
      <c r="A155" s="90" t="s">
        <v>82</v>
      </c>
      <c r="B155" s="84" t="s">
        <v>20</v>
      </c>
      <c r="C155" s="84" t="s">
        <v>131</v>
      </c>
      <c r="D155" s="84" t="s">
        <v>131</v>
      </c>
      <c r="E155" s="84" t="s">
        <v>227</v>
      </c>
      <c r="F155" s="84" t="s">
        <v>119</v>
      </c>
      <c r="G155" s="84" t="s">
        <v>88</v>
      </c>
      <c r="H155" s="84" t="s">
        <v>23</v>
      </c>
      <c r="L155" s="17"/>
      <c r="M155" s="76"/>
      <c r="N155" s="76"/>
      <c r="O155" s="6"/>
    </row>
    <row r="156" spans="1:15" s="2" customFormat="1" ht="14.25" customHeight="1">
      <c r="A156" s="26" t="s">
        <v>224</v>
      </c>
      <c r="B156" s="31">
        <v>3</v>
      </c>
      <c r="C156" s="31">
        <v>0.14000000000000001</v>
      </c>
      <c r="D156" s="31">
        <v>0.2</v>
      </c>
      <c r="E156" s="31">
        <v>2</v>
      </c>
      <c r="F156" s="31">
        <v>41</v>
      </c>
      <c r="G156" s="123">
        <f>SUM(C156+D156)*E156*B156*F156</f>
        <v>83.64</v>
      </c>
      <c r="H156" s="123" t="s">
        <v>6</v>
      </c>
      <c r="L156" s="17"/>
      <c r="M156" s="76"/>
      <c r="N156" s="76"/>
      <c r="O156" s="6"/>
    </row>
    <row r="157" spans="1:15" s="2" customFormat="1" ht="14.25" customHeight="1">
      <c r="A157" s="47"/>
      <c r="B157" s="46"/>
      <c r="C157" s="46"/>
      <c r="L157" s="17"/>
      <c r="M157" s="76"/>
      <c r="N157" s="76"/>
      <c r="O157" s="6"/>
    </row>
    <row r="158" spans="1:15" s="2" customFormat="1" ht="14.25" customHeight="1">
      <c r="A158" s="47"/>
      <c r="B158" s="46"/>
      <c r="C158" s="46"/>
      <c r="L158" s="17"/>
      <c r="M158" s="129"/>
      <c r="N158" s="129"/>
      <c r="O158" s="6"/>
    </row>
    <row r="159" spans="1:15" s="2" customFormat="1" ht="14.25" customHeight="1">
      <c r="A159" s="883" t="s">
        <v>34</v>
      </c>
      <c r="B159" s="883"/>
      <c r="C159" s="883"/>
      <c r="D159" s="883"/>
      <c r="E159" s="883"/>
      <c r="F159" s="883"/>
      <c r="G159" s="883"/>
      <c r="L159" s="17"/>
      <c r="M159" s="76"/>
      <c r="N159" s="76"/>
      <c r="O159" s="6"/>
    </row>
    <row r="160" spans="1:15" s="2" customFormat="1" ht="14.25" customHeight="1">
      <c r="A160" s="90" t="s">
        <v>122</v>
      </c>
      <c r="B160" s="84" t="s">
        <v>118</v>
      </c>
      <c r="C160" s="84" t="s">
        <v>20</v>
      </c>
      <c r="D160" s="84" t="s">
        <v>121</v>
      </c>
      <c r="E160" s="84" t="s">
        <v>119</v>
      </c>
      <c r="F160" s="84" t="s">
        <v>88</v>
      </c>
      <c r="G160" s="84" t="s">
        <v>23</v>
      </c>
      <c r="L160" s="17"/>
      <c r="M160" s="76"/>
      <c r="N160" s="76"/>
      <c r="O160" s="6"/>
    </row>
    <row r="161" spans="1:15" s="2" customFormat="1" ht="14.25" customHeight="1">
      <c r="A161" s="26" t="s">
        <v>226</v>
      </c>
      <c r="B161" s="31">
        <v>165.9</v>
      </c>
      <c r="C161" s="31">
        <v>0.2</v>
      </c>
      <c r="D161" s="31">
        <v>2</v>
      </c>
      <c r="E161" s="31">
        <v>1</v>
      </c>
      <c r="F161" s="84">
        <f>SUM(B161*C161*D161*E161)</f>
        <v>66.36</v>
      </c>
      <c r="G161" s="84" t="s">
        <v>6</v>
      </c>
      <c r="L161" s="17"/>
      <c r="M161" s="76"/>
      <c r="N161" s="76"/>
      <c r="O161" s="6"/>
    </row>
    <row r="162" spans="1:15" s="2" customFormat="1" ht="14.25" customHeight="1">
      <c r="A162" s="29" t="s">
        <v>123</v>
      </c>
      <c r="B162" s="30"/>
      <c r="C162" s="30"/>
      <c r="D162" s="30"/>
      <c r="E162" s="30"/>
      <c r="F162" s="84">
        <f>SUM(G156+F161)</f>
        <v>150</v>
      </c>
      <c r="G162" s="84" t="s">
        <v>6</v>
      </c>
      <c r="L162" s="17"/>
      <c r="M162" s="76"/>
      <c r="N162" s="76"/>
      <c r="O162" s="6"/>
    </row>
    <row r="163" spans="1:15" s="2" customFormat="1" ht="14.25" customHeight="1">
      <c r="A163" s="47"/>
      <c r="B163" s="46"/>
      <c r="C163" s="46"/>
      <c r="L163" s="17"/>
      <c r="M163" s="76"/>
      <c r="N163" s="76"/>
      <c r="O163" s="6"/>
    </row>
    <row r="164" spans="1:15" s="2" customFormat="1" ht="14.25" customHeight="1">
      <c r="A164" s="883" t="s">
        <v>137</v>
      </c>
      <c r="B164" s="883"/>
      <c r="C164" s="883"/>
      <c r="D164" s="883"/>
      <c r="E164" s="883"/>
      <c r="F164" s="883"/>
      <c r="G164" s="883"/>
      <c r="H164" s="51"/>
      <c r="L164" s="17"/>
      <c r="M164" s="76"/>
      <c r="N164" s="76"/>
      <c r="O164" s="6"/>
    </row>
    <row r="165" spans="1:15" s="2" customFormat="1" ht="14.25" customHeight="1">
      <c r="A165" s="90" t="s">
        <v>82</v>
      </c>
      <c r="B165" s="84" t="s">
        <v>20</v>
      </c>
      <c r="C165" s="84" t="s">
        <v>119</v>
      </c>
      <c r="D165" s="84" t="s">
        <v>208</v>
      </c>
      <c r="E165" s="84" t="s">
        <v>126</v>
      </c>
      <c r="F165" s="124" t="s">
        <v>88</v>
      </c>
      <c r="G165" s="84" t="s">
        <v>23</v>
      </c>
      <c r="H165" s="34"/>
      <c r="L165" s="17"/>
      <c r="M165" s="76"/>
      <c r="N165" s="76"/>
      <c r="O165" s="6"/>
    </row>
    <row r="166" spans="1:15" s="2" customFormat="1" ht="14.25" customHeight="1">
      <c r="A166" s="26" t="s">
        <v>224</v>
      </c>
      <c r="B166" s="31">
        <v>3</v>
      </c>
      <c r="C166" s="42">
        <v>41</v>
      </c>
      <c r="D166" s="31">
        <v>4</v>
      </c>
      <c r="E166" s="100">
        <v>0.61699999999999999</v>
      </c>
      <c r="F166" s="84">
        <f>SUM(B166*C166*D166*E166)</f>
        <v>303.56400000000002</v>
      </c>
      <c r="G166" s="84" t="s">
        <v>0</v>
      </c>
      <c r="H166" s="35"/>
      <c r="L166" s="17"/>
      <c r="M166" s="76"/>
      <c r="N166" s="76"/>
      <c r="O166" s="6"/>
    </row>
    <row r="167" spans="1:15" s="2" customFormat="1" ht="14.25" customHeight="1">
      <c r="A167" s="47"/>
      <c r="B167" s="46"/>
      <c r="C167" s="46"/>
      <c r="L167" s="17"/>
      <c r="M167" s="76"/>
      <c r="N167" s="76"/>
      <c r="O167" s="6"/>
    </row>
    <row r="168" spans="1:15" s="2" customFormat="1" ht="14.25" customHeight="1">
      <c r="A168" s="883" t="s">
        <v>137</v>
      </c>
      <c r="B168" s="883"/>
      <c r="C168" s="883"/>
      <c r="D168" s="883"/>
      <c r="E168" s="883"/>
      <c r="F168" s="883"/>
      <c r="L168" s="17"/>
      <c r="M168" s="76"/>
      <c r="N168" s="76"/>
      <c r="O168" s="6"/>
    </row>
    <row r="169" spans="1:15" s="2" customFormat="1" ht="14.25" customHeight="1">
      <c r="A169" s="90" t="s">
        <v>82</v>
      </c>
      <c r="B169" s="84" t="s">
        <v>118</v>
      </c>
      <c r="C169" s="84" t="s">
        <v>204</v>
      </c>
      <c r="D169" s="84" t="s">
        <v>126</v>
      </c>
      <c r="E169" s="84" t="s">
        <v>88</v>
      </c>
      <c r="F169" s="84" t="s">
        <v>23</v>
      </c>
      <c r="L169" s="17"/>
      <c r="M169" s="76"/>
      <c r="N169" s="76"/>
      <c r="O169" s="6"/>
    </row>
    <row r="170" spans="1:15" s="2" customFormat="1" ht="14.25" customHeight="1">
      <c r="A170" s="26" t="s">
        <v>225</v>
      </c>
      <c r="B170" s="31">
        <v>165.9</v>
      </c>
      <c r="C170" s="31">
        <v>6</v>
      </c>
      <c r="D170" s="100">
        <v>0.61699999999999999</v>
      </c>
      <c r="E170" s="84">
        <f>SUM(B170*C170*D170)</f>
        <v>614.16180000000008</v>
      </c>
      <c r="F170" s="84" t="s">
        <v>0</v>
      </c>
      <c r="L170" s="17"/>
      <c r="M170" s="76"/>
      <c r="N170" s="76"/>
      <c r="O170" s="6"/>
    </row>
    <row r="171" spans="1:15" s="2" customFormat="1" ht="14.25" customHeight="1">
      <c r="A171" s="113" t="s">
        <v>211</v>
      </c>
      <c r="B171" s="114"/>
      <c r="C171" s="114"/>
      <c r="D171" s="114"/>
      <c r="E171" s="95">
        <f>SUM(F166+E170)</f>
        <v>917.72580000000016</v>
      </c>
      <c r="F171" s="84" t="s">
        <v>0</v>
      </c>
      <c r="L171" s="17"/>
      <c r="M171" s="76"/>
      <c r="N171" s="76"/>
      <c r="O171" s="6"/>
    </row>
    <row r="172" spans="1:15" s="2" customFormat="1" ht="14.25" customHeight="1" thickBot="1">
      <c r="A172" s="47"/>
      <c r="B172" s="46"/>
      <c r="C172" s="46"/>
      <c r="L172" s="17"/>
      <c r="M172" s="76"/>
      <c r="N172" s="76"/>
      <c r="O172" s="6"/>
    </row>
    <row r="173" spans="1:15" s="2" customFormat="1" ht="14.25" customHeight="1" thickBot="1">
      <c r="A173" s="892" t="s">
        <v>228</v>
      </c>
      <c r="B173" s="893"/>
      <c r="C173" s="893"/>
      <c r="D173" s="893"/>
      <c r="E173" s="893"/>
      <c r="F173" s="893"/>
      <c r="G173" s="894"/>
      <c r="L173" s="17"/>
      <c r="M173" s="76"/>
      <c r="N173" s="76"/>
      <c r="O173" s="6"/>
    </row>
    <row r="174" spans="1:15" s="2" customFormat="1" ht="14.25" customHeight="1" thickBot="1">
      <c r="A174" s="108" t="s">
        <v>82</v>
      </c>
      <c r="B174" s="109" t="s">
        <v>118</v>
      </c>
      <c r="C174" s="97" t="s">
        <v>119</v>
      </c>
      <c r="D174" s="109" t="s">
        <v>125</v>
      </c>
      <c r="E174" s="109" t="s">
        <v>126</v>
      </c>
      <c r="F174" s="109" t="s">
        <v>88</v>
      </c>
      <c r="G174" s="110" t="s">
        <v>23</v>
      </c>
      <c r="L174" s="17"/>
      <c r="M174" s="76"/>
      <c r="N174" s="76"/>
      <c r="O174" s="6"/>
    </row>
    <row r="175" spans="1:15" s="2" customFormat="1" ht="14.25" customHeight="1">
      <c r="A175" s="99" t="s">
        <v>210</v>
      </c>
      <c r="B175" s="31">
        <v>3</v>
      </c>
      <c r="C175" s="31">
        <v>41</v>
      </c>
      <c r="D175" s="38">
        <v>0.15</v>
      </c>
      <c r="E175" s="45">
        <v>0.154</v>
      </c>
      <c r="F175" s="98">
        <f>SUM(B175/D175)*C175*E175</f>
        <v>126.28</v>
      </c>
      <c r="G175" s="117" t="s">
        <v>0</v>
      </c>
      <c r="L175" s="17"/>
      <c r="M175" s="76"/>
      <c r="N175" s="76"/>
      <c r="O175" s="6"/>
    </row>
    <row r="176" spans="1:15" s="2" customFormat="1" ht="14.25" customHeight="1">
      <c r="A176" s="113" t="s">
        <v>212</v>
      </c>
      <c r="B176" s="114"/>
      <c r="C176" s="114"/>
      <c r="D176" s="114"/>
      <c r="E176" s="115"/>
      <c r="F176" s="84">
        <f>SUM(E167+F175)</f>
        <v>126.28</v>
      </c>
      <c r="G176" s="116" t="s">
        <v>0</v>
      </c>
      <c r="L176" s="17"/>
      <c r="M176" s="76"/>
      <c r="N176" s="76"/>
      <c r="O176" s="6"/>
    </row>
    <row r="177" spans="1:15" s="2" customFormat="1" ht="14.25" customHeight="1">
      <c r="A177" s="47"/>
      <c r="B177" s="46"/>
      <c r="C177" s="46"/>
      <c r="L177" s="17"/>
      <c r="M177" s="76"/>
      <c r="N177" s="76"/>
      <c r="O177" s="6"/>
    </row>
    <row r="178" spans="1:15" s="2" customFormat="1" ht="14.25" customHeight="1">
      <c r="A178" s="883" t="s">
        <v>229</v>
      </c>
      <c r="B178" s="883"/>
      <c r="C178" s="883"/>
      <c r="D178" s="883"/>
      <c r="E178" s="883"/>
      <c r="F178" s="883"/>
      <c r="L178" s="17"/>
      <c r="M178" s="76"/>
      <c r="N178" s="76"/>
      <c r="O178" s="6"/>
    </row>
    <row r="179" spans="1:15" s="2" customFormat="1" ht="14.25" customHeight="1">
      <c r="A179" s="90" t="s">
        <v>122</v>
      </c>
      <c r="B179" s="84" t="s">
        <v>118</v>
      </c>
      <c r="C179" s="84" t="s">
        <v>125</v>
      </c>
      <c r="D179" s="84" t="s">
        <v>126</v>
      </c>
      <c r="E179" s="84" t="s">
        <v>88</v>
      </c>
      <c r="F179" s="84" t="s">
        <v>23</v>
      </c>
      <c r="L179" s="17"/>
      <c r="M179" s="76"/>
      <c r="N179" s="76"/>
      <c r="O179" s="6"/>
    </row>
    <row r="180" spans="1:15" s="2" customFormat="1" ht="14.25" customHeight="1">
      <c r="A180" s="44" t="s">
        <v>177</v>
      </c>
      <c r="B180" s="38">
        <v>165.9</v>
      </c>
      <c r="C180" s="38">
        <v>0.15</v>
      </c>
      <c r="D180" s="45">
        <v>0.154</v>
      </c>
      <c r="E180" s="97">
        <f>SUM(B180/C180)*D180</f>
        <v>170.32399999999998</v>
      </c>
      <c r="F180" s="97" t="s">
        <v>0</v>
      </c>
      <c r="L180" s="17"/>
      <c r="M180" s="76"/>
      <c r="N180" s="76"/>
      <c r="O180" s="6"/>
    </row>
    <row r="181" spans="1:15" s="2" customFormat="1" ht="14.25" customHeight="1">
      <c r="A181" s="883" t="s">
        <v>211</v>
      </c>
      <c r="B181" s="883"/>
      <c r="C181" s="883"/>
      <c r="D181" s="883"/>
      <c r="E181" s="122">
        <f>SUM(F176+E180)</f>
        <v>296.60399999999998</v>
      </c>
      <c r="F181" s="84" t="s">
        <v>0</v>
      </c>
      <c r="L181" s="17"/>
      <c r="M181" s="76"/>
      <c r="N181" s="76"/>
      <c r="O181" s="6"/>
    </row>
    <row r="182" spans="1:15" s="2" customFormat="1" ht="14.25" customHeight="1">
      <c r="A182" s="125"/>
      <c r="B182" s="35"/>
      <c r="C182" s="35"/>
      <c r="D182" s="126"/>
      <c r="E182" s="34"/>
      <c r="F182" s="34"/>
      <c r="L182" s="17"/>
      <c r="M182" s="76"/>
      <c r="N182" s="76"/>
      <c r="O182" s="6"/>
    </row>
    <row r="183" spans="1:15" s="2" customFormat="1" ht="12.75" customHeight="1">
      <c r="A183" s="883" t="s">
        <v>223</v>
      </c>
      <c r="B183" s="883"/>
      <c r="C183" s="883"/>
      <c r="D183" s="883"/>
      <c r="E183" s="883"/>
      <c r="F183" s="883"/>
      <c r="G183" s="883"/>
      <c r="L183" s="17"/>
      <c r="M183" s="28"/>
      <c r="N183" s="28"/>
      <c r="O183" s="6"/>
    </row>
    <row r="184" spans="1:15" s="2" customFormat="1" ht="12.75" customHeight="1">
      <c r="A184" s="90" t="s">
        <v>82</v>
      </c>
      <c r="B184" s="84" t="s">
        <v>20</v>
      </c>
      <c r="C184" s="84" t="s">
        <v>79</v>
      </c>
      <c r="D184" s="84" t="s">
        <v>79</v>
      </c>
      <c r="E184" s="84" t="s">
        <v>21</v>
      </c>
      <c r="F184" s="84" t="s">
        <v>88</v>
      </c>
      <c r="G184" s="84" t="s">
        <v>23</v>
      </c>
      <c r="L184" s="17"/>
      <c r="M184" s="28"/>
      <c r="N184" s="28"/>
      <c r="O184" s="6"/>
    </row>
    <row r="185" spans="1:15" s="2" customFormat="1" ht="12.75" customHeight="1">
      <c r="A185" s="44" t="s">
        <v>135</v>
      </c>
      <c r="B185" s="38">
        <v>3</v>
      </c>
      <c r="C185" s="38">
        <v>0.14000000000000001</v>
      </c>
      <c r="D185" s="38">
        <v>0.2</v>
      </c>
      <c r="E185" s="48">
        <v>41</v>
      </c>
      <c r="F185" s="38">
        <f>SUM(B185*C185*D185*E185)</f>
        <v>3.4440000000000008</v>
      </c>
      <c r="G185" s="38" t="s">
        <v>7</v>
      </c>
      <c r="L185" s="17"/>
      <c r="M185" s="28"/>
      <c r="N185" s="28"/>
      <c r="O185" s="6"/>
    </row>
    <row r="186" spans="1:15" s="2" customFormat="1" ht="12.75" customHeight="1">
      <c r="A186" s="44" t="s">
        <v>132</v>
      </c>
      <c r="B186" s="38">
        <v>165.9</v>
      </c>
      <c r="C186" s="38">
        <v>0.14000000000000001</v>
      </c>
      <c r="D186" s="38">
        <v>0.2</v>
      </c>
      <c r="E186" s="49">
        <v>1</v>
      </c>
      <c r="F186" s="38">
        <f>SUM(B186*C186*D186*E186)</f>
        <v>4.6452000000000009</v>
      </c>
      <c r="G186" s="38" t="s">
        <v>7</v>
      </c>
      <c r="L186" s="17"/>
      <c r="M186" s="28"/>
      <c r="N186" s="28"/>
      <c r="O186" s="6"/>
    </row>
    <row r="187" spans="1:15" s="2" customFormat="1" ht="12.75" customHeight="1">
      <c r="A187" s="896" t="s">
        <v>136</v>
      </c>
      <c r="B187" s="897"/>
      <c r="C187" s="897"/>
      <c r="D187" s="897"/>
      <c r="E187" s="898"/>
      <c r="F187" s="97">
        <f>SUM(F185:F186)</f>
        <v>8.0892000000000017</v>
      </c>
      <c r="G187" s="97" t="s">
        <v>7</v>
      </c>
      <c r="L187" s="17"/>
      <c r="M187" s="28"/>
      <c r="N187" s="28"/>
      <c r="O187" s="6"/>
    </row>
    <row r="188" spans="1:15" s="2" customFormat="1" ht="12.75" customHeight="1">
      <c r="A188" s="39"/>
      <c r="B188" s="40"/>
      <c r="C188" s="40"/>
      <c r="D188" s="40"/>
      <c r="E188" s="50"/>
      <c r="F188" s="40"/>
      <c r="G188" s="40"/>
      <c r="L188" s="17"/>
      <c r="M188" s="28"/>
      <c r="N188" s="28"/>
      <c r="O188" s="6"/>
    </row>
    <row r="189" spans="1:15" s="2" customFormat="1" ht="21.75" customHeight="1">
      <c r="A189" s="52" t="s">
        <v>76</v>
      </c>
      <c r="B189" s="53"/>
      <c r="C189" s="53"/>
      <c r="D189" s="53"/>
      <c r="E189" s="53"/>
      <c r="F189" s="53"/>
      <c r="G189" s="53"/>
      <c r="H189" s="53"/>
      <c r="I189" s="53"/>
      <c r="J189" s="53"/>
      <c r="K189" s="53"/>
      <c r="L189" s="17"/>
      <c r="M189" s="13"/>
      <c r="N189" s="13"/>
      <c r="O189" s="6"/>
    </row>
    <row r="190" spans="1:15" s="2" customFormat="1" ht="13.5" customHeight="1">
      <c r="A190" s="132" t="s">
        <v>142</v>
      </c>
      <c r="B190" s="132"/>
      <c r="C190" s="132"/>
      <c r="D190" s="132"/>
      <c r="E190" s="132"/>
      <c r="F190" s="132"/>
      <c r="G190" s="132"/>
      <c r="H190" s="54"/>
      <c r="I190" s="54"/>
      <c r="J190" s="53"/>
      <c r="K190" s="53"/>
      <c r="L190" s="17"/>
      <c r="M190" s="28"/>
      <c r="N190" s="28"/>
      <c r="O190" s="6"/>
    </row>
    <row r="191" spans="1:15" s="2" customFormat="1" ht="14.25" customHeight="1">
      <c r="A191" s="133" t="s">
        <v>82</v>
      </c>
      <c r="B191" s="134" t="s">
        <v>22</v>
      </c>
      <c r="C191" s="134" t="s">
        <v>143</v>
      </c>
      <c r="D191" s="134" t="s">
        <v>144</v>
      </c>
      <c r="E191" s="134" t="s">
        <v>119</v>
      </c>
      <c r="F191" s="134" t="s">
        <v>88</v>
      </c>
      <c r="G191" s="134" t="s">
        <v>23</v>
      </c>
      <c r="H191" s="55"/>
      <c r="I191" s="55"/>
      <c r="J191" s="53"/>
      <c r="K191" s="53"/>
      <c r="L191" s="17"/>
      <c r="M191" s="28"/>
      <c r="N191" s="28"/>
      <c r="O191" s="6"/>
    </row>
    <row r="192" spans="1:15" s="2" customFormat="1" ht="23.25" customHeight="1">
      <c r="A192" s="58" t="s">
        <v>161</v>
      </c>
      <c r="B192" s="69">
        <v>79.5</v>
      </c>
      <c r="C192" s="69">
        <v>6</v>
      </c>
      <c r="D192" s="69">
        <v>4.26</v>
      </c>
      <c r="E192" s="70">
        <v>14</v>
      </c>
      <c r="F192" s="57">
        <f>SUM(D192*E192)</f>
        <v>59.64</v>
      </c>
      <c r="G192" s="57" t="s">
        <v>0</v>
      </c>
      <c r="H192" s="56"/>
      <c r="I192" s="56"/>
      <c r="J192" s="53"/>
      <c r="K192" s="53"/>
      <c r="L192" s="17"/>
      <c r="M192" s="28"/>
      <c r="N192" s="28"/>
      <c r="O192" s="6"/>
    </row>
    <row r="193" spans="1:15" s="2" customFormat="1" ht="13.5" customHeight="1">
      <c r="A193" s="60"/>
      <c r="B193" s="61"/>
      <c r="C193" s="61"/>
      <c r="D193" s="61"/>
      <c r="E193" s="62"/>
      <c r="F193" s="62"/>
      <c r="G193" s="62"/>
      <c r="H193" s="56"/>
      <c r="I193" s="56"/>
      <c r="J193" s="53"/>
      <c r="K193" s="53"/>
      <c r="L193" s="17"/>
      <c r="M193" s="37"/>
      <c r="N193" s="37"/>
      <c r="O193" s="6"/>
    </row>
    <row r="194" spans="1:15" s="2" customFormat="1" ht="15" customHeight="1">
      <c r="A194" s="895" t="s">
        <v>111</v>
      </c>
      <c r="B194" s="895"/>
      <c r="C194" s="895"/>
      <c r="D194" s="895"/>
      <c r="E194" s="895"/>
      <c r="F194" s="895"/>
      <c r="G194" s="895"/>
      <c r="H194" s="895"/>
      <c r="I194" s="895"/>
      <c r="J194" s="895"/>
      <c r="K194" s="895"/>
      <c r="L194" s="17"/>
      <c r="M194" s="13"/>
      <c r="N194" s="13"/>
      <c r="O194" s="6"/>
    </row>
    <row r="195" spans="1:15" s="2" customFormat="1" ht="15" customHeight="1">
      <c r="A195" s="127"/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  <c r="L195" s="17"/>
      <c r="M195" s="128"/>
      <c r="N195" s="128"/>
      <c r="O195" s="6"/>
    </row>
    <row r="196" spans="1:15" s="2" customFormat="1" ht="15" customHeight="1">
      <c r="A196" s="135" t="s">
        <v>256</v>
      </c>
      <c r="B196" s="147" t="s">
        <v>118</v>
      </c>
      <c r="C196" s="148" t="s">
        <v>79</v>
      </c>
      <c r="D196" s="147" t="s">
        <v>22</v>
      </c>
      <c r="E196" s="148" t="s">
        <v>23</v>
      </c>
      <c r="F196" s="138"/>
      <c r="G196" s="151" t="s">
        <v>257</v>
      </c>
      <c r="H196" s="136" t="s">
        <v>118</v>
      </c>
      <c r="I196" s="137" t="s">
        <v>79</v>
      </c>
      <c r="J196" s="136" t="s">
        <v>263</v>
      </c>
      <c r="K196" s="137" t="s">
        <v>88</v>
      </c>
      <c r="L196" s="137" t="s">
        <v>23</v>
      </c>
      <c r="M196" s="128"/>
      <c r="N196" s="128"/>
      <c r="O196" s="6"/>
    </row>
    <row r="197" spans="1:15" s="2" customFormat="1" ht="15" customHeight="1">
      <c r="A197" s="139" t="s">
        <v>106</v>
      </c>
      <c r="B197" s="141">
        <v>3.65</v>
      </c>
      <c r="C197" s="149">
        <v>3.6</v>
      </c>
      <c r="D197" s="141">
        <f>SUM(B197*C197)</f>
        <v>13.14</v>
      </c>
      <c r="E197" s="149" t="s">
        <v>6</v>
      </c>
      <c r="F197" s="143"/>
      <c r="G197" s="139" t="s">
        <v>273</v>
      </c>
      <c r="H197" s="141">
        <v>3.65</v>
      </c>
      <c r="I197" s="149">
        <v>3.6</v>
      </c>
      <c r="J197" s="141">
        <v>3.65</v>
      </c>
      <c r="K197" s="77">
        <f>SUM(H197+I197)*2-J197</f>
        <v>10.85</v>
      </c>
      <c r="L197" s="77" t="s">
        <v>1</v>
      </c>
      <c r="M197" s="128"/>
      <c r="N197" s="128"/>
      <c r="O197" s="6"/>
    </row>
    <row r="198" spans="1:15" s="2" customFormat="1" ht="15" customHeight="1">
      <c r="A198" s="139" t="s">
        <v>235</v>
      </c>
      <c r="B198" s="141">
        <v>2.14</v>
      </c>
      <c r="C198" s="149">
        <v>3</v>
      </c>
      <c r="D198" s="141">
        <f t="shared" ref="D198:D224" si="2">SUM(B198*C198)</f>
        <v>6.42</v>
      </c>
      <c r="E198" s="149" t="s">
        <v>6</v>
      </c>
      <c r="F198" s="143"/>
      <c r="G198" s="139" t="s">
        <v>235</v>
      </c>
      <c r="H198" s="141">
        <v>2.14</v>
      </c>
      <c r="I198" s="149">
        <v>3</v>
      </c>
      <c r="J198" s="141">
        <v>0.9</v>
      </c>
      <c r="K198" s="77">
        <f t="shared" ref="K198:K224" si="3">SUM(H198+I198)*2-J198</f>
        <v>9.3800000000000008</v>
      </c>
      <c r="L198" s="77" t="s">
        <v>1</v>
      </c>
      <c r="M198" s="128"/>
      <c r="N198" s="128"/>
      <c r="O198" s="6"/>
    </row>
    <row r="199" spans="1:15" s="2" customFormat="1" ht="15" customHeight="1">
      <c r="A199" s="139" t="s">
        <v>236</v>
      </c>
      <c r="B199" s="141">
        <v>2.14</v>
      </c>
      <c r="C199" s="149">
        <v>3</v>
      </c>
      <c r="D199" s="141">
        <f t="shared" si="2"/>
        <v>6.42</v>
      </c>
      <c r="E199" s="149" t="s">
        <v>6</v>
      </c>
      <c r="F199" s="143"/>
      <c r="G199" s="139" t="s">
        <v>236</v>
      </c>
      <c r="H199" s="141">
        <v>2.14</v>
      </c>
      <c r="I199" s="149">
        <v>3</v>
      </c>
      <c r="J199" s="141">
        <v>0.9</v>
      </c>
      <c r="K199" s="77">
        <f t="shared" si="3"/>
        <v>9.3800000000000008</v>
      </c>
      <c r="L199" s="77" t="s">
        <v>1</v>
      </c>
      <c r="M199" s="128"/>
      <c r="N199" s="128"/>
      <c r="O199" s="6"/>
    </row>
    <row r="200" spans="1:15" s="2" customFormat="1" ht="15" customHeight="1">
      <c r="A200" s="139" t="s">
        <v>237</v>
      </c>
      <c r="B200" s="141">
        <v>3</v>
      </c>
      <c r="C200" s="149">
        <v>3</v>
      </c>
      <c r="D200" s="141">
        <f t="shared" si="2"/>
        <v>9</v>
      </c>
      <c r="E200" s="149" t="s">
        <v>6</v>
      </c>
      <c r="F200" s="144"/>
      <c r="G200" s="139" t="s">
        <v>237</v>
      </c>
      <c r="H200" s="141">
        <v>3</v>
      </c>
      <c r="I200" s="149">
        <v>3</v>
      </c>
      <c r="J200" s="141">
        <v>0.9</v>
      </c>
      <c r="K200" s="77">
        <f t="shared" si="3"/>
        <v>11.1</v>
      </c>
      <c r="L200" s="77" t="s">
        <v>1</v>
      </c>
      <c r="M200" s="128"/>
      <c r="N200" s="128"/>
      <c r="O200" s="6"/>
    </row>
    <row r="201" spans="1:15" s="2" customFormat="1" ht="15" customHeight="1">
      <c r="A201" s="140" t="s">
        <v>254</v>
      </c>
      <c r="B201" s="141">
        <v>1.7</v>
      </c>
      <c r="C201" s="149">
        <v>2.1</v>
      </c>
      <c r="D201" s="141">
        <f t="shared" si="2"/>
        <v>3.57</v>
      </c>
      <c r="E201" s="149" t="s">
        <v>6</v>
      </c>
      <c r="F201" s="144"/>
      <c r="G201" s="140" t="s">
        <v>254</v>
      </c>
      <c r="H201" s="141">
        <v>1.7</v>
      </c>
      <c r="I201" s="149">
        <v>2.1</v>
      </c>
      <c r="J201" s="141">
        <v>0.9</v>
      </c>
      <c r="K201" s="77">
        <f t="shared" si="3"/>
        <v>6.6999999999999993</v>
      </c>
      <c r="L201" s="77" t="s">
        <v>1</v>
      </c>
      <c r="M201" s="129"/>
      <c r="N201" s="129"/>
      <c r="O201" s="6"/>
    </row>
    <row r="202" spans="1:15" s="2" customFormat="1" ht="15" customHeight="1">
      <c r="A202" s="139" t="s">
        <v>238</v>
      </c>
      <c r="B202" s="141">
        <v>3</v>
      </c>
      <c r="C202" s="149">
        <v>2.8</v>
      </c>
      <c r="D202" s="141">
        <f t="shared" si="2"/>
        <v>8.3999999999999986</v>
      </c>
      <c r="E202" s="149" t="s">
        <v>6</v>
      </c>
      <c r="F202" s="144"/>
      <c r="G202" s="139" t="s">
        <v>238</v>
      </c>
      <c r="H202" s="141">
        <v>3</v>
      </c>
      <c r="I202" s="149">
        <v>2.8</v>
      </c>
      <c r="J202" s="141">
        <v>0.9</v>
      </c>
      <c r="K202" s="77">
        <f t="shared" si="3"/>
        <v>10.7</v>
      </c>
      <c r="L202" s="77" t="s">
        <v>1</v>
      </c>
      <c r="M202" s="128"/>
      <c r="N202" s="128"/>
      <c r="O202" s="6"/>
    </row>
    <row r="203" spans="1:15" s="2" customFormat="1" ht="15" customHeight="1">
      <c r="A203" s="139" t="s">
        <v>239</v>
      </c>
      <c r="B203" s="141">
        <v>3</v>
      </c>
      <c r="C203" s="149">
        <v>3</v>
      </c>
      <c r="D203" s="141">
        <f t="shared" si="2"/>
        <v>9</v>
      </c>
      <c r="E203" s="149" t="s">
        <v>6</v>
      </c>
      <c r="F203" s="144"/>
      <c r="G203" s="139" t="s">
        <v>239</v>
      </c>
      <c r="H203" s="141">
        <v>3</v>
      </c>
      <c r="I203" s="149">
        <v>3</v>
      </c>
      <c r="J203" s="141">
        <v>0.9</v>
      </c>
      <c r="K203" s="77">
        <f t="shared" si="3"/>
        <v>11.1</v>
      </c>
      <c r="L203" s="77" t="s">
        <v>1</v>
      </c>
      <c r="M203" s="128"/>
      <c r="N203" s="128"/>
      <c r="O203" s="6"/>
    </row>
    <row r="204" spans="1:15" s="2" customFormat="1" ht="15" customHeight="1">
      <c r="A204" s="139" t="s">
        <v>240</v>
      </c>
      <c r="B204" s="141">
        <v>3</v>
      </c>
      <c r="C204" s="149">
        <v>1.5</v>
      </c>
      <c r="D204" s="141">
        <f t="shared" si="2"/>
        <v>4.5</v>
      </c>
      <c r="E204" s="149" t="s">
        <v>6</v>
      </c>
      <c r="F204" s="144"/>
      <c r="G204" s="139" t="s">
        <v>240</v>
      </c>
      <c r="H204" s="141">
        <v>3</v>
      </c>
      <c r="I204" s="149">
        <v>1.5</v>
      </c>
      <c r="J204" s="141">
        <v>0.8</v>
      </c>
      <c r="K204" s="77">
        <f t="shared" si="3"/>
        <v>8.1999999999999993</v>
      </c>
      <c r="L204" s="77" t="s">
        <v>1</v>
      </c>
      <c r="M204" s="128"/>
      <c r="N204" s="128"/>
      <c r="O204" s="6"/>
    </row>
    <row r="205" spans="1:15" s="2" customFormat="1" ht="15" customHeight="1">
      <c r="A205" s="139" t="s">
        <v>241</v>
      </c>
      <c r="B205" s="141">
        <v>1.9</v>
      </c>
      <c r="C205" s="149">
        <v>1.7</v>
      </c>
      <c r="D205" s="141">
        <f t="shared" si="2"/>
        <v>3.23</v>
      </c>
      <c r="E205" s="149" t="s">
        <v>6</v>
      </c>
      <c r="F205" s="145"/>
      <c r="G205" s="139" t="s">
        <v>241</v>
      </c>
      <c r="H205" s="141">
        <v>1.9</v>
      </c>
      <c r="I205" s="149">
        <v>1.7</v>
      </c>
      <c r="J205" s="141">
        <v>0.9</v>
      </c>
      <c r="K205" s="77">
        <f t="shared" si="3"/>
        <v>6.2999999999999989</v>
      </c>
      <c r="L205" s="77" t="s">
        <v>1</v>
      </c>
      <c r="M205" s="128"/>
      <c r="N205" s="128"/>
      <c r="O205" s="6"/>
    </row>
    <row r="206" spans="1:15" s="2" customFormat="1" ht="15" customHeight="1">
      <c r="A206" s="139" t="s">
        <v>242</v>
      </c>
      <c r="B206" s="141">
        <v>3</v>
      </c>
      <c r="C206" s="149">
        <v>3.3</v>
      </c>
      <c r="D206" s="141">
        <f t="shared" si="2"/>
        <v>9.8999999999999986</v>
      </c>
      <c r="E206" s="149" t="s">
        <v>6</v>
      </c>
      <c r="F206" s="144"/>
      <c r="G206" s="139" t="s">
        <v>272</v>
      </c>
      <c r="H206" s="141">
        <v>3</v>
      </c>
      <c r="I206" s="149">
        <v>3.3</v>
      </c>
      <c r="J206" s="141">
        <v>0.9</v>
      </c>
      <c r="K206" s="77">
        <f t="shared" si="3"/>
        <v>11.7</v>
      </c>
      <c r="L206" s="77" t="s">
        <v>1</v>
      </c>
      <c r="M206" s="128"/>
      <c r="N206" s="128"/>
      <c r="O206" s="6"/>
    </row>
    <row r="207" spans="1:15" s="2" customFormat="1" ht="15" customHeight="1">
      <c r="A207" s="139" t="s">
        <v>253</v>
      </c>
      <c r="B207" s="141">
        <v>0.9</v>
      </c>
      <c r="C207" s="149">
        <v>1.7</v>
      </c>
      <c r="D207" s="141">
        <f t="shared" si="2"/>
        <v>1.53</v>
      </c>
      <c r="E207" s="149" t="s">
        <v>6</v>
      </c>
      <c r="F207" s="145"/>
      <c r="G207" s="139" t="s">
        <v>253</v>
      </c>
      <c r="H207" s="141">
        <v>0.9</v>
      </c>
      <c r="I207" s="149">
        <v>1.7</v>
      </c>
      <c r="J207" s="141">
        <v>1.2</v>
      </c>
      <c r="K207" s="77">
        <f t="shared" si="3"/>
        <v>4</v>
      </c>
      <c r="L207" s="77" t="s">
        <v>1</v>
      </c>
      <c r="M207" s="129"/>
      <c r="N207" s="129"/>
      <c r="O207" s="6"/>
    </row>
    <row r="208" spans="1:15" s="2" customFormat="1" ht="15" customHeight="1">
      <c r="A208" s="139" t="s">
        <v>243</v>
      </c>
      <c r="B208" s="141">
        <v>1.9</v>
      </c>
      <c r="C208" s="149">
        <v>1.7</v>
      </c>
      <c r="D208" s="141">
        <f t="shared" si="2"/>
        <v>3.23</v>
      </c>
      <c r="E208" s="149" t="s">
        <v>6</v>
      </c>
      <c r="F208" s="144"/>
      <c r="G208" s="139" t="s">
        <v>271</v>
      </c>
      <c r="H208" s="141">
        <v>1.9</v>
      </c>
      <c r="I208" s="149">
        <v>1.7</v>
      </c>
      <c r="J208" s="141">
        <v>0.9</v>
      </c>
      <c r="K208" s="77">
        <f t="shared" si="3"/>
        <v>6.2999999999999989</v>
      </c>
      <c r="L208" s="77" t="s">
        <v>1</v>
      </c>
      <c r="M208" s="128"/>
      <c r="N208" s="128"/>
      <c r="O208" s="6"/>
    </row>
    <row r="209" spans="1:15" s="2" customFormat="1" ht="15" customHeight="1">
      <c r="A209" s="139" t="s">
        <v>244</v>
      </c>
      <c r="B209" s="141">
        <v>1.9</v>
      </c>
      <c r="C209" s="149">
        <v>1.7</v>
      </c>
      <c r="D209" s="141">
        <f t="shared" si="2"/>
        <v>3.23</v>
      </c>
      <c r="E209" s="149" t="s">
        <v>6</v>
      </c>
      <c r="F209" s="145"/>
      <c r="G209" s="139" t="s">
        <v>270</v>
      </c>
      <c r="H209" s="141">
        <v>1.9</v>
      </c>
      <c r="I209" s="149">
        <v>1.7</v>
      </c>
      <c r="J209" s="141">
        <v>0.9</v>
      </c>
      <c r="K209" s="77">
        <f t="shared" si="3"/>
        <v>6.2999999999999989</v>
      </c>
      <c r="L209" s="77" t="s">
        <v>1</v>
      </c>
      <c r="M209" s="128"/>
      <c r="N209" s="128"/>
      <c r="O209" s="6"/>
    </row>
    <row r="210" spans="1:15" s="2" customFormat="1" ht="15" customHeight="1">
      <c r="A210" s="139" t="s">
        <v>245</v>
      </c>
      <c r="B210" s="141">
        <v>2</v>
      </c>
      <c r="C210" s="149">
        <v>2.1</v>
      </c>
      <c r="D210" s="141">
        <f t="shared" si="2"/>
        <v>4.2</v>
      </c>
      <c r="E210" s="149" t="s">
        <v>6</v>
      </c>
      <c r="F210" s="144"/>
      <c r="G210" s="139" t="s">
        <v>245</v>
      </c>
      <c r="H210" s="141">
        <v>2</v>
      </c>
      <c r="I210" s="149">
        <v>2.1</v>
      </c>
      <c r="J210" s="141">
        <v>2</v>
      </c>
      <c r="K210" s="77">
        <f t="shared" si="3"/>
        <v>6.1999999999999993</v>
      </c>
      <c r="L210" s="77" t="s">
        <v>1</v>
      </c>
      <c r="M210" s="128"/>
      <c r="N210" s="128"/>
      <c r="O210" s="6"/>
    </row>
    <row r="211" spans="1:15" s="2" customFormat="1" ht="15" customHeight="1">
      <c r="A211" s="140" t="s">
        <v>246</v>
      </c>
      <c r="B211" s="141">
        <v>3.4</v>
      </c>
      <c r="C211" s="149">
        <v>2</v>
      </c>
      <c r="D211" s="141">
        <f t="shared" si="2"/>
        <v>6.8</v>
      </c>
      <c r="E211" s="149" t="s">
        <v>6</v>
      </c>
      <c r="F211" s="144"/>
      <c r="G211" s="140" t="s">
        <v>246</v>
      </c>
      <c r="H211" s="141">
        <v>3.4</v>
      </c>
      <c r="I211" s="149">
        <v>2</v>
      </c>
      <c r="J211" s="141">
        <v>0.8</v>
      </c>
      <c r="K211" s="77">
        <f t="shared" si="3"/>
        <v>10</v>
      </c>
      <c r="L211" s="77" t="s">
        <v>1</v>
      </c>
      <c r="M211" s="128"/>
      <c r="N211" s="128"/>
      <c r="O211" s="6"/>
    </row>
    <row r="212" spans="1:15" s="2" customFormat="1" ht="15" customHeight="1">
      <c r="A212" s="139" t="s">
        <v>247</v>
      </c>
      <c r="B212" s="141">
        <v>3</v>
      </c>
      <c r="C212" s="149">
        <v>1.2</v>
      </c>
      <c r="D212" s="141">
        <f t="shared" si="2"/>
        <v>3.5999999999999996</v>
      </c>
      <c r="E212" s="149" t="s">
        <v>6</v>
      </c>
      <c r="F212" s="144"/>
      <c r="G212" s="139" t="s">
        <v>247</v>
      </c>
      <c r="H212" s="141">
        <v>3</v>
      </c>
      <c r="I212" s="149">
        <v>1.2</v>
      </c>
      <c r="J212" s="141">
        <v>0.9</v>
      </c>
      <c r="K212" s="77">
        <f t="shared" si="3"/>
        <v>7.5</v>
      </c>
      <c r="L212" s="77" t="s">
        <v>1</v>
      </c>
      <c r="M212" s="128"/>
      <c r="N212" s="128"/>
      <c r="O212" s="6"/>
    </row>
    <row r="213" spans="1:15" s="2" customFormat="1" ht="15" customHeight="1">
      <c r="A213" s="139" t="s">
        <v>107</v>
      </c>
      <c r="B213" s="141">
        <v>3</v>
      </c>
      <c r="C213" s="149">
        <v>3</v>
      </c>
      <c r="D213" s="141">
        <f t="shared" si="2"/>
        <v>9</v>
      </c>
      <c r="E213" s="149" t="s">
        <v>6</v>
      </c>
      <c r="F213" s="144"/>
      <c r="G213" s="139" t="s">
        <v>107</v>
      </c>
      <c r="H213" s="141">
        <v>3</v>
      </c>
      <c r="I213" s="149">
        <v>3</v>
      </c>
      <c r="J213" s="141">
        <v>0.8</v>
      </c>
      <c r="K213" s="77">
        <f t="shared" si="3"/>
        <v>11.2</v>
      </c>
      <c r="L213" s="77" t="s">
        <v>1</v>
      </c>
      <c r="M213" s="128"/>
      <c r="N213" s="128"/>
      <c r="O213" s="6"/>
    </row>
    <row r="214" spans="1:15" s="2" customFormat="1" ht="15" customHeight="1">
      <c r="A214" s="139" t="s">
        <v>249</v>
      </c>
      <c r="B214" s="141">
        <v>2.4</v>
      </c>
      <c r="C214" s="149">
        <v>1.2</v>
      </c>
      <c r="D214" s="141">
        <f t="shared" si="2"/>
        <v>2.88</v>
      </c>
      <c r="E214" s="149" t="s">
        <v>6</v>
      </c>
      <c r="F214" s="145"/>
      <c r="G214" s="139" t="s">
        <v>268</v>
      </c>
      <c r="H214" s="141">
        <v>2.4</v>
      </c>
      <c r="I214" s="149">
        <v>1.2</v>
      </c>
      <c r="J214" s="141">
        <v>0.8</v>
      </c>
      <c r="K214" s="77">
        <f t="shared" si="3"/>
        <v>6.3999999999999995</v>
      </c>
      <c r="L214" s="77" t="s">
        <v>1</v>
      </c>
      <c r="M214" s="128"/>
      <c r="N214" s="128"/>
      <c r="O214" s="6"/>
    </row>
    <row r="215" spans="1:15" s="2" customFormat="1" ht="15" customHeight="1">
      <c r="A215" s="139" t="s">
        <v>248</v>
      </c>
      <c r="B215" s="141">
        <v>2.4</v>
      </c>
      <c r="C215" s="149">
        <v>1.2</v>
      </c>
      <c r="D215" s="141">
        <f t="shared" si="2"/>
        <v>2.88</v>
      </c>
      <c r="E215" s="149" t="s">
        <v>6</v>
      </c>
      <c r="F215" s="145"/>
      <c r="G215" s="139" t="s">
        <v>269</v>
      </c>
      <c r="H215" s="141">
        <v>2.4</v>
      </c>
      <c r="I215" s="149">
        <v>1.2</v>
      </c>
      <c r="J215" s="141">
        <v>0.8</v>
      </c>
      <c r="K215" s="77">
        <f t="shared" si="3"/>
        <v>6.3999999999999995</v>
      </c>
      <c r="L215" s="77" t="s">
        <v>1</v>
      </c>
      <c r="M215" s="128"/>
      <c r="N215" s="128"/>
      <c r="O215" s="6"/>
    </row>
    <row r="216" spans="1:15" s="2" customFormat="1" ht="15" customHeight="1">
      <c r="A216" s="139" t="s">
        <v>250</v>
      </c>
      <c r="B216" s="141">
        <v>3</v>
      </c>
      <c r="C216" s="149">
        <v>1.9</v>
      </c>
      <c r="D216" s="141">
        <f t="shared" si="2"/>
        <v>5.6999999999999993</v>
      </c>
      <c r="E216" s="149" t="s">
        <v>6</v>
      </c>
      <c r="F216" s="144"/>
      <c r="G216" s="139" t="s">
        <v>250</v>
      </c>
      <c r="H216" s="141">
        <v>3</v>
      </c>
      <c r="I216" s="149">
        <v>1.9</v>
      </c>
      <c r="J216" s="141">
        <v>0.8</v>
      </c>
      <c r="K216" s="77">
        <f t="shared" si="3"/>
        <v>9</v>
      </c>
      <c r="L216" s="77" t="s">
        <v>1</v>
      </c>
      <c r="M216" s="128"/>
      <c r="N216" s="128"/>
      <c r="O216" s="6"/>
    </row>
    <row r="217" spans="1:15" s="2" customFormat="1" ht="15" customHeight="1">
      <c r="A217" s="140" t="s">
        <v>251</v>
      </c>
      <c r="B217" s="141">
        <v>1</v>
      </c>
      <c r="C217" s="149">
        <v>1.5</v>
      </c>
      <c r="D217" s="141">
        <f t="shared" si="2"/>
        <v>1.5</v>
      </c>
      <c r="E217" s="149" t="s">
        <v>6</v>
      </c>
      <c r="F217" s="144"/>
      <c r="G217" s="140" t="s">
        <v>251</v>
      </c>
      <c r="H217" s="141">
        <v>1</v>
      </c>
      <c r="I217" s="149">
        <v>1.5</v>
      </c>
      <c r="J217" s="141">
        <v>0.8</v>
      </c>
      <c r="K217" s="77">
        <f t="shared" si="3"/>
        <v>4.2</v>
      </c>
      <c r="L217" s="77" t="s">
        <v>1</v>
      </c>
      <c r="M217" s="128"/>
      <c r="N217" s="128"/>
      <c r="O217" s="6"/>
    </row>
    <row r="218" spans="1:15" s="2" customFormat="1" ht="15" customHeight="1">
      <c r="A218" s="140" t="s">
        <v>252</v>
      </c>
      <c r="B218" s="141">
        <v>1.5</v>
      </c>
      <c r="C218" s="149">
        <v>1.8</v>
      </c>
      <c r="D218" s="141">
        <f t="shared" si="2"/>
        <v>2.7</v>
      </c>
      <c r="E218" s="149" t="s">
        <v>6</v>
      </c>
      <c r="F218" s="144"/>
      <c r="G218" s="140" t="s">
        <v>252</v>
      </c>
      <c r="H218" s="141">
        <v>1.5</v>
      </c>
      <c r="I218" s="149">
        <v>1.8</v>
      </c>
      <c r="J218" s="141">
        <v>1</v>
      </c>
      <c r="K218" s="77">
        <f t="shared" si="3"/>
        <v>5.6</v>
      </c>
      <c r="L218" s="77" t="s">
        <v>1</v>
      </c>
      <c r="M218" s="128"/>
      <c r="N218" s="128"/>
      <c r="O218" s="6"/>
    </row>
    <row r="219" spans="1:15" s="2" customFormat="1" ht="15" customHeight="1">
      <c r="A219" s="139" t="s">
        <v>259</v>
      </c>
      <c r="B219" s="141">
        <v>1.2</v>
      </c>
      <c r="C219" s="149">
        <v>5.33</v>
      </c>
      <c r="D219" s="141">
        <f t="shared" si="2"/>
        <v>6.3959999999999999</v>
      </c>
      <c r="E219" s="149" t="s">
        <v>6</v>
      </c>
      <c r="F219" s="891"/>
      <c r="G219" s="139" t="s">
        <v>259</v>
      </c>
      <c r="H219" s="141">
        <v>1.2</v>
      </c>
      <c r="I219" s="149">
        <v>5.33</v>
      </c>
      <c r="J219" s="141">
        <v>0.9</v>
      </c>
      <c r="K219" s="77">
        <f t="shared" si="3"/>
        <v>12.16</v>
      </c>
      <c r="L219" s="77" t="s">
        <v>1</v>
      </c>
      <c r="M219" s="128"/>
      <c r="N219" s="128"/>
      <c r="O219" s="6"/>
    </row>
    <row r="220" spans="1:15" s="2" customFormat="1" ht="15" customHeight="1">
      <c r="A220" s="139" t="s">
        <v>258</v>
      </c>
      <c r="B220" s="141">
        <v>1.2</v>
      </c>
      <c r="C220" s="149">
        <v>1.3</v>
      </c>
      <c r="D220" s="141">
        <f t="shared" si="2"/>
        <v>1.56</v>
      </c>
      <c r="E220" s="149" t="s">
        <v>6</v>
      </c>
      <c r="F220" s="891"/>
      <c r="G220" s="139" t="s">
        <v>258</v>
      </c>
      <c r="H220" s="141">
        <v>1.2</v>
      </c>
      <c r="I220" s="149">
        <v>1.3</v>
      </c>
      <c r="J220" s="141">
        <v>0.8</v>
      </c>
      <c r="K220" s="77">
        <f t="shared" si="3"/>
        <v>4.2</v>
      </c>
      <c r="L220" s="77" t="s">
        <v>1</v>
      </c>
      <c r="M220" s="128"/>
      <c r="N220" s="128"/>
      <c r="O220" s="6"/>
    </row>
    <row r="221" spans="1:15" s="2" customFormat="1" ht="15" customHeight="1">
      <c r="A221" s="139" t="s">
        <v>255</v>
      </c>
      <c r="B221" s="141">
        <v>1.8</v>
      </c>
      <c r="C221" s="149">
        <v>1.3</v>
      </c>
      <c r="D221" s="141">
        <f>SUM(B221*C221)</f>
        <v>2.3400000000000003</v>
      </c>
      <c r="E221" s="149" t="s">
        <v>6</v>
      </c>
      <c r="F221" s="145"/>
      <c r="G221" s="139" t="s">
        <v>255</v>
      </c>
      <c r="H221" s="141">
        <v>1.8</v>
      </c>
      <c r="I221" s="149">
        <v>1.3</v>
      </c>
      <c r="J221" s="141">
        <v>0.8</v>
      </c>
      <c r="K221" s="77">
        <f t="shared" si="3"/>
        <v>5.4</v>
      </c>
      <c r="L221" s="77" t="s">
        <v>1</v>
      </c>
      <c r="M221" s="129"/>
      <c r="N221" s="129"/>
      <c r="O221" s="6"/>
    </row>
    <row r="222" spans="1:15" s="2" customFormat="1" ht="15" customHeight="1">
      <c r="A222" s="139" t="s">
        <v>260</v>
      </c>
      <c r="B222" s="141">
        <v>1.2</v>
      </c>
      <c r="C222" s="149">
        <v>9.1999999999999993</v>
      </c>
      <c r="D222" s="141">
        <f t="shared" si="2"/>
        <v>11.04</v>
      </c>
      <c r="E222" s="149" t="s">
        <v>6</v>
      </c>
      <c r="F222" s="146"/>
      <c r="G222" s="139" t="s">
        <v>266</v>
      </c>
      <c r="H222" s="141">
        <v>1.2</v>
      </c>
      <c r="I222" s="149">
        <v>9.1999999999999993</v>
      </c>
      <c r="J222" s="141">
        <v>0</v>
      </c>
      <c r="K222" s="77">
        <f t="shared" si="3"/>
        <v>20.799999999999997</v>
      </c>
      <c r="L222" s="77" t="s">
        <v>1</v>
      </c>
      <c r="M222" s="128"/>
      <c r="N222" s="128"/>
      <c r="O222" s="6"/>
    </row>
    <row r="223" spans="1:15" s="2" customFormat="1" ht="15" customHeight="1">
      <c r="A223" s="139" t="s">
        <v>261</v>
      </c>
      <c r="B223" s="141">
        <v>2.1</v>
      </c>
      <c r="C223" s="149">
        <v>2.5</v>
      </c>
      <c r="D223" s="141">
        <f t="shared" si="2"/>
        <v>5.25</v>
      </c>
      <c r="E223" s="149" t="s">
        <v>6</v>
      </c>
      <c r="F223" s="146"/>
      <c r="G223" s="139" t="s">
        <v>265</v>
      </c>
      <c r="H223" s="141">
        <v>2.1</v>
      </c>
      <c r="I223" s="149">
        <v>2.5</v>
      </c>
      <c r="J223" s="141">
        <v>0</v>
      </c>
      <c r="K223" s="77">
        <f t="shared" si="3"/>
        <v>9.1999999999999993</v>
      </c>
      <c r="L223" s="77" t="s">
        <v>1</v>
      </c>
      <c r="M223" s="129"/>
      <c r="N223" s="129"/>
      <c r="O223" s="6"/>
    </row>
    <row r="224" spans="1:15" s="2" customFormat="1" ht="15" customHeight="1">
      <c r="A224" s="139" t="s">
        <v>262</v>
      </c>
      <c r="B224" s="141">
        <v>1.2</v>
      </c>
      <c r="C224" s="149">
        <v>4.5</v>
      </c>
      <c r="D224" s="141">
        <f t="shared" si="2"/>
        <v>5.3999999999999995</v>
      </c>
      <c r="E224" s="149" t="s">
        <v>6</v>
      </c>
      <c r="F224" s="146"/>
      <c r="G224" s="139" t="s">
        <v>267</v>
      </c>
      <c r="H224" s="141">
        <v>1.2</v>
      </c>
      <c r="I224" s="149">
        <v>4.5</v>
      </c>
      <c r="J224" s="141">
        <v>0</v>
      </c>
      <c r="K224" s="77">
        <f t="shared" si="3"/>
        <v>11.4</v>
      </c>
      <c r="L224" s="77" t="s">
        <v>1</v>
      </c>
      <c r="M224" s="129"/>
      <c r="N224" s="129"/>
      <c r="O224" s="6"/>
    </row>
    <row r="225" spans="1:15" s="2" customFormat="1" ht="15" customHeight="1">
      <c r="A225" s="882" t="s">
        <v>285</v>
      </c>
      <c r="B225" s="882"/>
      <c r="C225" s="882"/>
      <c r="D225" s="150">
        <f>SUM(D197:D224)</f>
        <v>152.816</v>
      </c>
      <c r="E225" s="95" t="s">
        <v>6</v>
      </c>
      <c r="F225" s="23"/>
      <c r="G225" s="152" t="s">
        <v>264</v>
      </c>
      <c r="H225" s="152"/>
      <c r="I225" s="152"/>
      <c r="J225" s="142">
        <f>SUM(J197:J224)</f>
        <v>25.850000000000005</v>
      </c>
      <c r="K225" s="84">
        <f>SUM(K197:K224)</f>
        <v>241.66999999999993</v>
      </c>
      <c r="L225" s="84" t="s">
        <v>1</v>
      </c>
      <c r="M225" s="128"/>
      <c r="N225" s="128"/>
      <c r="O225" s="6"/>
    </row>
    <row r="226" spans="1:15" s="2" customFormat="1" ht="15" customHeight="1">
      <c r="A226" s="130"/>
      <c r="B226" s="23"/>
      <c r="C226" s="34"/>
      <c r="D226" s="10"/>
      <c r="E226" s="10"/>
      <c r="F226" s="130"/>
      <c r="M226" s="129"/>
      <c r="N226" s="129"/>
      <c r="O226" s="6"/>
    </row>
    <row r="227" spans="1:15" s="2" customFormat="1" ht="12.75" customHeight="1">
      <c r="A227" s="135" t="s">
        <v>286</v>
      </c>
      <c r="B227" s="147" t="s">
        <v>118</v>
      </c>
      <c r="C227" s="148" t="s">
        <v>79</v>
      </c>
      <c r="D227" s="147" t="s">
        <v>22</v>
      </c>
      <c r="E227" s="148" t="s">
        <v>23</v>
      </c>
      <c r="F227" s="23"/>
      <c r="L227" s="17"/>
      <c r="M227" s="129"/>
      <c r="N227" s="129"/>
      <c r="O227" s="6"/>
    </row>
    <row r="228" spans="1:15" s="2" customFormat="1" ht="12.75" customHeight="1">
      <c r="A228" s="139" t="s">
        <v>235</v>
      </c>
      <c r="B228" s="141">
        <v>2.14</v>
      </c>
      <c r="C228" s="149">
        <v>3</v>
      </c>
      <c r="D228" s="141">
        <f t="shared" ref="D228:D243" si="4">SUM(B228*C228)</f>
        <v>6.42</v>
      </c>
      <c r="E228" s="149" t="s">
        <v>6</v>
      </c>
      <c r="F228" s="23"/>
      <c r="L228" s="17"/>
      <c r="M228" s="129"/>
      <c r="N228" s="129"/>
      <c r="O228" s="6"/>
    </row>
    <row r="229" spans="1:15" s="2" customFormat="1" ht="12.75" customHeight="1">
      <c r="A229" s="139" t="s">
        <v>236</v>
      </c>
      <c r="B229" s="141">
        <v>2.14</v>
      </c>
      <c r="C229" s="149">
        <v>3</v>
      </c>
      <c r="D229" s="141">
        <f t="shared" si="4"/>
        <v>6.42</v>
      </c>
      <c r="E229" s="149" t="s">
        <v>6</v>
      </c>
      <c r="F229" s="23"/>
      <c r="L229" s="17"/>
      <c r="M229" s="129"/>
      <c r="N229" s="129"/>
      <c r="O229" s="6"/>
    </row>
    <row r="230" spans="1:15" s="2" customFormat="1" ht="12.75" customHeight="1">
      <c r="A230" s="139" t="s">
        <v>237</v>
      </c>
      <c r="B230" s="141">
        <v>3</v>
      </c>
      <c r="C230" s="149">
        <v>3</v>
      </c>
      <c r="D230" s="141">
        <f t="shared" si="4"/>
        <v>9</v>
      </c>
      <c r="E230" s="149" t="s">
        <v>6</v>
      </c>
      <c r="F230" s="23"/>
      <c r="L230" s="17"/>
      <c r="M230" s="129"/>
      <c r="N230" s="129"/>
      <c r="O230" s="6"/>
    </row>
    <row r="231" spans="1:15" s="2" customFormat="1" ht="12.75" customHeight="1">
      <c r="A231" s="140" t="s">
        <v>254</v>
      </c>
      <c r="B231" s="141">
        <v>1.7</v>
      </c>
      <c r="C231" s="149">
        <v>2.1</v>
      </c>
      <c r="D231" s="141">
        <f t="shared" si="4"/>
        <v>3.57</v>
      </c>
      <c r="E231" s="149" t="s">
        <v>6</v>
      </c>
      <c r="F231" s="23"/>
      <c r="L231" s="17"/>
      <c r="M231" s="129"/>
      <c r="N231" s="129"/>
      <c r="O231" s="6"/>
    </row>
    <row r="232" spans="1:15" s="2" customFormat="1" ht="12.75" customHeight="1">
      <c r="A232" s="139" t="s">
        <v>238</v>
      </c>
      <c r="B232" s="141">
        <v>3</v>
      </c>
      <c r="C232" s="149">
        <v>2.8</v>
      </c>
      <c r="D232" s="141">
        <f t="shared" si="4"/>
        <v>8.3999999999999986</v>
      </c>
      <c r="E232" s="149" t="s">
        <v>6</v>
      </c>
      <c r="F232" s="23"/>
      <c r="L232" s="17"/>
      <c r="M232" s="129"/>
      <c r="N232" s="129"/>
      <c r="O232" s="6"/>
    </row>
    <row r="233" spans="1:15" s="2" customFormat="1" ht="12.75" customHeight="1">
      <c r="A233" s="139" t="s">
        <v>239</v>
      </c>
      <c r="B233" s="141">
        <v>3</v>
      </c>
      <c r="C233" s="149">
        <v>3</v>
      </c>
      <c r="D233" s="141">
        <f t="shared" si="4"/>
        <v>9</v>
      </c>
      <c r="E233" s="149" t="s">
        <v>6</v>
      </c>
      <c r="F233" s="23"/>
      <c r="L233" s="17"/>
      <c r="M233" s="129"/>
      <c r="N233" s="129"/>
      <c r="O233" s="6"/>
    </row>
    <row r="234" spans="1:15" s="2" customFormat="1" ht="12.75" customHeight="1">
      <c r="A234" s="139" t="s">
        <v>240</v>
      </c>
      <c r="B234" s="141">
        <v>3</v>
      </c>
      <c r="C234" s="149">
        <v>1.5</v>
      </c>
      <c r="D234" s="141">
        <f t="shared" si="4"/>
        <v>4.5</v>
      </c>
      <c r="E234" s="149" t="s">
        <v>6</v>
      </c>
      <c r="F234" s="23"/>
      <c r="L234" s="17"/>
      <c r="M234" s="129"/>
      <c r="N234" s="129"/>
      <c r="O234" s="6"/>
    </row>
    <row r="235" spans="1:15" s="2" customFormat="1" ht="12.75" customHeight="1">
      <c r="A235" s="139" t="s">
        <v>242</v>
      </c>
      <c r="B235" s="141">
        <v>3</v>
      </c>
      <c r="C235" s="149">
        <v>3.3</v>
      </c>
      <c r="D235" s="141">
        <f t="shared" si="4"/>
        <v>9.8999999999999986</v>
      </c>
      <c r="E235" s="149" t="s">
        <v>6</v>
      </c>
      <c r="F235" s="23"/>
      <c r="L235" s="17"/>
      <c r="M235" s="129"/>
      <c r="N235" s="129"/>
      <c r="O235" s="6"/>
    </row>
    <row r="236" spans="1:15" s="2" customFormat="1" ht="12.75" customHeight="1">
      <c r="A236" s="139" t="s">
        <v>253</v>
      </c>
      <c r="B236" s="141">
        <v>0.9</v>
      </c>
      <c r="C236" s="149">
        <v>1.7</v>
      </c>
      <c r="D236" s="141">
        <f t="shared" si="4"/>
        <v>1.53</v>
      </c>
      <c r="E236" s="149" t="s">
        <v>6</v>
      </c>
      <c r="F236" s="23"/>
      <c r="L236" s="17"/>
      <c r="M236" s="129"/>
      <c r="N236" s="129"/>
      <c r="O236" s="6"/>
    </row>
    <row r="237" spans="1:15" s="2" customFormat="1" ht="12.75" customHeight="1">
      <c r="A237" s="140" t="s">
        <v>246</v>
      </c>
      <c r="B237" s="141">
        <v>3.4</v>
      </c>
      <c r="C237" s="149">
        <v>2</v>
      </c>
      <c r="D237" s="141">
        <f t="shared" si="4"/>
        <v>6.8</v>
      </c>
      <c r="E237" s="149" t="s">
        <v>6</v>
      </c>
      <c r="F237" s="23"/>
      <c r="L237" s="17"/>
      <c r="M237" s="129"/>
      <c r="N237" s="129"/>
      <c r="O237" s="6"/>
    </row>
    <row r="238" spans="1:15" s="2" customFormat="1" ht="12.75" customHeight="1">
      <c r="A238" s="139" t="s">
        <v>247</v>
      </c>
      <c r="B238" s="141">
        <v>3</v>
      </c>
      <c r="C238" s="149">
        <v>1.2</v>
      </c>
      <c r="D238" s="141">
        <f t="shared" si="4"/>
        <v>3.5999999999999996</v>
      </c>
      <c r="E238" s="149" t="s">
        <v>6</v>
      </c>
      <c r="F238" s="23"/>
      <c r="L238" s="17"/>
      <c r="M238" s="129"/>
      <c r="N238" s="129"/>
      <c r="O238" s="6"/>
    </row>
    <row r="239" spans="1:15" s="2" customFormat="1" ht="12.75" customHeight="1">
      <c r="A239" s="139" t="s">
        <v>107</v>
      </c>
      <c r="B239" s="141">
        <v>3</v>
      </c>
      <c r="C239" s="149">
        <v>3</v>
      </c>
      <c r="D239" s="141">
        <f t="shared" si="4"/>
        <v>9</v>
      </c>
      <c r="E239" s="149" t="s">
        <v>6</v>
      </c>
      <c r="F239" s="23"/>
      <c r="L239" s="17"/>
      <c r="M239" s="129"/>
      <c r="N239" s="129"/>
      <c r="O239" s="6"/>
    </row>
    <row r="240" spans="1:15" s="2" customFormat="1" ht="12.75" customHeight="1">
      <c r="A240" s="139" t="s">
        <v>259</v>
      </c>
      <c r="B240" s="141">
        <v>1.2</v>
      </c>
      <c r="C240" s="149">
        <v>5.33</v>
      </c>
      <c r="D240" s="141">
        <f t="shared" si="4"/>
        <v>6.3959999999999999</v>
      </c>
      <c r="E240" s="149" t="s">
        <v>6</v>
      </c>
      <c r="F240" s="23"/>
      <c r="L240" s="17"/>
      <c r="M240" s="129"/>
      <c r="N240" s="129"/>
      <c r="O240" s="6"/>
    </row>
    <row r="241" spans="1:15" s="2" customFormat="1" ht="12.75" customHeight="1">
      <c r="A241" s="139" t="s">
        <v>258</v>
      </c>
      <c r="B241" s="141">
        <v>1.2</v>
      </c>
      <c r="C241" s="149">
        <v>1.3</v>
      </c>
      <c r="D241" s="141">
        <f t="shared" si="4"/>
        <v>1.56</v>
      </c>
      <c r="E241" s="149" t="s">
        <v>6</v>
      </c>
      <c r="F241" s="23"/>
      <c r="L241" s="17"/>
      <c r="M241" s="129"/>
      <c r="N241" s="129"/>
      <c r="O241" s="6"/>
    </row>
    <row r="242" spans="1:15" s="2" customFormat="1" ht="12.75" customHeight="1">
      <c r="A242" s="139" t="s">
        <v>261</v>
      </c>
      <c r="B242" s="141">
        <v>2.1</v>
      </c>
      <c r="C242" s="149">
        <v>2.5</v>
      </c>
      <c r="D242" s="141">
        <f t="shared" si="4"/>
        <v>5.25</v>
      </c>
      <c r="E242" s="149" t="s">
        <v>6</v>
      </c>
      <c r="F242" s="23"/>
      <c r="G242" s="24"/>
      <c r="H242" s="24"/>
      <c r="I242" s="24"/>
      <c r="J242" s="24"/>
      <c r="K242" s="24"/>
      <c r="L242" s="17"/>
      <c r="M242" s="129"/>
      <c r="N242" s="129"/>
      <c r="O242" s="6"/>
    </row>
    <row r="243" spans="1:15" s="2" customFormat="1" ht="12.75" customHeight="1">
      <c r="A243" s="139" t="s">
        <v>262</v>
      </c>
      <c r="B243" s="141">
        <v>1.2</v>
      </c>
      <c r="C243" s="149">
        <v>4.5</v>
      </c>
      <c r="D243" s="141">
        <f t="shared" si="4"/>
        <v>5.3999999999999995</v>
      </c>
      <c r="E243" s="149" t="s">
        <v>6</v>
      </c>
      <c r="F243" s="23"/>
      <c r="G243" s="24"/>
      <c r="H243" s="24"/>
      <c r="I243" s="24"/>
      <c r="J243" s="24"/>
      <c r="K243" s="24"/>
      <c r="L243" s="17"/>
      <c r="M243" s="129"/>
      <c r="N243" s="129"/>
      <c r="O243" s="6"/>
    </row>
    <row r="244" spans="1:15" s="2" customFormat="1" ht="12.75" customHeight="1">
      <c r="A244" s="882" t="s">
        <v>285</v>
      </c>
      <c r="B244" s="882"/>
      <c r="C244" s="882"/>
      <c r="D244" s="150">
        <f>SUM(D228:D243)</f>
        <v>96.746000000000009</v>
      </c>
      <c r="E244" s="95" t="s">
        <v>6</v>
      </c>
      <c r="F244" s="23"/>
      <c r="G244" s="24"/>
      <c r="H244" s="24"/>
      <c r="I244" s="24"/>
      <c r="J244" s="24"/>
      <c r="K244" s="24"/>
      <c r="L244" s="17"/>
      <c r="M244" s="129"/>
      <c r="N244" s="129"/>
      <c r="O244" s="6"/>
    </row>
    <row r="245" spans="1:15" s="2" customFormat="1" ht="12.75" customHeight="1">
      <c r="A245" s="25"/>
      <c r="B245" s="25"/>
      <c r="C245" s="25"/>
      <c r="D245" s="23"/>
      <c r="E245" s="24"/>
      <c r="F245" s="23"/>
      <c r="G245" s="24"/>
      <c r="H245" s="24"/>
      <c r="I245" s="24"/>
      <c r="J245" s="24"/>
      <c r="K245" s="24"/>
      <c r="L245" s="17"/>
      <c r="M245" s="129"/>
      <c r="N245" s="129"/>
      <c r="O245" s="6"/>
    </row>
    <row r="246" spans="1:15" s="2" customFormat="1" ht="12.75" customHeight="1">
      <c r="A246" s="153" t="s">
        <v>283</v>
      </c>
      <c r="B246" s="147" t="s">
        <v>118</v>
      </c>
      <c r="C246" s="148" t="s">
        <v>79</v>
      </c>
      <c r="D246" s="147" t="s">
        <v>22</v>
      </c>
      <c r="E246" s="148" t="s">
        <v>23</v>
      </c>
      <c r="F246" s="23"/>
      <c r="G246" s="24"/>
      <c r="H246" s="24"/>
      <c r="I246" s="24"/>
      <c r="J246" s="24"/>
      <c r="K246" s="24"/>
      <c r="L246" s="17"/>
      <c r="M246" s="129"/>
      <c r="N246" s="129"/>
      <c r="O246" s="6"/>
    </row>
    <row r="247" spans="1:15" s="2" customFormat="1" ht="12.75" customHeight="1">
      <c r="A247" s="139" t="s">
        <v>241</v>
      </c>
      <c r="B247" s="141">
        <v>1.9</v>
      </c>
      <c r="C247" s="149">
        <v>1.7</v>
      </c>
      <c r="D247" s="141">
        <f t="shared" ref="D247:D256" si="5">SUM(B247*C247)</f>
        <v>3.23</v>
      </c>
      <c r="E247" s="149" t="s">
        <v>6</v>
      </c>
      <c r="F247" s="23"/>
      <c r="G247" s="24"/>
      <c r="H247" s="24"/>
      <c r="I247" s="24"/>
      <c r="J247" s="24"/>
      <c r="K247" s="24"/>
      <c r="L247" s="17"/>
      <c r="M247" s="129"/>
      <c r="N247" s="129"/>
      <c r="O247" s="6"/>
    </row>
    <row r="248" spans="1:15" s="2" customFormat="1" ht="12.75" customHeight="1">
      <c r="A248" s="139" t="s">
        <v>271</v>
      </c>
      <c r="B248" s="141">
        <v>1.9</v>
      </c>
      <c r="C248" s="149">
        <v>1.7</v>
      </c>
      <c r="D248" s="141">
        <f t="shared" si="5"/>
        <v>3.23</v>
      </c>
      <c r="E248" s="149" t="s">
        <v>6</v>
      </c>
      <c r="F248" s="23"/>
      <c r="G248" s="24"/>
      <c r="H248" s="24"/>
      <c r="I248" s="24"/>
      <c r="J248" s="24"/>
      <c r="K248" s="24"/>
      <c r="L248" s="17"/>
      <c r="M248" s="129"/>
      <c r="N248" s="129"/>
      <c r="O248" s="6"/>
    </row>
    <row r="249" spans="1:15" s="2" customFormat="1" ht="12.75" customHeight="1">
      <c r="A249" s="139" t="s">
        <v>270</v>
      </c>
      <c r="B249" s="141">
        <v>1.9</v>
      </c>
      <c r="C249" s="149">
        <v>1.7</v>
      </c>
      <c r="D249" s="141">
        <f t="shared" si="5"/>
        <v>3.23</v>
      </c>
      <c r="E249" s="149" t="s">
        <v>6</v>
      </c>
      <c r="F249" s="23"/>
      <c r="G249" s="24"/>
      <c r="H249" s="24"/>
      <c r="I249" s="24"/>
      <c r="J249" s="24"/>
      <c r="K249" s="24"/>
      <c r="L249" s="17"/>
      <c r="M249" s="129"/>
      <c r="N249" s="129"/>
      <c r="O249" s="6"/>
    </row>
    <row r="250" spans="1:15" s="2" customFormat="1" ht="12.75" customHeight="1">
      <c r="A250" s="139" t="s">
        <v>245</v>
      </c>
      <c r="B250" s="141">
        <v>2</v>
      </c>
      <c r="C250" s="149">
        <v>2.1</v>
      </c>
      <c r="D250" s="141">
        <f t="shared" si="5"/>
        <v>4.2</v>
      </c>
      <c r="E250" s="149" t="s">
        <v>6</v>
      </c>
      <c r="F250" s="23"/>
      <c r="G250" s="24"/>
      <c r="H250" s="24"/>
      <c r="I250" s="24"/>
      <c r="J250" s="24"/>
      <c r="K250" s="24"/>
      <c r="L250" s="17"/>
      <c r="M250" s="129"/>
      <c r="N250" s="129"/>
      <c r="O250" s="6"/>
    </row>
    <row r="251" spans="1:15" s="2" customFormat="1" ht="12.75" customHeight="1">
      <c r="A251" s="139" t="s">
        <v>289</v>
      </c>
      <c r="B251" s="141">
        <v>2.4</v>
      </c>
      <c r="C251" s="149">
        <v>1.2</v>
      </c>
      <c r="D251" s="141">
        <f t="shared" si="5"/>
        <v>2.88</v>
      </c>
      <c r="E251" s="149" t="s">
        <v>6</v>
      </c>
      <c r="F251" s="23"/>
      <c r="G251" s="24"/>
      <c r="H251" s="24"/>
      <c r="I251" s="24"/>
      <c r="J251" s="24"/>
      <c r="K251" s="24"/>
      <c r="L251" s="17"/>
      <c r="M251" s="129"/>
      <c r="N251" s="129"/>
      <c r="O251" s="6"/>
    </row>
    <row r="252" spans="1:15" s="2" customFormat="1" ht="12.75" customHeight="1">
      <c r="A252" s="139" t="s">
        <v>290</v>
      </c>
      <c r="B252" s="141">
        <v>2.4</v>
      </c>
      <c r="C252" s="149">
        <v>1.2</v>
      </c>
      <c r="D252" s="141">
        <f t="shared" si="5"/>
        <v>2.88</v>
      </c>
      <c r="E252" s="149" t="s">
        <v>6</v>
      </c>
      <c r="F252" s="23"/>
      <c r="G252" s="23"/>
      <c r="H252" s="24"/>
      <c r="I252" s="24"/>
      <c r="J252" s="24"/>
      <c r="K252" s="24"/>
      <c r="L252" s="17"/>
      <c r="M252" s="129"/>
      <c r="N252" s="129"/>
      <c r="O252" s="6"/>
    </row>
    <row r="253" spans="1:15" s="2" customFormat="1" ht="12.75" customHeight="1">
      <c r="A253" s="139" t="s">
        <v>250</v>
      </c>
      <c r="B253" s="141">
        <v>3</v>
      </c>
      <c r="C253" s="149">
        <v>1.9</v>
      </c>
      <c r="D253" s="141">
        <f t="shared" si="5"/>
        <v>5.6999999999999993</v>
      </c>
      <c r="E253" s="149" t="s">
        <v>6</v>
      </c>
      <c r="F253" s="23"/>
      <c r="G253" s="23"/>
      <c r="H253" s="24"/>
      <c r="I253" s="24"/>
      <c r="J253" s="24"/>
      <c r="K253" s="24"/>
      <c r="L253" s="17"/>
      <c r="M253" s="129"/>
      <c r="N253" s="129"/>
      <c r="O253" s="6"/>
    </row>
    <row r="254" spans="1:15" s="2" customFormat="1" ht="12.75" customHeight="1">
      <c r="A254" s="140" t="s">
        <v>291</v>
      </c>
      <c r="B254" s="141">
        <v>1</v>
      </c>
      <c r="C254" s="149">
        <v>1.5</v>
      </c>
      <c r="D254" s="141">
        <f t="shared" si="5"/>
        <v>1.5</v>
      </c>
      <c r="E254" s="149" t="s">
        <v>6</v>
      </c>
      <c r="F254" s="23"/>
      <c r="G254" s="24"/>
      <c r="H254" s="24"/>
      <c r="I254" s="24"/>
      <c r="J254" s="24"/>
      <c r="K254" s="24"/>
      <c r="L254" s="17"/>
      <c r="M254" s="129"/>
      <c r="N254" s="129"/>
      <c r="O254" s="6"/>
    </row>
    <row r="255" spans="1:15" s="2" customFormat="1" ht="12.75" customHeight="1">
      <c r="A255" s="140" t="s">
        <v>292</v>
      </c>
      <c r="B255" s="141">
        <v>1.5</v>
      </c>
      <c r="C255" s="149">
        <v>1.8</v>
      </c>
      <c r="D255" s="141">
        <f t="shared" si="5"/>
        <v>2.7</v>
      </c>
      <c r="E255" s="149" t="s">
        <v>6</v>
      </c>
      <c r="F255" s="23"/>
      <c r="G255" s="23"/>
      <c r="H255" s="24"/>
      <c r="I255" s="24"/>
      <c r="J255" s="24"/>
      <c r="K255" s="24"/>
      <c r="L255" s="17"/>
      <c r="M255" s="129"/>
      <c r="N255" s="129"/>
      <c r="O255" s="6"/>
    </row>
    <row r="256" spans="1:15" s="2" customFormat="1" ht="12.75" customHeight="1">
      <c r="A256" s="139" t="s">
        <v>255</v>
      </c>
      <c r="B256" s="141">
        <v>1.8</v>
      </c>
      <c r="C256" s="149">
        <v>1.3</v>
      </c>
      <c r="D256" s="141">
        <f t="shared" si="5"/>
        <v>2.3400000000000003</v>
      </c>
      <c r="E256" s="149" t="s">
        <v>6</v>
      </c>
      <c r="F256" s="23"/>
      <c r="G256" s="24"/>
      <c r="H256" s="24"/>
      <c r="I256" s="24"/>
      <c r="J256" s="24"/>
      <c r="K256" s="24"/>
      <c r="L256" s="17"/>
      <c r="M256" s="129"/>
      <c r="N256" s="129"/>
      <c r="O256" s="6"/>
    </row>
    <row r="257" spans="1:20" s="2" customFormat="1" ht="12.75" customHeight="1">
      <c r="A257" s="882" t="s">
        <v>284</v>
      </c>
      <c r="B257" s="882"/>
      <c r="C257" s="882"/>
      <c r="D257" s="81">
        <f>SUM(D247:D256)</f>
        <v>31.889999999999997</v>
      </c>
      <c r="E257" s="154" t="s">
        <v>6</v>
      </c>
      <c r="F257" s="23"/>
      <c r="G257" s="24"/>
      <c r="H257" s="24"/>
      <c r="I257" s="24"/>
      <c r="J257" s="24"/>
      <c r="K257" s="24"/>
      <c r="L257" s="17"/>
      <c r="M257" s="129"/>
      <c r="N257" s="129"/>
      <c r="O257" s="6"/>
    </row>
    <row r="258" spans="1:20" s="2" customFormat="1" ht="12.75" customHeight="1">
      <c r="A258" s="24"/>
      <c r="B258" s="24"/>
      <c r="C258" s="24"/>
      <c r="D258" s="24"/>
      <c r="E258" s="24"/>
      <c r="F258" s="23"/>
      <c r="G258" s="24"/>
      <c r="H258" s="24"/>
      <c r="I258" s="24"/>
      <c r="J258" s="24"/>
      <c r="K258" s="24"/>
      <c r="L258" s="17"/>
      <c r="M258" s="129"/>
      <c r="N258" s="129"/>
      <c r="O258" s="6"/>
    </row>
    <row r="259" spans="1:20" s="2" customFormat="1" ht="12.75" customHeight="1">
      <c r="A259" s="153" t="s">
        <v>287</v>
      </c>
      <c r="B259" s="147" t="s">
        <v>118</v>
      </c>
      <c r="C259" s="148" t="s">
        <v>79</v>
      </c>
      <c r="D259" s="147" t="s">
        <v>22</v>
      </c>
      <c r="E259" s="148" t="s">
        <v>23</v>
      </c>
      <c r="F259" s="23"/>
      <c r="G259" s="24"/>
      <c r="H259" s="24"/>
      <c r="I259" s="24"/>
      <c r="J259" s="24"/>
      <c r="K259" s="24"/>
      <c r="L259" s="17"/>
      <c r="M259" s="129"/>
      <c r="N259" s="129"/>
      <c r="O259" s="6"/>
    </row>
    <row r="260" spans="1:20" s="2" customFormat="1" ht="12.75" customHeight="1">
      <c r="A260" s="139" t="s">
        <v>106</v>
      </c>
      <c r="B260" s="141">
        <v>3.65</v>
      </c>
      <c r="C260" s="149">
        <v>3.6</v>
      </c>
      <c r="D260" s="141">
        <f>SUM(B260*C260)</f>
        <v>13.14</v>
      </c>
      <c r="E260" s="149" t="s">
        <v>6</v>
      </c>
      <c r="F260" s="23"/>
      <c r="G260" s="24"/>
      <c r="H260" s="24"/>
      <c r="I260" s="24"/>
      <c r="J260" s="24"/>
      <c r="K260" s="24"/>
      <c r="L260" s="17"/>
      <c r="M260" s="129"/>
      <c r="N260" s="129"/>
      <c r="O260" s="6"/>
    </row>
    <row r="261" spans="1:20" s="2" customFormat="1" ht="12.75" customHeight="1">
      <c r="A261" s="139" t="s">
        <v>260</v>
      </c>
      <c r="B261" s="141">
        <v>1.2</v>
      </c>
      <c r="C261" s="149">
        <v>9.1999999999999993</v>
      </c>
      <c r="D261" s="141">
        <f>SUM(B261*C261)</f>
        <v>11.04</v>
      </c>
      <c r="E261" s="149" t="s">
        <v>6</v>
      </c>
      <c r="F261" s="23"/>
      <c r="G261" s="24"/>
      <c r="H261" s="24"/>
      <c r="I261" s="24"/>
      <c r="J261" s="24"/>
      <c r="K261" s="24"/>
      <c r="L261" s="17"/>
      <c r="M261" s="129"/>
      <c r="N261" s="129"/>
      <c r="O261" s="6"/>
    </row>
    <row r="262" spans="1:20" s="2" customFormat="1" ht="12.75" customHeight="1">
      <c r="A262" s="882" t="s">
        <v>288</v>
      </c>
      <c r="B262" s="882"/>
      <c r="C262" s="882"/>
      <c r="D262" s="81">
        <f>SUM(D260:D261)</f>
        <v>24.18</v>
      </c>
      <c r="E262" s="154" t="s">
        <v>6</v>
      </c>
      <c r="F262" s="23"/>
      <c r="G262" s="24"/>
      <c r="H262" s="24"/>
      <c r="I262" s="24"/>
      <c r="J262" s="24"/>
      <c r="K262" s="24"/>
      <c r="L262" s="17"/>
      <c r="M262" s="129"/>
      <c r="N262" s="129"/>
      <c r="O262" s="6"/>
    </row>
    <row r="263" spans="1:20" s="2" customFormat="1" ht="12.75" customHeight="1">
      <c r="A263" s="25"/>
      <c r="B263" s="25"/>
      <c r="C263" s="25"/>
      <c r="D263" s="23"/>
      <c r="E263" s="24"/>
      <c r="F263" s="23"/>
      <c r="G263" s="24"/>
      <c r="H263" s="24"/>
      <c r="I263" s="24"/>
      <c r="J263" s="24"/>
      <c r="K263" s="24"/>
      <c r="L263" s="17"/>
      <c r="M263" s="129"/>
      <c r="N263" s="129"/>
      <c r="O263" s="6"/>
    </row>
    <row r="264" spans="1:20" s="157" customFormat="1" ht="12.75">
      <c r="A264" s="887" t="s">
        <v>451</v>
      </c>
      <c r="B264" s="888"/>
      <c r="C264" s="888"/>
      <c r="D264" s="888"/>
      <c r="E264" s="888"/>
      <c r="F264" s="888"/>
      <c r="G264" s="888"/>
      <c r="H264" s="888"/>
      <c r="I264" s="888"/>
      <c r="J264" s="888"/>
      <c r="K264" s="888"/>
      <c r="L264" s="888"/>
      <c r="M264" s="227"/>
      <c r="N264" s="227"/>
      <c r="O264" s="228"/>
      <c r="P264" s="228"/>
      <c r="Q264" s="228"/>
      <c r="R264" s="228"/>
      <c r="S264" s="228"/>
      <c r="T264" s="228"/>
    </row>
    <row r="265" spans="1:20" s="157" customFormat="1" ht="31.5">
      <c r="A265" s="158" t="s">
        <v>82</v>
      </c>
      <c r="B265" s="38" t="s">
        <v>119</v>
      </c>
      <c r="C265" s="38" t="s">
        <v>118</v>
      </c>
      <c r="D265" s="38" t="s">
        <v>452</v>
      </c>
      <c r="E265" s="194" t="s">
        <v>453</v>
      </c>
      <c r="F265" s="194" t="s">
        <v>454</v>
      </c>
      <c r="G265" s="194" t="s">
        <v>455</v>
      </c>
      <c r="H265" s="194" t="s">
        <v>456</v>
      </c>
      <c r="I265" s="194" t="s">
        <v>457</v>
      </c>
      <c r="J265" s="194" t="s">
        <v>458</v>
      </c>
      <c r="K265" s="194" t="s">
        <v>459</v>
      </c>
      <c r="L265" s="194" t="s">
        <v>460</v>
      </c>
    </row>
    <row r="266" spans="1:20" s="157" customFormat="1" ht="12.75">
      <c r="A266" s="158" t="s">
        <v>461</v>
      </c>
      <c r="B266" s="38"/>
      <c r="C266" s="38">
        <v>72.2</v>
      </c>
      <c r="D266" s="38">
        <v>3</v>
      </c>
      <c r="E266" s="159">
        <f>C266*D266</f>
        <v>216.60000000000002</v>
      </c>
      <c r="F266" s="159"/>
      <c r="G266" s="159">
        <f>(C266-2.8)*D266</f>
        <v>208.20000000000002</v>
      </c>
      <c r="H266" s="159">
        <f>E266</f>
        <v>216.60000000000002</v>
      </c>
      <c r="I266" s="159">
        <f>G266</f>
        <v>208.20000000000002</v>
      </c>
      <c r="J266" s="159">
        <f>I266</f>
        <v>208.20000000000002</v>
      </c>
      <c r="K266" s="159"/>
      <c r="L266" s="159"/>
    </row>
    <row r="267" spans="1:20" s="157" customFormat="1" ht="12.75">
      <c r="A267" s="158" t="s">
        <v>462</v>
      </c>
      <c r="B267" s="38"/>
      <c r="C267" s="38">
        <v>4.3</v>
      </c>
      <c r="D267" s="38">
        <v>1.92</v>
      </c>
      <c r="E267" s="159"/>
      <c r="F267" s="159">
        <f>C267*D267</f>
        <v>8.2560000000000002</v>
      </c>
      <c r="G267" s="159">
        <f>F267</f>
        <v>8.2560000000000002</v>
      </c>
      <c r="H267" s="159">
        <f>F267</f>
        <v>8.2560000000000002</v>
      </c>
      <c r="I267" s="159"/>
      <c r="J267" s="159">
        <f>H267</f>
        <v>8.2560000000000002</v>
      </c>
      <c r="K267" s="159"/>
      <c r="L267" s="159"/>
    </row>
    <row r="268" spans="1:20" s="157" customFormat="1" ht="12.75">
      <c r="A268" s="158" t="s">
        <v>463</v>
      </c>
      <c r="B268" s="38"/>
      <c r="C268" s="38">
        <v>3.2</v>
      </c>
      <c r="D268" s="38">
        <v>1.8</v>
      </c>
      <c r="E268" s="159"/>
      <c r="F268" s="159">
        <f>C268*D268</f>
        <v>5.7600000000000007</v>
      </c>
      <c r="G268" s="159">
        <f>F268</f>
        <v>5.7600000000000007</v>
      </c>
      <c r="H268" s="159">
        <f>F268</f>
        <v>5.7600000000000007</v>
      </c>
      <c r="I268" s="159"/>
      <c r="J268" s="159">
        <f>H268</f>
        <v>5.7600000000000007</v>
      </c>
      <c r="K268" s="159"/>
      <c r="L268" s="159"/>
    </row>
    <row r="269" spans="1:20" s="157" customFormat="1" ht="12.75">
      <c r="A269" s="158" t="s">
        <v>752</v>
      </c>
      <c r="B269" s="38"/>
      <c r="C269" s="38">
        <v>85.4</v>
      </c>
      <c r="D269" s="38">
        <v>3</v>
      </c>
      <c r="E269" s="159">
        <f>(C269*D269)-F269</f>
        <v>247.20000000000005</v>
      </c>
      <c r="F269" s="159">
        <f>3*3</f>
        <v>9</v>
      </c>
      <c r="G269" s="159">
        <f>(E269*2)+(F269*2)</f>
        <v>512.40000000000009</v>
      </c>
      <c r="H269" s="159"/>
      <c r="I269" s="159">
        <f>G269-K269</f>
        <v>317.05500000000006</v>
      </c>
      <c r="J269" s="159">
        <f>H269-L269</f>
        <v>0</v>
      </c>
      <c r="K269" s="159">
        <f>E319</f>
        <v>195.345</v>
      </c>
      <c r="L269" s="159"/>
      <c r="M269" s="160">
        <f>C266+C269</f>
        <v>157.60000000000002</v>
      </c>
    </row>
    <row r="270" spans="1:20" s="157" customFormat="1" ht="12.75">
      <c r="A270" s="158" t="s">
        <v>464</v>
      </c>
      <c r="B270" s="38"/>
      <c r="C270" s="38"/>
      <c r="D270" s="38"/>
      <c r="E270" s="159"/>
      <c r="F270" s="161"/>
      <c r="G270" s="161">
        <v>179.92</v>
      </c>
      <c r="H270" s="159"/>
      <c r="I270" s="31">
        <f>G270</f>
        <v>179.92</v>
      </c>
      <c r="J270" s="31"/>
      <c r="K270" s="159"/>
      <c r="L270" s="159"/>
      <c r="M270" s="160"/>
    </row>
    <row r="271" spans="1:20" s="157" customFormat="1" ht="12.75">
      <c r="A271" s="158" t="s">
        <v>465</v>
      </c>
      <c r="B271" s="38"/>
      <c r="C271" s="38">
        <v>17</v>
      </c>
      <c r="D271" s="38">
        <v>2.2000000000000002</v>
      </c>
      <c r="E271" s="159"/>
      <c r="F271" s="159">
        <f>D271*C271</f>
        <v>37.400000000000006</v>
      </c>
      <c r="G271" s="159">
        <f>F271</f>
        <v>37.400000000000006</v>
      </c>
      <c r="H271" s="159">
        <f>F271</f>
        <v>37.400000000000006</v>
      </c>
      <c r="I271" s="159"/>
      <c r="J271" s="159">
        <f>H271</f>
        <v>37.400000000000006</v>
      </c>
      <c r="K271" s="159"/>
      <c r="L271" s="159"/>
      <c r="M271" s="160">
        <f>M269+C272</f>
        <v>169.70000000000002</v>
      </c>
    </row>
    <row r="272" spans="1:20" s="157" customFormat="1" ht="12.75">
      <c r="A272" s="158" t="s">
        <v>466</v>
      </c>
      <c r="B272" s="38"/>
      <c r="C272" s="38">
        <f>10.6+1.5</f>
        <v>12.1</v>
      </c>
      <c r="D272" s="38">
        <v>2.1</v>
      </c>
      <c r="E272" s="159">
        <f>C272*D272</f>
        <v>25.41</v>
      </c>
      <c r="F272" s="159"/>
      <c r="G272" s="159">
        <f>(8.7*2.1)+(1.5*2.1*2)</f>
        <v>24.57</v>
      </c>
      <c r="H272" s="159">
        <f>10.6*D272</f>
        <v>22.26</v>
      </c>
      <c r="I272" s="162">
        <f>G272</f>
        <v>24.57</v>
      </c>
      <c r="J272" s="159">
        <f>H272</f>
        <v>22.26</v>
      </c>
      <c r="K272" s="159"/>
      <c r="L272" s="159"/>
      <c r="M272" s="163" t="s">
        <v>467</v>
      </c>
    </row>
    <row r="273" spans="1:12" s="157" customFormat="1" ht="12.75">
      <c r="A273" s="158" t="s">
        <v>468</v>
      </c>
      <c r="B273" s="38"/>
      <c r="C273" s="38">
        <v>1.7</v>
      </c>
      <c r="D273" s="38">
        <v>1.07</v>
      </c>
      <c r="E273" s="159"/>
      <c r="F273" s="159">
        <f>C273*D273</f>
        <v>1.819</v>
      </c>
      <c r="G273" s="159">
        <f>F273*2</f>
        <v>3.6379999999999999</v>
      </c>
      <c r="H273" s="159"/>
      <c r="I273" s="162">
        <f>G273</f>
        <v>3.6379999999999999</v>
      </c>
      <c r="J273" s="159"/>
      <c r="K273" s="159"/>
      <c r="L273" s="159"/>
    </row>
    <row r="274" spans="1:12" s="157" customFormat="1" ht="12.75">
      <c r="A274" s="158" t="s">
        <v>468</v>
      </c>
      <c r="B274" s="38"/>
      <c r="C274" s="38">
        <v>1.55</v>
      </c>
      <c r="D274" s="38">
        <v>0.77</v>
      </c>
      <c r="E274" s="159"/>
      <c r="F274" s="159">
        <f>C274*D274</f>
        <v>1.1935</v>
      </c>
      <c r="G274" s="159">
        <f>F274*2</f>
        <v>2.387</v>
      </c>
      <c r="H274" s="159"/>
      <c r="I274" s="162">
        <f>G274</f>
        <v>2.387</v>
      </c>
      <c r="J274" s="159"/>
      <c r="K274" s="159"/>
      <c r="L274" s="159"/>
    </row>
    <row r="275" spans="1:12" s="157" customFormat="1" ht="13.5" thickBot="1">
      <c r="A275" s="158" t="s">
        <v>469</v>
      </c>
      <c r="B275" s="38"/>
      <c r="C275" s="38"/>
      <c r="D275" s="38"/>
      <c r="E275" s="159"/>
      <c r="F275" s="159"/>
      <c r="G275" s="159">
        <v>5.95</v>
      </c>
      <c r="H275" s="159"/>
      <c r="I275" s="159"/>
      <c r="J275" s="159">
        <f>G275</f>
        <v>5.95</v>
      </c>
      <c r="K275" s="159"/>
      <c r="L275" s="159"/>
    </row>
    <row r="276" spans="1:12" s="157" customFormat="1" ht="13.5" thickBot="1">
      <c r="A276" s="899" t="s">
        <v>470</v>
      </c>
      <c r="B276" s="885"/>
      <c r="C276" s="885"/>
      <c r="D276" s="885"/>
      <c r="E276" s="885"/>
      <c r="F276" s="885"/>
      <c r="G276" s="885"/>
      <c r="H276" s="885"/>
      <c r="I276" s="885"/>
      <c r="J276" s="885"/>
      <c r="K276" s="900"/>
    </row>
    <row r="277" spans="1:12" s="157" customFormat="1" ht="12.75">
      <c r="A277" s="164" t="s">
        <v>471</v>
      </c>
      <c r="B277" s="165">
        <v>8</v>
      </c>
      <c r="C277" s="165">
        <v>0.8</v>
      </c>
      <c r="D277" s="165">
        <v>2.1</v>
      </c>
      <c r="E277" s="165">
        <f t="shared" ref="E277:E286" si="6">C277*D277*B277</f>
        <v>13.440000000000001</v>
      </c>
      <c r="F277" s="165"/>
      <c r="G277" s="165"/>
      <c r="H277" s="165"/>
      <c r="I277" s="165"/>
      <c r="J277" s="165"/>
      <c r="K277" s="165"/>
      <c r="L277" s="165">
        <f>(C277+0.2)*B277</f>
        <v>8</v>
      </c>
    </row>
    <row r="278" spans="1:12" s="157" customFormat="1" ht="12.75">
      <c r="A278" s="158" t="s">
        <v>472</v>
      </c>
      <c r="B278" s="159">
        <v>12</v>
      </c>
      <c r="C278" s="159">
        <v>0.9</v>
      </c>
      <c r="D278" s="159">
        <v>2.1</v>
      </c>
      <c r="E278" s="159">
        <f t="shared" si="6"/>
        <v>22.68</v>
      </c>
      <c r="F278" s="159"/>
      <c r="G278" s="159"/>
      <c r="H278" s="159"/>
      <c r="I278" s="159"/>
      <c r="J278" s="159"/>
      <c r="K278" s="159"/>
      <c r="L278" s="165">
        <f>(C278+0.2)*B278</f>
        <v>13.200000000000001</v>
      </c>
    </row>
    <row r="279" spans="1:12" s="157" customFormat="1" ht="12.75">
      <c r="A279" s="158" t="s">
        <v>473</v>
      </c>
      <c r="B279" s="159">
        <v>2</v>
      </c>
      <c r="C279" s="159">
        <v>2</v>
      </c>
      <c r="D279" s="159">
        <v>2.1</v>
      </c>
      <c r="E279" s="159">
        <f t="shared" si="6"/>
        <v>8.4</v>
      </c>
      <c r="F279" s="159"/>
      <c r="G279" s="159">
        <f>E279</f>
        <v>8.4</v>
      </c>
      <c r="H279" s="159">
        <f>G279</f>
        <v>8.4</v>
      </c>
      <c r="I279" s="159">
        <f>H279</f>
        <v>8.4</v>
      </c>
      <c r="J279" s="159">
        <f>I279</f>
        <v>8.4</v>
      </c>
      <c r="K279" s="159"/>
      <c r="L279" s="165">
        <f>(C279+0.2)*B279</f>
        <v>4.4000000000000004</v>
      </c>
    </row>
    <row r="280" spans="1:12" s="157" customFormat="1" ht="12.75">
      <c r="A280" s="158" t="s">
        <v>474</v>
      </c>
      <c r="B280" s="159">
        <v>1</v>
      </c>
      <c r="C280" s="159">
        <v>1</v>
      </c>
      <c r="D280" s="159">
        <v>2.1</v>
      </c>
      <c r="E280" s="159">
        <f>C280*D280*B280</f>
        <v>2.1</v>
      </c>
      <c r="F280" s="159"/>
      <c r="G280" s="159">
        <f>E280</f>
        <v>2.1</v>
      </c>
      <c r="H280" s="159">
        <f>G280</f>
        <v>2.1</v>
      </c>
      <c r="I280" s="159">
        <f>H280</f>
        <v>2.1</v>
      </c>
      <c r="J280" s="159"/>
      <c r="K280" s="159"/>
      <c r="L280" s="165">
        <f>(C280+0.2)*B280</f>
        <v>1.2</v>
      </c>
    </row>
    <row r="281" spans="1:12" s="157" customFormat="1" ht="12.75">
      <c r="A281" s="158" t="s">
        <v>475</v>
      </c>
      <c r="B281" s="159">
        <v>1</v>
      </c>
      <c r="C281" s="159">
        <v>0.8</v>
      </c>
      <c r="D281" s="159">
        <v>1.6</v>
      </c>
      <c r="E281" s="159"/>
      <c r="F281" s="159">
        <f>B281*C281*D281</f>
        <v>1.2800000000000002</v>
      </c>
      <c r="G281" s="159"/>
      <c r="H281" s="159"/>
      <c r="I281" s="159"/>
      <c r="J281" s="159"/>
      <c r="K281" s="159"/>
      <c r="L281" s="165">
        <f>(C281+0.2)*B281</f>
        <v>1</v>
      </c>
    </row>
    <row r="282" spans="1:12" s="157" customFormat="1" ht="12.75">
      <c r="A282" s="158" t="s">
        <v>476</v>
      </c>
      <c r="B282" s="31">
        <v>9</v>
      </c>
      <c r="C282" s="159">
        <v>1</v>
      </c>
      <c r="D282" s="159">
        <v>0.6</v>
      </c>
      <c r="E282" s="159">
        <f t="shared" si="6"/>
        <v>5.3999999999999995</v>
      </c>
      <c r="F282" s="159"/>
      <c r="G282" s="159"/>
      <c r="H282" s="159"/>
      <c r="I282" s="159"/>
      <c r="J282" s="159"/>
      <c r="K282" s="159"/>
      <c r="L282" s="165">
        <f>(C282+0.2)*B282*2</f>
        <v>21.599999999999998</v>
      </c>
    </row>
    <row r="283" spans="1:12" s="157" customFormat="1" ht="12.75">
      <c r="A283" s="158" t="s">
        <v>477</v>
      </c>
      <c r="B283" s="31">
        <v>1</v>
      </c>
      <c r="C283" s="159">
        <v>1.2</v>
      </c>
      <c r="D283" s="159">
        <v>0.6</v>
      </c>
      <c r="E283" s="159">
        <f t="shared" si="6"/>
        <v>0.72</v>
      </c>
      <c r="F283" s="159"/>
      <c r="G283" s="159"/>
      <c r="H283" s="159"/>
      <c r="I283" s="159"/>
      <c r="J283" s="159"/>
      <c r="K283" s="159"/>
      <c r="L283" s="165">
        <f>(C283+0.2)*B283*2</f>
        <v>2.8</v>
      </c>
    </row>
    <row r="284" spans="1:12" s="157" customFormat="1" ht="12.75">
      <c r="A284" s="158" t="s">
        <v>478</v>
      </c>
      <c r="B284" s="31">
        <v>1</v>
      </c>
      <c r="C284" s="159">
        <v>1.2</v>
      </c>
      <c r="D284" s="159">
        <v>1</v>
      </c>
      <c r="E284" s="159">
        <f t="shared" si="6"/>
        <v>1.2</v>
      </c>
      <c r="F284" s="159"/>
      <c r="G284" s="159"/>
      <c r="H284" s="159"/>
      <c r="I284" s="159"/>
      <c r="J284" s="159"/>
      <c r="K284" s="159"/>
      <c r="L284" s="165">
        <f>(C284+0.2)*B284*2</f>
        <v>2.8</v>
      </c>
    </row>
    <row r="285" spans="1:12" s="157" customFormat="1" ht="12.75">
      <c r="A285" s="158" t="s">
        <v>479</v>
      </c>
      <c r="B285" s="31">
        <v>1</v>
      </c>
      <c r="C285" s="159">
        <v>1.2</v>
      </c>
      <c r="D285" s="159">
        <v>1.2</v>
      </c>
      <c r="E285" s="159">
        <f t="shared" si="6"/>
        <v>1.44</v>
      </c>
      <c r="F285" s="159"/>
      <c r="G285" s="159"/>
      <c r="H285" s="159"/>
      <c r="I285" s="159"/>
      <c r="J285" s="159"/>
      <c r="K285" s="159"/>
      <c r="L285" s="165">
        <f>(C285+0.2)*B285*2</f>
        <v>2.8</v>
      </c>
    </row>
    <row r="286" spans="1:12" s="157" customFormat="1" ht="12.75">
      <c r="A286" s="158" t="s">
        <v>480</v>
      </c>
      <c r="B286" s="31">
        <v>6</v>
      </c>
      <c r="C286" s="159">
        <v>1.5</v>
      </c>
      <c r="D286" s="159">
        <v>1</v>
      </c>
      <c r="E286" s="159">
        <f t="shared" si="6"/>
        <v>9</v>
      </c>
      <c r="F286" s="159"/>
      <c r="G286" s="159"/>
      <c r="H286" s="159"/>
      <c r="I286" s="159"/>
      <c r="J286" s="159"/>
      <c r="K286" s="159"/>
      <c r="L286" s="165">
        <f>(C286+0.2)*B286*2</f>
        <v>20.399999999999999</v>
      </c>
    </row>
    <row r="287" spans="1:12" s="157" customFormat="1" ht="12.75">
      <c r="A287" s="158" t="s">
        <v>481</v>
      </c>
      <c r="B287" s="31"/>
      <c r="C287" s="159">
        <f>C266</f>
        <v>72.2</v>
      </c>
      <c r="D287" s="159">
        <v>1</v>
      </c>
      <c r="E287" s="159"/>
      <c r="F287" s="159"/>
      <c r="G287" s="159"/>
      <c r="H287" s="159"/>
      <c r="J287" s="159">
        <f>(D287*C287)-I279</f>
        <v>63.800000000000004</v>
      </c>
      <c r="K287" s="159"/>
      <c r="L287" s="159"/>
    </row>
    <row r="288" spans="1:12" s="157" customFormat="1" ht="13.5" thickBot="1">
      <c r="A288" s="158"/>
      <c r="B288" s="159"/>
      <c r="C288" s="159"/>
      <c r="D288" s="159"/>
      <c r="E288" s="159"/>
      <c r="F288" s="159"/>
      <c r="G288" s="159"/>
      <c r="H288" s="159"/>
      <c r="I288" s="159"/>
      <c r="J288" s="159"/>
      <c r="K288" s="159"/>
      <c r="L288" s="159"/>
    </row>
    <row r="289" spans="1:12" s="157" customFormat="1" ht="12.75">
      <c r="A289" s="166"/>
      <c r="C289" s="160"/>
      <c r="D289" s="160"/>
      <c r="E289" s="167" t="s">
        <v>335</v>
      </c>
      <c r="F289" s="167" t="s">
        <v>335</v>
      </c>
      <c r="G289" s="167" t="s">
        <v>335</v>
      </c>
      <c r="H289" s="167" t="s">
        <v>335</v>
      </c>
      <c r="I289" s="167" t="s">
        <v>335</v>
      </c>
      <c r="J289" s="167" t="s">
        <v>335</v>
      </c>
      <c r="K289" s="167" t="s">
        <v>335</v>
      </c>
      <c r="L289" s="167" t="s">
        <v>1</v>
      </c>
    </row>
    <row r="290" spans="1:12" s="157" customFormat="1" ht="13.5" thickBot="1">
      <c r="A290" s="166"/>
      <c r="C290" s="160"/>
      <c r="D290" s="160"/>
      <c r="E290" s="168">
        <f t="shared" ref="E290:K290" si="7">SUM(E266:E275)-SUM(E277:E287)</f>
        <v>424.8300000000001</v>
      </c>
      <c r="F290" s="168">
        <f t="shared" si="7"/>
        <v>62.148500000000013</v>
      </c>
      <c r="G290" s="168">
        <f t="shared" si="7"/>
        <v>977.98100000000011</v>
      </c>
      <c r="H290" s="168">
        <f t="shared" si="7"/>
        <v>279.77600000000001</v>
      </c>
      <c r="I290" s="168">
        <f t="shared" si="7"/>
        <v>725.2700000000001</v>
      </c>
      <c r="J290" s="168">
        <f t="shared" si="7"/>
        <v>215.62599999999998</v>
      </c>
      <c r="K290" s="168">
        <f t="shared" si="7"/>
        <v>195.345</v>
      </c>
      <c r="L290" s="168">
        <f>SUM(L277:L287)</f>
        <v>78.199999999999989</v>
      </c>
    </row>
    <row r="291" spans="1:12" s="157" customFormat="1" ht="12.75">
      <c r="A291" s="166"/>
      <c r="B291" s="160"/>
      <c r="C291" s="160"/>
      <c r="D291" s="160"/>
      <c r="E291" s="160"/>
      <c r="F291" s="169"/>
      <c r="G291" s="169"/>
      <c r="H291" s="169"/>
      <c r="I291" s="169"/>
      <c r="J291" s="160"/>
    </row>
    <row r="292" spans="1:12" s="157" customFormat="1" ht="12.75">
      <c r="A292" s="170" t="s">
        <v>482</v>
      </c>
      <c r="B292" s="171"/>
      <c r="C292" s="171"/>
      <c r="D292" s="171"/>
      <c r="E292" s="171"/>
      <c r="F292" s="169"/>
      <c r="G292" s="169"/>
      <c r="H292" s="169"/>
      <c r="I292" s="169"/>
      <c r="J292" s="160"/>
    </row>
    <row r="293" spans="1:12" s="157" customFormat="1" ht="12.75">
      <c r="A293" s="172" t="s">
        <v>82</v>
      </c>
      <c r="B293" s="43" t="s">
        <v>119</v>
      </c>
      <c r="C293" s="43" t="s">
        <v>118</v>
      </c>
      <c r="D293" s="43" t="s">
        <v>452</v>
      </c>
      <c r="E293" s="43" t="s">
        <v>88</v>
      </c>
      <c r="F293" s="169"/>
      <c r="G293" s="169"/>
      <c r="H293" s="169"/>
      <c r="I293" s="169"/>
      <c r="J293" s="160"/>
    </row>
    <row r="294" spans="1:12" s="157" customFormat="1" ht="12.75">
      <c r="A294" s="158" t="s">
        <v>250</v>
      </c>
      <c r="B294" s="38">
        <v>1</v>
      </c>
      <c r="C294" s="38">
        <v>1.9</v>
      </c>
      <c r="D294" s="38">
        <v>1.1000000000000001</v>
      </c>
      <c r="E294" s="159">
        <f>B294*C294*D294</f>
        <v>2.09</v>
      </c>
      <c r="F294" s="169"/>
      <c r="G294" s="169"/>
      <c r="H294" s="169"/>
      <c r="I294" s="169"/>
      <c r="J294" s="160"/>
    </row>
    <row r="295" spans="1:12" s="157" customFormat="1" ht="12.75">
      <c r="A295" s="158" t="s">
        <v>483</v>
      </c>
      <c r="B295" s="38">
        <v>1</v>
      </c>
      <c r="C295" s="38">
        <v>7.2</v>
      </c>
      <c r="D295" s="38">
        <v>1.5</v>
      </c>
      <c r="E295" s="159">
        <f t="shared" ref="E295:E306" si="8">B295*C295*D295</f>
        <v>10.8</v>
      </c>
      <c r="F295" s="169"/>
      <c r="G295" s="169"/>
      <c r="H295" s="169"/>
      <c r="I295" s="169"/>
      <c r="J295" s="160"/>
    </row>
    <row r="296" spans="1:12" s="157" customFormat="1" ht="12.75">
      <c r="A296" s="158" t="s">
        <v>484</v>
      </c>
      <c r="B296" s="38">
        <v>1</v>
      </c>
      <c r="C296" s="38">
        <v>7.2</v>
      </c>
      <c r="D296" s="38">
        <v>1.5</v>
      </c>
      <c r="E296" s="159">
        <f t="shared" si="8"/>
        <v>10.8</v>
      </c>
      <c r="F296" s="169"/>
      <c r="G296" s="169"/>
      <c r="H296" s="169"/>
      <c r="I296" s="169"/>
      <c r="J296" s="160"/>
    </row>
    <row r="297" spans="1:12" s="157" customFormat="1" ht="12.75">
      <c r="A297" s="158" t="s">
        <v>485</v>
      </c>
      <c r="B297" s="38">
        <v>1</v>
      </c>
      <c r="C297" s="38">
        <v>7.2</v>
      </c>
      <c r="D297" s="38">
        <v>1.5</v>
      </c>
      <c r="E297" s="159">
        <f t="shared" si="8"/>
        <v>10.8</v>
      </c>
      <c r="F297" s="169"/>
      <c r="G297" s="169"/>
      <c r="H297" s="169"/>
      <c r="I297" s="169"/>
      <c r="J297" s="160"/>
    </row>
    <row r="298" spans="1:12" s="157" customFormat="1" ht="12.75">
      <c r="A298" s="158" t="s">
        <v>486</v>
      </c>
      <c r="B298" s="38">
        <v>1</v>
      </c>
      <c r="C298" s="38">
        <v>7.2</v>
      </c>
      <c r="D298" s="38">
        <v>1.5</v>
      </c>
      <c r="E298" s="159">
        <f t="shared" si="8"/>
        <v>10.8</v>
      </c>
      <c r="F298" s="169"/>
      <c r="G298" s="169"/>
      <c r="H298" s="169"/>
      <c r="I298" s="169"/>
      <c r="J298" s="160"/>
    </row>
    <row r="299" spans="1:12" s="157" customFormat="1" ht="12.75">
      <c r="A299" s="158" t="s">
        <v>487</v>
      </c>
      <c r="B299" s="38">
        <v>1</v>
      </c>
      <c r="C299" s="38">
        <v>6.2</v>
      </c>
      <c r="D299" s="38">
        <v>1.5</v>
      </c>
      <c r="E299" s="159">
        <f>B299*C299*D299</f>
        <v>9.3000000000000007</v>
      </c>
      <c r="F299" s="169"/>
      <c r="G299" s="169"/>
      <c r="H299" s="169"/>
      <c r="I299" s="169"/>
      <c r="J299" s="160"/>
    </row>
    <row r="300" spans="1:12" s="157" customFormat="1" ht="12.75">
      <c r="A300" s="173" t="s">
        <v>468</v>
      </c>
      <c r="B300" s="159">
        <v>2</v>
      </c>
      <c r="C300" s="159">
        <v>1.7</v>
      </c>
      <c r="D300" s="159">
        <v>1.1000000000000001</v>
      </c>
      <c r="E300" s="159">
        <f t="shared" si="8"/>
        <v>3.74</v>
      </c>
      <c r="F300" s="169"/>
      <c r="G300" s="169"/>
      <c r="H300" s="169"/>
      <c r="I300" s="169"/>
      <c r="J300" s="160"/>
    </row>
    <row r="301" spans="1:12" s="157" customFormat="1" ht="12.75">
      <c r="A301" s="173" t="s">
        <v>468</v>
      </c>
      <c r="B301" s="159">
        <v>2</v>
      </c>
      <c r="C301" s="159">
        <v>1.7</v>
      </c>
      <c r="D301" s="159">
        <v>0.8</v>
      </c>
      <c r="E301" s="159">
        <f t="shared" si="8"/>
        <v>2.72</v>
      </c>
      <c r="F301" s="169"/>
      <c r="G301" s="169"/>
      <c r="H301" s="169"/>
      <c r="I301" s="169"/>
      <c r="J301" s="160"/>
    </row>
    <row r="302" spans="1:12" s="157" customFormat="1" ht="38.25">
      <c r="A302" s="174" t="s">
        <v>754</v>
      </c>
      <c r="B302" s="159">
        <v>4</v>
      </c>
      <c r="C302" s="159">
        <v>0.6</v>
      </c>
      <c r="D302" s="159">
        <v>1.1000000000000001</v>
      </c>
      <c r="E302" s="159">
        <f t="shared" si="8"/>
        <v>2.64</v>
      </c>
      <c r="F302" s="169"/>
      <c r="G302" s="169"/>
      <c r="H302" s="169"/>
      <c r="I302" s="169"/>
      <c r="J302" s="160"/>
    </row>
    <row r="303" spans="1:12" s="157" customFormat="1" ht="12.75">
      <c r="A303" s="158" t="s">
        <v>488</v>
      </c>
      <c r="B303" s="159">
        <v>1</v>
      </c>
      <c r="C303" s="159">
        <v>12</v>
      </c>
      <c r="D303" s="159">
        <v>1.5</v>
      </c>
      <c r="E303" s="159">
        <f t="shared" si="8"/>
        <v>18</v>
      </c>
      <c r="F303" s="169"/>
      <c r="G303" s="169"/>
      <c r="H303" s="169"/>
      <c r="I303" s="169"/>
      <c r="J303" s="160"/>
    </row>
    <row r="304" spans="1:12" s="157" customFormat="1" ht="12.75">
      <c r="A304" s="158" t="s">
        <v>489</v>
      </c>
      <c r="B304" s="159">
        <v>1</v>
      </c>
      <c r="C304" s="159">
        <v>8.4</v>
      </c>
      <c r="D304" s="159">
        <v>1.5</v>
      </c>
      <c r="E304" s="159">
        <f t="shared" si="8"/>
        <v>12.600000000000001</v>
      </c>
      <c r="F304" s="169"/>
      <c r="G304" s="169"/>
      <c r="H304" s="169"/>
      <c r="I304" s="169"/>
      <c r="J304" s="160"/>
    </row>
    <row r="305" spans="1:11" s="157" customFormat="1" ht="12.75">
      <c r="A305" s="158" t="s">
        <v>254</v>
      </c>
      <c r="B305" s="159">
        <v>1</v>
      </c>
      <c r="C305" s="159">
        <v>1.7</v>
      </c>
      <c r="D305" s="159">
        <v>1.5</v>
      </c>
      <c r="E305" s="159">
        <f t="shared" si="8"/>
        <v>2.5499999999999998</v>
      </c>
      <c r="F305" s="169"/>
      <c r="G305" s="169"/>
      <c r="H305" s="169"/>
      <c r="I305" s="169"/>
      <c r="J305" s="160"/>
    </row>
    <row r="306" spans="1:11" s="157" customFormat="1" ht="12.75">
      <c r="A306" s="158" t="s">
        <v>755</v>
      </c>
      <c r="B306" s="159">
        <v>1</v>
      </c>
      <c r="C306" s="159">
        <v>7.2</v>
      </c>
      <c r="D306" s="159">
        <v>1.5</v>
      </c>
      <c r="E306" s="159">
        <f t="shared" si="8"/>
        <v>10.8</v>
      </c>
      <c r="F306" s="169"/>
      <c r="G306" s="169"/>
      <c r="H306" s="169"/>
      <c r="I306" s="169"/>
      <c r="J306" s="160"/>
    </row>
    <row r="307" spans="1:11" s="157" customFormat="1" ht="12.75">
      <c r="A307" s="158" t="s">
        <v>491</v>
      </c>
      <c r="B307" s="159">
        <v>1</v>
      </c>
      <c r="C307" s="159">
        <v>9</v>
      </c>
      <c r="D307" s="159">
        <v>1.5</v>
      </c>
      <c r="E307" s="159">
        <f>B307*C307*D307</f>
        <v>13.5</v>
      </c>
      <c r="F307" s="169"/>
      <c r="G307" s="169"/>
      <c r="H307" s="169"/>
      <c r="I307" s="169"/>
      <c r="J307" s="160"/>
    </row>
    <row r="308" spans="1:11" s="157" customFormat="1" ht="12.75">
      <c r="A308" s="158" t="s">
        <v>492</v>
      </c>
      <c r="B308" s="159">
        <v>1</v>
      </c>
      <c r="C308" s="159">
        <f>5+6.6</f>
        <v>11.6</v>
      </c>
      <c r="D308" s="159">
        <v>2.1</v>
      </c>
      <c r="E308" s="159">
        <f>B308*C308*D308</f>
        <v>24.36</v>
      </c>
      <c r="F308" s="169"/>
      <c r="G308" s="169"/>
      <c r="H308" s="169"/>
      <c r="I308" s="169"/>
      <c r="J308" s="160"/>
    </row>
    <row r="309" spans="1:11" s="157" customFormat="1" ht="13.5" thickBot="1">
      <c r="A309" s="175" t="s">
        <v>108</v>
      </c>
      <c r="B309" s="159">
        <v>1</v>
      </c>
      <c r="C309" s="159">
        <f>14.6+4.06+2.82+11.8+26.85</f>
        <v>60.13</v>
      </c>
      <c r="D309" s="159">
        <v>1.5</v>
      </c>
      <c r="E309" s="159">
        <f>B309*C309*D309</f>
        <v>90.195000000000007</v>
      </c>
      <c r="F309" s="169"/>
      <c r="G309" s="169"/>
      <c r="H309" s="169"/>
      <c r="I309" s="169"/>
      <c r="J309" s="160"/>
    </row>
    <row r="310" spans="1:11" s="157" customFormat="1" ht="13.5" thickBot="1">
      <c r="A310" s="884" t="s">
        <v>470</v>
      </c>
      <c r="B310" s="885"/>
      <c r="C310" s="885"/>
      <c r="D310" s="886"/>
      <c r="E310" s="176"/>
      <c r="F310" s="177"/>
      <c r="G310" s="177"/>
      <c r="H310" s="177"/>
      <c r="I310" s="177"/>
      <c r="J310" s="177"/>
      <c r="K310" s="177"/>
    </row>
    <row r="311" spans="1:11" s="157" customFormat="1" ht="12.75">
      <c r="A311" s="158" t="s">
        <v>471</v>
      </c>
      <c r="B311" s="159">
        <v>5</v>
      </c>
      <c r="C311" s="159">
        <v>0.8</v>
      </c>
      <c r="D311" s="159">
        <v>1.5</v>
      </c>
      <c r="E311" s="159">
        <f>C311*D311*B311</f>
        <v>6.0000000000000009</v>
      </c>
      <c r="F311" s="177"/>
      <c r="G311" s="177"/>
      <c r="H311" s="177"/>
      <c r="I311" s="160"/>
      <c r="J311" s="160"/>
      <c r="K311" s="160"/>
    </row>
    <row r="312" spans="1:11" s="157" customFormat="1" ht="12.75">
      <c r="A312" s="158" t="s">
        <v>472</v>
      </c>
      <c r="B312" s="159">
        <v>5</v>
      </c>
      <c r="C312" s="159">
        <v>0.9</v>
      </c>
      <c r="D312" s="159">
        <v>1.5</v>
      </c>
      <c r="E312" s="159">
        <f>C312*D312*B312</f>
        <v>6.75</v>
      </c>
      <c r="F312" s="177"/>
      <c r="G312" s="177"/>
      <c r="H312" s="177"/>
      <c r="I312" s="160"/>
      <c r="J312" s="160"/>
      <c r="K312" s="160"/>
    </row>
    <row r="313" spans="1:11" s="157" customFormat="1" ht="12.75">
      <c r="A313" s="158" t="s">
        <v>474</v>
      </c>
      <c r="B313" s="159">
        <v>1</v>
      </c>
      <c r="C313" s="159">
        <v>0.9</v>
      </c>
      <c r="D313" s="159">
        <v>1.5</v>
      </c>
      <c r="E313" s="159">
        <f>C313*D313*B313</f>
        <v>1.35</v>
      </c>
      <c r="F313" s="177"/>
      <c r="G313" s="177"/>
      <c r="H313" s="177"/>
      <c r="I313" s="160"/>
      <c r="J313" s="160"/>
      <c r="K313" s="160"/>
    </row>
    <row r="314" spans="1:11" s="157" customFormat="1" ht="12.75">
      <c r="A314" s="178"/>
      <c r="B314" s="159"/>
      <c r="C314" s="159"/>
      <c r="D314" s="159"/>
      <c r="E314" s="159"/>
      <c r="F314" s="169"/>
      <c r="G314" s="169"/>
      <c r="H314" s="169"/>
      <c r="I314" s="169"/>
      <c r="J314" s="160"/>
    </row>
    <row r="315" spans="1:11" s="157" customFormat="1" ht="12.75">
      <c r="A315" s="173" t="s">
        <v>471</v>
      </c>
      <c r="B315" s="159">
        <v>7</v>
      </c>
      <c r="C315" s="159">
        <v>0.8</v>
      </c>
      <c r="D315" s="159">
        <v>1.5</v>
      </c>
      <c r="E315" s="159">
        <f>C315*D315*B315</f>
        <v>8.4000000000000021</v>
      </c>
      <c r="F315" s="177"/>
      <c r="G315" s="177"/>
      <c r="H315" s="177"/>
      <c r="I315" s="160"/>
      <c r="J315" s="160"/>
      <c r="K315" s="160"/>
    </row>
    <row r="316" spans="1:11" s="157" customFormat="1" ht="12.75">
      <c r="A316" s="173" t="s">
        <v>472</v>
      </c>
      <c r="B316" s="159">
        <v>11</v>
      </c>
      <c r="C316" s="159">
        <v>0.9</v>
      </c>
      <c r="D316" s="159">
        <v>1.5</v>
      </c>
      <c r="E316" s="159">
        <f>C316*D316*B316</f>
        <v>14.850000000000001</v>
      </c>
      <c r="F316" s="177"/>
      <c r="G316" s="177"/>
      <c r="H316" s="177"/>
      <c r="I316" s="160"/>
      <c r="J316" s="160"/>
      <c r="K316" s="160"/>
    </row>
    <row r="317" spans="1:11" s="157" customFormat="1" ht="12.75">
      <c r="A317" s="173" t="s">
        <v>473</v>
      </c>
      <c r="B317" s="159">
        <v>1</v>
      </c>
      <c r="C317" s="159">
        <v>2</v>
      </c>
      <c r="D317" s="159">
        <v>1.5</v>
      </c>
      <c r="E317" s="159">
        <f>C317*D317*B317</f>
        <v>3</v>
      </c>
      <c r="F317" s="177"/>
      <c r="G317" s="177"/>
      <c r="H317" s="177"/>
      <c r="I317" s="160"/>
      <c r="J317" s="160"/>
      <c r="K317" s="160"/>
    </row>
    <row r="318" spans="1:11" s="157" customFormat="1" ht="12.75">
      <c r="A318" s="166"/>
      <c r="C318" s="160"/>
      <c r="D318" s="160"/>
      <c r="E318" s="179" t="s">
        <v>335</v>
      </c>
      <c r="F318" s="169"/>
      <c r="G318" s="169"/>
      <c r="H318" s="169"/>
      <c r="I318" s="169"/>
      <c r="J318" s="160"/>
    </row>
    <row r="319" spans="1:11" s="157" customFormat="1" ht="13.5" thickBot="1">
      <c r="A319" s="166"/>
      <c r="C319" s="160"/>
      <c r="D319" s="160"/>
      <c r="E319" s="168">
        <f>SUM(E294:E309)-SUM(E311:E317)</f>
        <v>195.345</v>
      </c>
      <c r="F319" s="169"/>
      <c r="G319" s="169"/>
      <c r="H319" s="169"/>
      <c r="I319" s="169"/>
      <c r="J319" s="160"/>
    </row>
    <row r="320" spans="1:11" s="157" customFormat="1" ht="12.75">
      <c r="A320" s="166"/>
      <c r="C320" s="160"/>
      <c r="D320" s="160"/>
      <c r="E320" s="169"/>
      <c r="F320" s="169"/>
      <c r="G320" s="169"/>
      <c r="H320" s="169"/>
      <c r="I320" s="169"/>
      <c r="J320" s="160"/>
    </row>
    <row r="321" spans="1:10" s="157" customFormat="1" ht="12.75">
      <c r="A321" s="887" t="s">
        <v>493</v>
      </c>
      <c r="B321" s="888"/>
      <c r="C321" s="888"/>
      <c r="D321" s="888"/>
      <c r="E321" s="888"/>
      <c r="F321" s="888"/>
      <c r="G321" s="888"/>
      <c r="H321" s="888"/>
      <c r="I321" s="888"/>
      <c r="J321" s="888"/>
    </row>
    <row r="322" spans="1:10" s="157" customFormat="1" ht="12.75">
      <c r="A322" s="180" t="s">
        <v>494</v>
      </c>
      <c r="B322" s="171"/>
      <c r="C322" s="171"/>
      <c r="D322" s="171"/>
      <c r="E322" s="171"/>
      <c r="F322" s="169"/>
      <c r="G322" s="169"/>
      <c r="H322" s="169"/>
      <c r="I322" s="169"/>
      <c r="J322" s="160"/>
    </row>
    <row r="323" spans="1:10" s="157" customFormat="1" ht="12.75">
      <c r="A323" s="158" t="s">
        <v>82</v>
      </c>
      <c r="B323" s="38" t="s">
        <v>119</v>
      </c>
      <c r="C323" s="38" t="s">
        <v>495</v>
      </c>
      <c r="D323" s="38"/>
      <c r="E323" s="38" t="s">
        <v>88</v>
      </c>
      <c r="F323" s="169"/>
      <c r="G323" s="169"/>
      <c r="H323" s="169"/>
      <c r="I323" s="169"/>
      <c r="J323" s="160"/>
    </row>
    <row r="324" spans="1:10" s="157" customFormat="1" ht="12.75">
      <c r="A324" s="158" t="s">
        <v>496</v>
      </c>
      <c r="B324" s="38"/>
      <c r="C324" s="38">
        <f>I290-I270</f>
        <v>545.35000000000014</v>
      </c>
      <c r="D324" s="38"/>
      <c r="E324" s="159">
        <f>C324</f>
        <v>545.35000000000014</v>
      </c>
      <c r="F324" s="169"/>
      <c r="G324" s="169"/>
      <c r="H324" s="169"/>
      <c r="I324" s="169"/>
      <c r="J324" s="160"/>
    </row>
    <row r="325" spans="1:10" s="157" customFormat="1" ht="12.75">
      <c r="A325" s="158" t="s">
        <v>464</v>
      </c>
      <c r="B325" s="38"/>
      <c r="C325" s="38">
        <f>I270</f>
        <v>179.92</v>
      </c>
      <c r="D325" s="38"/>
      <c r="E325" s="159">
        <f>C325</f>
        <v>179.92</v>
      </c>
      <c r="F325" s="169"/>
      <c r="G325" s="169"/>
      <c r="H325" s="169"/>
      <c r="I325" s="169"/>
      <c r="J325" s="160"/>
    </row>
    <row r="326" spans="1:10" s="157" customFormat="1" ht="13.5" thickBot="1">
      <c r="A326" s="158" t="s">
        <v>750</v>
      </c>
      <c r="B326" s="159"/>
      <c r="C326" s="159">
        <f>12*0.31*3.5</f>
        <v>13.02</v>
      </c>
      <c r="D326" s="159"/>
      <c r="E326" s="159">
        <f>C326</f>
        <v>13.02</v>
      </c>
      <c r="F326" s="169"/>
      <c r="G326" s="169"/>
      <c r="H326" s="169"/>
      <c r="I326" s="169"/>
      <c r="J326" s="160"/>
    </row>
    <row r="327" spans="1:10" s="157" customFormat="1" ht="12.75">
      <c r="A327" s="166"/>
      <c r="C327" s="160"/>
      <c r="D327" s="160"/>
      <c r="E327" s="167" t="s">
        <v>335</v>
      </c>
      <c r="F327" s="169"/>
      <c r="G327" s="169"/>
      <c r="H327" s="169"/>
      <c r="I327" s="169"/>
      <c r="J327" s="160"/>
    </row>
    <row r="328" spans="1:10" s="157" customFormat="1" ht="13.5" thickBot="1">
      <c r="A328" s="166"/>
      <c r="C328" s="160"/>
      <c r="D328" s="160"/>
      <c r="E328" s="168">
        <f>SUM(E324:E327)</f>
        <v>738.29000000000008</v>
      </c>
      <c r="F328" s="169"/>
      <c r="G328" s="169"/>
      <c r="H328" s="169"/>
      <c r="I328" s="169"/>
      <c r="J328" s="160"/>
    </row>
    <row r="329" spans="1:10" s="157" customFormat="1" ht="12.75">
      <c r="A329" s="166"/>
      <c r="B329" s="160"/>
      <c r="C329" s="160"/>
      <c r="D329" s="160"/>
      <c r="E329" s="160"/>
      <c r="F329" s="169"/>
      <c r="G329" s="160"/>
      <c r="H329" s="160"/>
      <c r="I329" s="160"/>
      <c r="J329" s="160"/>
    </row>
    <row r="330" spans="1:10" s="157" customFormat="1" ht="12.75">
      <c r="A330" s="180" t="s">
        <v>497</v>
      </c>
      <c r="B330" s="171"/>
      <c r="C330" s="171"/>
      <c r="D330" s="171"/>
      <c r="E330" s="171"/>
      <c r="F330" s="169"/>
      <c r="G330" s="169"/>
      <c r="H330" s="169"/>
      <c r="I330" s="169"/>
      <c r="J330" s="160"/>
    </row>
    <row r="331" spans="1:10" s="157" customFormat="1" ht="12.75">
      <c r="A331" s="158" t="s">
        <v>82</v>
      </c>
      <c r="B331" s="38" t="s">
        <v>119</v>
      </c>
      <c r="C331" s="38" t="s">
        <v>498</v>
      </c>
      <c r="D331" s="38" t="s">
        <v>452</v>
      </c>
      <c r="E331" s="38" t="s">
        <v>88</v>
      </c>
      <c r="F331" s="169"/>
      <c r="G331" s="169"/>
      <c r="H331" s="169"/>
      <c r="I331" s="169"/>
      <c r="J331" s="160"/>
    </row>
    <row r="332" spans="1:10" s="157" customFormat="1" ht="12.75">
      <c r="A332" s="164" t="s">
        <v>471</v>
      </c>
      <c r="B332" s="165">
        <v>8</v>
      </c>
      <c r="C332" s="165">
        <v>0.8</v>
      </c>
      <c r="D332" s="165">
        <v>2.1</v>
      </c>
      <c r="E332" s="159">
        <f>B332*C332*D332*3</f>
        <v>40.320000000000007</v>
      </c>
      <c r="F332" s="169"/>
      <c r="G332" s="169"/>
      <c r="H332" s="169"/>
      <c r="I332" s="169"/>
      <c r="J332" s="160"/>
    </row>
    <row r="333" spans="1:10" s="157" customFormat="1" ht="12.75">
      <c r="A333" s="158" t="s">
        <v>472</v>
      </c>
      <c r="B333" s="159">
        <v>11</v>
      </c>
      <c r="C333" s="159">
        <v>0.9</v>
      </c>
      <c r="D333" s="159">
        <v>2.1</v>
      </c>
      <c r="E333" s="159">
        <f>B333*C333*D333*3</f>
        <v>62.370000000000005</v>
      </c>
      <c r="F333" s="169"/>
      <c r="G333" s="169"/>
      <c r="H333" s="169"/>
      <c r="I333" s="169"/>
      <c r="J333" s="160"/>
    </row>
    <row r="334" spans="1:10" s="157" customFormat="1" ht="12.75">
      <c r="A334" s="158" t="s">
        <v>473</v>
      </c>
      <c r="B334" s="159"/>
      <c r="C334" s="159"/>
      <c r="D334" s="159"/>
      <c r="E334" s="159">
        <f>B334*C334*D334</f>
        <v>0</v>
      </c>
      <c r="F334" s="169"/>
      <c r="G334" s="169"/>
      <c r="H334" s="169"/>
      <c r="I334" s="169"/>
      <c r="J334" s="160"/>
    </row>
    <row r="335" spans="1:10" s="157" customFormat="1" ht="12.75">
      <c r="A335" s="158" t="s">
        <v>474</v>
      </c>
      <c r="B335" s="159"/>
      <c r="C335" s="159"/>
      <c r="D335" s="159"/>
      <c r="E335" s="159">
        <f>B335*C335*D335</f>
        <v>0</v>
      </c>
      <c r="F335" s="169"/>
      <c r="G335" s="169"/>
      <c r="H335" s="169"/>
      <c r="I335" s="169"/>
      <c r="J335" s="160"/>
    </row>
    <row r="336" spans="1:10" s="157" customFormat="1" ht="12.75">
      <c r="A336" s="158" t="s">
        <v>475</v>
      </c>
      <c r="B336" s="159"/>
      <c r="C336" s="159"/>
      <c r="D336" s="159"/>
      <c r="E336" s="159">
        <f>B336*C336*D336</f>
        <v>0</v>
      </c>
      <c r="F336" s="169"/>
      <c r="G336" s="169"/>
      <c r="H336" s="169"/>
      <c r="I336" s="169"/>
      <c r="J336" s="160"/>
    </row>
    <row r="337" spans="1:10" s="157" customFormat="1" ht="12.75">
      <c r="A337" s="181" t="s">
        <v>499</v>
      </c>
      <c r="B337" s="159"/>
      <c r="C337" s="159"/>
      <c r="D337" s="159"/>
      <c r="E337" s="159">
        <v>55.14</v>
      </c>
      <c r="F337" s="169"/>
      <c r="G337" s="169"/>
      <c r="H337" s="169"/>
      <c r="I337" s="169"/>
      <c r="J337" s="160"/>
    </row>
    <row r="338" spans="1:10" s="157" customFormat="1" ht="13.5" thickBot="1">
      <c r="A338" s="178" t="s">
        <v>500</v>
      </c>
      <c r="B338" s="159">
        <v>1</v>
      </c>
      <c r="C338" s="159">
        <v>67</v>
      </c>
      <c r="D338" s="159">
        <v>0.3</v>
      </c>
      <c r="E338" s="159">
        <f>B338*C338*D338</f>
        <v>20.099999999999998</v>
      </c>
      <c r="F338" s="169"/>
      <c r="G338" s="169"/>
      <c r="H338" s="169"/>
      <c r="I338" s="169"/>
      <c r="J338" s="160"/>
    </row>
    <row r="339" spans="1:10" s="157" customFormat="1" ht="12.75">
      <c r="A339" s="166"/>
      <c r="C339" s="160"/>
      <c r="D339" s="160"/>
      <c r="E339" s="167" t="s">
        <v>335</v>
      </c>
      <c r="F339" s="169"/>
      <c r="G339" s="169"/>
      <c r="H339" s="169"/>
      <c r="I339" s="169"/>
      <c r="J339" s="160"/>
    </row>
    <row r="340" spans="1:10" s="157" customFormat="1" ht="13.5" thickBot="1">
      <c r="A340" s="166"/>
      <c r="C340" s="160"/>
      <c r="D340" s="160"/>
      <c r="E340" s="168">
        <f>SUM(E332:E339)</f>
        <v>177.93</v>
      </c>
      <c r="F340" s="169"/>
      <c r="G340" s="169"/>
      <c r="H340" s="169"/>
      <c r="I340" s="169"/>
      <c r="J340" s="160"/>
    </row>
    <row r="341" spans="1:10" s="157" customFormat="1" ht="12.75">
      <c r="A341" s="182"/>
      <c r="B341" s="182"/>
      <c r="C341" s="182"/>
      <c r="D341" s="182"/>
      <c r="E341" s="160"/>
      <c r="F341" s="169"/>
      <c r="G341" s="160"/>
      <c r="H341" s="160"/>
      <c r="I341" s="160"/>
      <c r="J341" s="160"/>
    </row>
    <row r="342" spans="1:10" s="157" customFormat="1" ht="12.75">
      <c r="A342" s="180" t="s">
        <v>501</v>
      </c>
      <c r="B342" s="183"/>
      <c r="C342" s="171"/>
      <c r="D342" s="171"/>
      <c r="E342" s="171"/>
      <c r="F342" s="169"/>
      <c r="G342" s="169"/>
      <c r="H342" s="169"/>
      <c r="I342" s="169"/>
      <c r="J342" s="160"/>
    </row>
    <row r="343" spans="1:10" s="157" customFormat="1" ht="12.75">
      <c r="A343" s="158" t="s">
        <v>502</v>
      </c>
      <c r="B343" s="38" t="s">
        <v>119</v>
      </c>
      <c r="C343" s="38" t="s">
        <v>498</v>
      </c>
      <c r="D343" s="38" t="s">
        <v>452</v>
      </c>
      <c r="E343" s="38" t="s">
        <v>88</v>
      </c>
      <c r="F343" s="169"/>
      <c r="G343" s="169"/>
      <c r="H343" s="169"/>
      <c r="I343" s="169"/>
      <c r="J343" s="160"/>
    </row>
    <row r="344" spans="1:10" s="157" customFormat="1" ht="12.75">
      <c r="A344" s="158" t="s">
        <v>476</v>
      </c>
      <c r="B344" s="159">
        <v>9</v>
      </c>
      <c r="C344" s="159">
        <f>1+0.2</f>
        <v>1.2</v>
      </c>
      <c r="D344" s="159">
        <f>0.6+0.2</f>
        <v>0.8</v>
      </c>
      <c r="E344" s="159">
        <f t="shared" ref="E344:E350" si="9">B344*C344*D344</f>
        <v>8.6399999999999988</v>
      </c>
      <c r="F344" s="169"/>
      <c r="G344" s="169"/>
      <c r="H344" s="169"/>
      <c r="I344" s="169"/>
      <c r="J344" s="160"/>
    </row>
    <row r="345" spans="1:10" s="157" customFormat="1" ht="12.75">
      <c r="A345" s="158" t="s">
        <v>477</v>
      </c>
      <c r="B345" s="159">
        <v>1</v>
      </c>
      <c r="C345" s="159">
        <f>1.2+0.2</f>
        <v>1.4</v>
      </c>
      <c r="D345" s="159">
        <f>0.6+0.2</f>
        <v>0.8</v>
      </c>
      <c r="E345" s="159">
        <f t="shared" si="9"/>
        <v>1.1199999999999999</v>
      </c>
      <c r="F345" s="169"/>
      <c r="G345" s="169"/>
      <c r="H345" s="169"/>
      <c r="I345" s="169"/>
      <c r="J345" s="160"/>
    </row>
    <row r="346" spans="1:10" s="157" customFormat="1" ht="12.75">
      <c r="A346" s="158" t="s">
        <v>478</v>
      </c>
      <c r="B346" s="159">
        <v>1</v>
      </c>
      <c r="C346" s="159">
        <f>1.2+0.2</f>
        <v>1.4</v>
      </c>
      <c r="D346" s="159">
        <f>1+0.2</f>
        <v>1.2</v>
      </c>
      <c r="E346" s="159">
        <f t="shared" si="9"/>
        <v>1.68</v>
      </c>
      <c r="F346" s="169"/>
      <c r="G346" s="169"/>
      <c r="H346" s="169"/>
      <c r="I346" s="169"/>
      <c r="J346" s="160"/>
    </row>
    <row r="347" spans="1:10" s="157" customFormat="1" ht="12.75">
      <c r="A347" s="158" t="s">
        <v>479</v>
      </c>
      <c r="B347" s="159">
        <v>1</v>
      </c>
      <c r="C347" s="159">
        <f>1.2+0.2</f>
        <v>1.4</v>
      </c>
      <c r="D347" s="159">
        <f>1.2+0.2</f>
        <v>1.4</v>
      </c>
      <c r="E347" s="159">
        <f t="shared" si="9"/>
        <v>1.9599999999999997</v>
      </c>
      <c r="F347" s="169"/>
      <c r="G347" s="169"/>
      <c r="H347" s="169"/>
      <c r="I347" s="169"/>
      <c r="J347" s="160"/>
    </row>
    <row r="348" spans="1:10" s="157" customFormat="1" ht="12.75">
      <c r="A348" s="158" t="s">
        <v>480</v>
      </c>
      <c r="B348" s="159">
        <v>6</v>
      </c>
      <c r="C348" s="159">
        <f>1.5+0.2</f>
        <v>1.7</v>
      </c>
      <c r="D348" s="159">
        <f>1+0.2</f>
        <v>1.2</v>
      </c>
      <c r="E348" s="159">
        <f t="shared" si="9"/>
        <v>12.239999999999998</v>
      </c>
      <c r="F348" s="169"/>
      <c r="G348" s="169"/>
      <c r="H348" s="169"/>
      <c r="I348" s="169"/>
      <c r="J348" s="160"/>
    </row>
    <row r="349" spans="1:10" s="157" customFormat="1" ht="12.75">
      <c r="A349" s="158" t="s">
        <v>503</v>
      </c>
      <c r="B349" s="159">
        <v>1</v>
      </c>
      <c r="C349" s="159">
        <v>0.9</v>
      </c>
      <c r="D349" s="159">
        <v>2.1</v>
      </c>
      <c r="E349" s="159">
        <f t="shared" si="9"/>
        <v>1.8900000000000001</v>
      </c>
      <c r="F349" s="169"/>
      <c r="G349" s="169"/>
      <c r="H349" s="169"/>
      <c r="I349" s="169"/>
      <c r="J349" s="160"/>
    </row>
    <row r="350" spans="1:10" s="157" customFormat="1" ht="12.75">
      <c r="A350" s="158" t="s">
        <v>473</v>
      </c>
      <c r="B350" s="159">
        <v>2</v>
      </c>
      <c r="C350" s="159">
        <f>2+0.2</f>
        <v>2.2000000000000002</v>
      </c>
      <c r="D350" s="159">
        <f>2.1+0.1</f>
        <v>2.2000000000000002</v>
      </c>
      <c r="E350" s="159">
        <f t="shared" si="9"/>
        <v>9.6800000000000015</v>
      </c>
      <c r="F350" s="169"/>
      <c r="G350" s="169"/>
      <c r="H350" s="169"/>
      <c r="I350" s="169"/>
      <c r="J350" s="160"/>
    </row>
    <row r="351" spans="1:10" s="157" customFormat="1" ht="13.5" thickBot="1">
      <c r="A351" s="158" t="s">
        <v>751</v>
      </c>
      <c r="B351" s="159">
        <v>1</v>
      </c>
      <c r="C351" s="159">
        <v>67</v>
      </c>
      <c r="D351" s="159">
        <v>0.3</v>
      </c>
      <c r="E351" s="159">
        <f>B351*C351*D351</f>
        <v>20.099999999999998</v>
      </c>
      <c r="F351" s="169"/>
      <c r="G351" s="169"/>
      <c r="H351" s="169"/>
      <c r="I351" s="169"/>
      <c r="J351" s="160"/>
    </row>
    <row r="352" spans="1:10" s="157" customFormat="1" ht="12.75">
      <c r="A352" s="166"/>
      <c r="C352" s="160"/>
      <c r="D352" s="160"/>
      <c r="E352" s="167" t="s">
        <v>335</v>
      </c>
      <c r="F352" s="169"/>
      <c r="G352" s="169"/>
      <c r="H352" s="169"/>
      <c r="I352" s="169"/>
      <c r="J352" s="160"/>
    </row>
    <row r="353" spans="1:10" s="157" customFormat="1" ht="13.5" thickBot="1">
      <c r="A353" s="166"/>
      <c r="C353" s="160"/>
      <c r="D353" s="160"/>
      <c r="E353" s="168">
        <f>SUM(E344:E352)</f>
        <v>57.309999999999988</v>
      </c>
      <c r="F353" s="169"/>
      <c r="G353" s="169"/>
      <c r="H353" s="169"/>
      <c r="I353" s="169"/>
      <c r="J353" s="160"/>
    </row>
    <row r="354" spans="1:10" s="157" customFormat="1" ht="12.75">
      <c r="A354" s="166"/>
      <c r="C354" s="160"/>
      <c r="D354" s="177"/>
      <c r="E354" s="169"/>
      <c r="F354" s="169"/>
      <c r="G354" s="169"/>
      <c r="H354" s="169"/>
      <c r="I354" s="169"/>
      <c r="J354" s="160"/>
    </row>
    <row r="355" spans="1:10" s="157" customFormat="1" ht="12.75"/>
    <row r="356" spans="1:10" s="157" customFormat="1" ht="12.75">
      <c r="A356" s="180" t="s">
        <v>506</v>
      </c>
      <c r="B356" s="183"/>
      <c r="C356" s="171"/>
      <c r="D356" s="171"/>
      <c r="E356" s="171"/>
      <c r="F356" s="169"/>
      <c r="G356" s="169"/>
      <c r="H356" s="169"/>
      <c r="I356" s="169"/>
      <c r="J356" s="160"/>
    </row>
    <row r="357" spans="1:10" s="157" customFormat="1" ht="12.75">
      <c r="A357" s="158" t="s">
        <v>82</v>
      </c>
      <c r="B357" s="38" t="s">
        <v>119</v>
      </c>
      <c r="C357" s="38" t="s">
        <v>498</v>
      </c>
      <c r="D357" s="38" t="s">
        <v>452</v>
      </c>
      <c r="E357" s="38" t="s">
        <v>88</v>
      </c>
      <c r="F357" s="169"/>
      <c r="G357" s="169"/>
      <c r="H357" s="169"/>
      <c r="I357" s="169"/>
      <c r="J357" s="160"/>
    </row>
    <row r="358" spans="1:10" s="157" customFormat="1" ht="12.75">
      <c r="A358" s="158" t="s">
        <v>478</v>
      </c>
      <c r="B358" s="159">
        <v>1</v>
      </c>
      <c r="C358" s="159">
        <v>1.2</v>
      </c>
      <c r="D358" s="159">
        <v>1</v>
      </c>
      <c r="E358" s="159">
        <f>B358*C358*D358</f>
        <v>1.2</v>
      </c>
      <c r="F358" s="169"/>
      <c r="G358" s="169"/>
      <c r="H358" s="169"/>
      <c r="I358" s="169"/>
      <c r="J358" s="160"/>
    </row>
    <row r="359" spans="1:10" s="157" customFormat="1" ht="12.75">
      <c r="A359" s="158" t="s">
        <v>479</v>
      </c>
      <c r="B359" s="159">
        <v>1</v>
      </c>
      <c r="C359" s="159">
        <v>1.2</v>
      </c>
      <c r="D359" s="159">
        <v>1.2</v>
      </c>
      <c r="E359" s="159">
        <f>B359*C359*D359</f>
        <v>1.44</v>
      </c>
      <c r="F359" s="169"/>
      <c r="G359" s="169"/>
      <c r="H359" s="169"/>
      <c r="I359" s="169"/>
      <c r="J359" s="160"/>
    </row>
    <row r="360" spans="1:10" s="157" customFormat="1" ht="12.75">
      <c r="A360" s="158" t="s">
        <v>480</v>
      </c>
      <c r="B360" s="159">
        <v>6</v>
      </c>
      <c r="C360" s="159">
        <v>1.5</v>
      </c>
      <c r="D360" s="159">
        <v>1</v>
      </c>
      <c r="E360" s="159">
        <f>B360*C360*D360</f>
        <v>9</v>
      </c>
      <c r="F360" s="169"/>
      <c r="G360" s="169"/>
      <c r="H360" s="169"/>
      <c r="I360" s="169"/>
      <c r="J360" s="160"/>
    </row>
    <row r="361" spans="1:10" s="157" customFormat="1" ht="13.5" thickBot="1">
      <c r="A361" s="158"/>
      <c r="B361" s="159"/>
      <c r="C361" s="159"/>
      <c r="D361" s="159"/>
      <c r="E361" s="159"/>
      <c r="F361" s="169"/>
      <c r="G361" s="169"/>
      <c r="H361" s="169"/>
      <c r="I361" s="169"/>
      <c r="J361" s="160"/>
    </row>
    <row r="362" spans="1:10" s="157" customFormat="1" ht="12.75">
      <c r="A362" s="166"/>
      <c r="C362" s="160"/>
      <c r="D362" s="160"/>
      <c r="E362" s="167" t="s">
        <v>335</v>
      </c>
      <c r="F362" s="169"/>
      <c r="G362" s="169"/>
      <c r="H362" s="169"/>
      <c r="I362" s="169"/>
      <c r="J362" s="160"/>
    </row>
    <row r="363" spans="1:10" s="157" customFormat="1" ht="13.5" thickBot="1">
      <c r="A363" s="166"/>
      <c r="C363" s="160"/>
      <c r="D363" s="160"/>
      <c r="E363" s="168">
        <f>SUM(E358:E362)</f>
        <v>11.64</v>
      </c>
      <c r="F363" s="169"/>
      <c r="G363" s="169"/>
      <c r="H363" s="169"/>
      <c r="I363" s="169"/>
      <c r="J363" s="160"/>
    </row>
    <row r="364" spans="1:10" s="157" customFormat="1" ht="12.75">
      <c r="A364" s="166"/>
      <c r="C364" s="160"/>
      <c r="D364" s="160"/>
      <c r="E364" s="169"/>
      <c r="F364" s="169"/>
      <c r="G364" s="169"/>
      <c r="H364" s="169"/>
      <c r="I364" s="169"/>
      <c r="J364" s="160"/>
    </row>
    <row r="365" spans="1:10" s="157" customFormat="1" ht="12.75">
      <c r="A365" s="188" t="s">
        <v>507</v>
      </c>
      <c r="B365" s="189"/>
      <c r="C365" s="186"/>
      <c r="D365" s="186"/>
      <c r="E365" s="186"/>
    </row>
    <row r="366" spans="1:10" s="157" customFormat="1" ht="12.75">
      <c r="A366" s="158" t="s">
        <v>476</v>
      </c>
      <c r="B366" s="159">
        <v>9</v>
      </c>
      <c r="C366" s="159">
        <v>1</v>
      </c>
      <c r="D366" s="159">
        <v>0.6</v>
      </c>
      <c r="E366" s="159">
        <f>B366*C366*D366</f>
        <v>5.3999999999999995</v>
      </c>
      <c r="F366" s="169"/>
      <c r="G366" s="169"/>
      <c r="H366" s="169"/>
      <c r="I366" s="169"/>
      <c r="J366" s="160"/>
    </row>
    <row r="367" spans="1:10" s="157" customFormat="1" ht="13.5" thickBot="1">
      <c r="A367" s="158" t="s">
        <v>477</v>
      </c>
      <c r="B367" s="159">
        <v>1</v>
      </c>
      <c r="C367" s="159">
        <v>1.2</v>
      </c>
      <c r="D367" s="159">
        <v>0.6</v>
      </c>
      <c r="E367" s="159">
        <f>B367*C367*D367</f>
        <v>0.72</v>
      </c>
      <c r="F367" s="169"/>
      <c r="G367" s="169"/>
      <c r="H367" s="169"/>
      <c r="I367" s="169"/>
      <c r="J367" s="160"/>
    </row>
    <row r="368" spans="1:10" s="157" customFormat="1" ht="12.75">
      <c r="A368" s="166"/>
      <c r="C368" s="160"/>
      <c r="D368" s="160"/>
      <c r="E368" s="167" t="s">
        <v>335</v>
      </c>
      <c r="F368" s="169"/>
      <c r="G368" s="169"/>
      <c r="H368" s="169"/>
      <c r="I368" s="169"/>
      <c r="J368" s="160"/>
    </row>
    <row r="369" spans="1:10" s="157" customFormat="1" ht="13.5" thickBot="1">
      <c r="A369" s="166"/>
      <c r="C369" s="160"/>
      <c r="D369" s="160"/>
      <c r="E369" s="168">
        <f>SUM(E366:E368)</f>
        <v>6.1199999999999992</v>
      </c>
      <c r="F369" s="169"/>
      <c r="G369" s="169"/>
      <c r="H369" s="169"/>
      <c r="I369" s="169"/>
      <c r="J369" s="160"/>
    </row>
    <row r="370" spans="1:10" s="157" customFormat="1" ht="12.75"/>
    <row r="371" spans="1:10" s="157" customFormat="1" ht="12.75">
      <c r="A371" s="214" t="s">
        <v>563</v>
      </c>
      <c r="B371" s="215"/>
      <c r="C371" s="216"/>
      <c r="D371" s="216"/>
      <c r="E371" s="216"/>
      <c r="F371" s="217"/>
    </row>
    <row r="372" spans="1:10" s="157" customFormat="1" ht="12.75">
      <c r="A372" s="218" t="s">
        <v>472</v>
      </c>
      <c r="B372" s="216">
        <v>1</v>
      </c>
      <c r="C372" s="216">
        <v>0.9</v>
      </c>
      <c r="D372" s="216">
        <v>2.1</v>
      </c>
      <c r="E372" s="219">
        <f>D372*C372*B372</f>
        <v>1.8900000000000001</v>
      </c>
      <c r="F372" s="217"/>
    </row>
    <row r="373" spans="1:10" s="157" customFormat="1" ht="12.75">
      <c r="A373" s="217"/>
      <c r="B373" s="217"/>
      <c r="C373" s="217"/>
      <c r="D373" s="217"/>
      <c r="E373" s="217"/>
      <c r="F373" s="217"/>
    </row>
    <row r="374" spans="1:10" s="157" customFormat="1" ht="12.75">
      <c r="A374" s="214" t="s">
        <v>564</v>
      </c>
      <c r="B374" s="215"/>
      <c r="C374" s="215"/>
      <c r="D374" s="216"/>
      <c r="E374" s="216"/>
      <c r="F374" s="217"/>
    </row>
    <row r="375" spans="1:10" s="157" customFormat="1" ht="12.75">
      <c r="A375" s="218" t="s">
        <v>565</v>
      </c>
      <c r="B375" s="216">
        <v>1</v>
      </c>
      <c r="C375" s="216">
        <v>0.8</v>
      </c>
      <c r="D375" s="216">
        <v>1.6</v>
      </c>
      <c r="E375" s="219">
        <f>D375*C375*B375</f>
        <v>1.2800000000000002</v>
      </c>
      <c r="F375" s="217"/>
    </row>
    <row r="376" spans="1:10" s="157" customFormat="1" ht="12.75">
      <c r="A376" s="218" t="s">
        <v>566</v>
      </c>
      <c r="B376" s="216">
        <v>1</v>
      </c>
      <c r="C376" s="216">
        <v>0.8</v>
      </c>
      <c r="D376" s="216">
        <v>2.1</v>
      </c>
      <c r="E376" s="219">
        <f>D376*C376*B376</f>
        <v>1.6800000000000002</v>
      </c>
      <c r="F376" s="217"/>
    </row>
    <row r="377" spans="1:10" s="157" customFormat="1" ht="13.5" thickBot="1">
      <c r="A377" s="218" t="s">
        <v>567</v>
      </c>
      <c r="B377" s="216">
        <v>1</v>
      </c>
      <c r="C377" s="216">
        <v>1</v>
      </c>
      <c r="D377" s="216">
        <v>2.1</v>
      </c>
      <c r="E377" s="219">
        <f>D377*C377*B377</f>
        <v>2.1</v>
      </c>
      <c r="F377" s="217"/>
    </row>
    <row r="378" spans="1:10" s="157" customFormat="1" ht="12.75">
      <c r="A378" s="166"/>
      <c r="C378" s="160"/>
      <c r="D378" s="160"/>
      <c r="E378" s="167" t="s">
        <v>335</v>
      </c>
      <c r="F378" s="169"/>
      <c r="G378" s="169"/>
      <c r="H378" s="169"/>
      <c r="I378" s="169"/>
      <c r="J378" s="160"/>
    </row>
    <row r="379" spans="1:10" s="157" customFormat="1" ht="13.5" thickBot="1">
      <c r="A379" s="166"/>
      <c r="C379" s="160"/>
      <c r="D379" s="160"/>
      <c r="E379" s="168">
        <f>SUM(E375:E378)</f>
        <v>5.0600000000000005</v>
      </c>
      <c r="F379" s="169"/>
      <c r="G379" s="169"/>
      <c r="H379" s="169"/>
      <c r="I379" s="169"/>
      <c r="J379" s="160"/>
    </row>
    <row r="380" spans="1:10" s="157" customFormat="1" ht="12.75">
      <c r="A380" s="217"/>
      <c r="B380" s="217"/>
      <c r="C380" s="217"/>
      <c r="D380" s="217"/>
      <c r="E380" s="217"/>
      <c r="F380" s="217"/>
    </row>
    <row r="381" spans="1:10" s="157" customFormat="1" ht="12.75">
      <c r="A381" s="214" t="s">
        <v>508</v>
      </c>
      <c r="B381" s="215"/>
      <c r="C381" s="216"/>
      <c r="D381" s="216"/>
      <c r="E381" s="216"/>
      <c r="F381" s="217"/>
    </row>
    <row r="382" spans="1:10" s="157" customFormat="1" ht="12.75">
      <c r="A382" s="218" t="s">
        <v>473</v>
      </c>
      <c r="B382" s="216">
        <v>2</v>
      </c>
      <c r="C382" s="216">
        <v>2</v>
      </c>
      <c r="D382" s="216">
        <v>2.1</v>
      </c>
      <c r="E382" s="220">
        <f>D382*C382*B382</f>
        <v>8.4</v>
      </c>
      <c r="F382" s="217"/>
    </row>
    <row r="383" spans="1:10" s="157" customFormat="1" ht="12.75">
      <c r="A383" s="217"/>
      <c r="B383" s="217"/>
      <c r="C383" s="217"/>
      <c r="D383" s="217"/>
      <c r="E383" s="217"/>
      <c r="F383" s="217"/>
    </row>
    <row r="384" spans="1:10" s="157" customFormat="1" ht="12.75">
      <c r="A384" s="214" t="s">
        <v>509</v>
      </c>
      <c r="B384" s="221">
        <f>E367</f>
        <v>0.72</v>
      </c>
      <c r="C384" s="218" t="s">
        <v>335</v>
      </c>
      <c r="D384" s="217"/>
      <c r="E384" s="217"/>
      <c r="F384" s="217"/>
    </row>
    <row r="385" spans="1:10" s="157" customFormat="1" ht="12.75">
      <c r="A385" s="214" t="s">
        <v>510</v>
      </c>
      <c r="B385" s="221">
        <f>E366+E372</f>
        <v>7.2899999999999991</v>
      </c>
      <c r="C385" s="218" t="s">
        <v>335</v>
      </c>
      <c r="D385" s="217"/>
      <c r="E385" s="217"/>
      <c r="F385" s="217"/>
    </row>
    <row r="386" spans="1:10" s="157" customFormat="1" ht="12.75">
      <c r="A386" s="190"/>
      <c r="B386" s="191"/>
      <c r="C386" s="192"/>
    </row>
    <row r="387" spans="1:10" s="157" customFormat="1" ht="12.75">
      <c r="A387" s="180" t="s">
        <v>511</v>
      </c>
      <c r="B387" s="183"/>
      <c r="C387" s="171"/>
      <c r="D387" s="171"/>
      <c r="E387" s="171"/>
      <c r="F387" s="169"/>
      <c r="G387" s="169"/>
      <c r="H387" s="169"/>
      <c r="I387" s="169"/>
      <c r="J387" s="160"/>
    </row>
    <row r="388" spans="1:10" s="157" customFormat="1" ht="12.75">
      <c r="A388" s="158" t="s">
        <v>11</v>
      </c>
      <c r="B388" s="38" t="s">
        <v>119</v>
      </c>
      <c r="C388" s="38" t="s">
        <v>498</v>
      </c>
      <c r="D388" s="38" t="s">
        <v>452</v>
      </c>
      <c r="E388" s="38" t="s">
        <v>88</v>
      </c>
      <c r="F388" s="169"/>
      <c r="G388" s="169"/>
      <c r="H388" s="169"/>
      <c r="I388" s="169"/>
      <c r="J388" s="160"/>
    </row>
    <row r="389" spans="1:10" s="157" customFormat="1" ht="12.75">
      <c r="A389" s="158" t="s">
        <v>476</v>
      </c>
      <c r="B389" s="159">
        <v>9</v>
      </c>
      <c r="C389" s="159">
        <f>1+0.2</f>
        <v>1.2</v>
      </c>
      <c r="D389" s="159">
        <f>0.6+0.2</f>
        <v>0.8</v>
      </c>
      <c r="E389" s="159">
        <f t="shared" ref="E389:E395" si="10">B389*C389*D389</f>
        <v>8.6399999999999988</v>
      </c>
      <c r="F389" s="169"/>
      <c r="G389" s="169"/>
      <c r="H389" s="169"/>
      <c r="I389" s="169"/>
      <c r="J389" s="160"/>
    </row>
    <row r="390" spans="1:10" s="157" customFormat="1" ht="12.75">
      <c r="A390" s="158" t="s">
        <v>477</v>
      </c>
      <c r="B390" s="159">
        <v>1</v>
      </c>
      <c r="C390" s="159">
        <f>1.2+0.2</f>
        <v>1.4</v>
      </c>
      <c r="D390" s="159">
        <f>0.6+0.2</f>
        <v>0.8</v>
      </c>
      <c r="E390" s="159">
        <f t="shared" si="10"/>
        <v>1.1199999999999999</v>
      </c>
      <c r="F390" s="169"/>
      <c r="G390" s="169"/>
      <c r="H390" s="169"/>
      <c r="I390" s="169"/>
      <c r="J390" s="160"/>
    </row>
    <row r="391" spans="1:10" s="157" customFormat="1" ht="12.75">
      <c r="A391" s="158" t="s">
        <v>478</v>
      </c>
      <c r="B391" s="159">
        <v>1</v>
      </c>
      <c r="C391" s="159">
        <f>1.2+0.2</f>
        <v>1.4</v>
      </c>
      <c r="D391" s="159">
        <f>1+0.2</f>
        <v>1.2</v>
      </c>
      <c r="E391" s="159">
        <f t="shared" si="10"/>
        <v>1.68</v>
      </c>
      <c r="F391" s="169"/>
      <c r="G391" s="169"/>
      <c r="H391" s="169"/>
      <c r="I391" s="169"/>
      <c r="J391" s="160"/>
    </row>
    <row r="392" spans="1:10" s="157" customFormat="1" ht="12.75">
      <c r="A392" s="158" t="s">
        <v>479</v>
      </c>
      <c r="B392" s="159">
        <v>1</v>
      </c>
      <c r="C392" s="159">
        <f>1.2+0.2</f>
        <v>1.4</v>
      </c>
      <c r="D392" s="159">
        <f>1.2+0.2</f>
        <v>1.4</v>
      </c>
      <c r="E392" s="159">
        <f t="shared" si="10"/>
        <v>1.9599999999999997</v>
      </c>
      <c r="F392" s="169"/>
      <c r="G392" s="169"/>
      <c r="H392" s="169"/>
      <c r="I392" s="169"/>
      <c r="J392" s="160"/>
    </row>
    <row r="393" spans="1:10" s="157" customFormat="1" ht="12.75">
      <c r="A393" s="158" t="s">
        <v>480</v>
      </c>
      <c r="B393" s="159">
        <v>6</v>
      </c>
      <c r="C393" s="159">
        <f>1.5+0.2</f>
        <v>1.7</v>
      </c>
      <c r="D393" s="159">
        <f>1+0.2</f>
        <v>1.2</v>
      </c>
      <c r="E393" s="159">
        <f t="shared" si="10"/>
        <v>12.239999999999998</v>
      </c>
      <c r="F393" s="169"/>
      <c r="G393" s="169"/>
      <c r="H393" s="169"/>
      <c r="I393" s="169"/>
      <c r="J393" s="160"/>
    </row>
    <row r="394" spans="1:10" s="157" customFormat="1" ht="12.75">
      <c r="A394" s="158" t="s">
        <v>503</v>
      </c>
      <c r="B394" s="159">
        <v>1</v>
      </c>
      <c r="C394" s="159">
        <v>0.9</v>
      </c>
      <c r="D394" s="159">
        <v>2.1</v>
      </c>
      <c r="E394" s="159">
        <f t="shared" si="10"/>
        <v>1.8900000000000001</v>
      </c>
      <c r="F394" s="169"/>
      <c r="G394" s="169"/>
      <c r="H394" s="169"/>
      <c r="I394" s="169"/>
      <c r="J394" s="160"/>
    </row>
    <row r="395" spans="1:10" s="157" customFormat="1" ht="13.5" thickBot="1">
      <c r="A395" s="158" t="s">
        <v>473</v>
      </c>
      <c r="B395" s="159">
        <v>2</v>
      </c>
      <c r="C395" s="159">
        <f>2+0.2</f>
        <v>2.2000000000000002</v>
      </c>
      <c r="D395" s="159">
        <f>2.1+0.1</f>
        <v>2.2000000000000002</v>
      </c>
      <c r="E395" s="159">
        <f t="shared" si="10"/>
        <v>9.6800000000000015</v>
      </c>
      <c r="F395" s="169"/>
      <c r="G395" s="169"/>
      <c r="H395" s="169"/>
      <c r="I395" s="169"/>
      <c r="J395" s="160"/>
    </row>
    <row r="396" spans="1:10" s="157" customFormat="1" ht="12.75">
      <c r="A396" s="166"/>
      <c r="C396" s="160"/>
      <c r="D396" s="160"/>
      <c r="E396" s="167" t="s">
        <v>335</v>
      </c>
      <c r="F396" s="169"/>
      <c r="G396" s="169"/>
      <c r="H396" s="169"/>
      <c r="I396" s="169"/>
      <c r="J396" s="160"/>
    </row>
    <row r="397" spans="1:10" s="157" customFormat="1" ht="13.5" thickBot="1">
      <c r="A397" s="166"/>
      <c r="C397" s="160"/>
      <c r="D397" s="160"/>
      <c r="E397" s="168">
        <f>SUM(E389:E396)</f>
        <v>37.209999999999994</v>
      </c>
      <c r="F397" s="169"/>
      <c r="G397" s="169"/>
      <c r="H397" s="169"/>
      <c r="I397" s="169"/>
      <c r="J397" s="160"/>
    </row>
    <row r="398" spans="1:10" s="157" customFormat="1" ht="12.75">
      <c r="A398" s="180" t="s">
        <v>534</v>
      </c>
      <c r="B398" s="183"/>
      <c r="C398" s="171"/>
      <c r="D398" s="171"/>
      <c r="E398" s="171"/>
      <c r="F398" s="169"/>
      <c r="G398" s="169"/>
      <c r="H398" s="169"/>
      <c r="I398" s="169"/>
      <c r="J398" s="160"/>
    </row>
    <row r="399" spans="1:10" s="157" customFormat="1" ht="12.75">
      <c r="A399" s="158" t="s">
        <v>11</v>
      </c>
      <c r="B399" s="38" t="s">
        <v>119</v>
      </c>
      <c r="C399" s="38" t="s">
        <v>498</v>
      </c>
      <c r="D399" s="38" t="s">
        <v>452</v>
      </c>
      <c r="E399" s="38" t="s">
        <v>88</v>
      </c>
      <c r="F399" s="169"/>
      <c r="G399" s="169"/>
      <c r="H399" s="169"/>
      <c r="I399" s="169"/>
      <c r="J399" s="160"/>
    </row>
    <row r="400" spans="1:10" s="157" customFormat="1" ht="12.75">
      <c r="A400" s="158" t="s">
        <v>535</v>
      </c>
      <c r="B400" s="159">
        <v>1</v>
      </c>
      <c r="C400" s="159">
        <v>1.2</v>
      </c>
      <c r="D400" s="159">
        <v>1.9</v>
      </c>
      <c r="E400" s="159">
        <f>B400*C400*D400</f>
        <v>2.2799999999999998</v>
      </c>
      <c r="F400" s="169"/>
      <c r="G400" s="169"/>
      <c r="H400" s="169"/>
      <c r="I400" s="169"/>
      <c r="J400" s="160"/>
    </row>
    <row r="401" spans="1:17" s="157" customFormat="1" ht="13.5" thickBot="1">
      <c r="A401" s="158" t="s">
        <v>536</v>
      </c>
      <c r="B401" s="159">
        <v>1</v>
      </c>
      <c r="C401" s="159">
        <v>4</v>
      </c>
      <c r="D401" s="159">
        <v>1.9</v>
      </c>
      <c r="E401" s="159">
        <f>B401*C401*D401</f>
        <v>7.6</v>
      </c>
      <c r="F401" s="169"/>
      <c r="G401" s="169"/>
      <c r="H401" s="169"/>
      <c r="I401" s="169"/>
      <c r="J401" s="160"/>
    </row>
    <row r="402" spans="1:17" s="157" customFormat="1" ht="12.75">
      <c r="A402" s="166"/>
      <c r="C402" s="160"/>
      <c r="D402" s="160"/>
      <c r="E402" s="167" t="s">
        <v>335</v>
      </c>
      <c r="F402" s="169"/>
      <c r="G402" s="169"/>
      <c r="H402" s="169"/>
      <c r="I402" s="169"/>
      <c r="J402" s="160"/>
    </row>
    <row r="403" spans="1:17" s="157" customFormat="1" ht="13.5" thickBot="1">
      <c r="A403" s="166"/>
      <c r="C403" s="160"/>
      <c r="D403" s="160"/>
      <c r="E403" s="168">
        <f>SUM(E400:E402)</f>
        <v>9.879999999999999</v>
      </c>
      <c r="F403" s="169"/>
      <c r="G403" s="169"/>
      <c r="H403" s="169"/>
      <c r="I403" s="169"/>
      <c r="J403" s="160"/>
    </row>
    <row r="404" spans="1:17" s="157" customFormat="1" ht="12.75">
      <c r="A404" s="180" t="s">
        <v>501</v>
      </c>
      <c r="B404" s="232"/>
      <c r="C404" s="171"/>
      <c r="D404" s="171"/>
      <c r="E404" s="171"/>
      <c r="F404" s="169"/>
      <c r="G404" s="169"/>
      <c r="H404" s="169"/>
      <c r="I404" s="169"/>
      <c r="J404" s="160"/>
    </row>
    <row r="405" spans="1:17" s="157" customFormat="1" ht="12.75">
      <c r="A405" s="158" t="s">
        <v>504</v>
      </c>
      <c r="B405" s="159">
        <v>1</v>
      </c>
      <c r="C405" s="159">
        <v>1.2</v>
      </c>
      <c r="D405" s="159">
        <v>1.9</v>
      </c>
      <c r="E405" s="159">
        <f>B405*C405*D405</f>
        <v>2.2799999999999998</v>
      </c>
      <c r="F405" s="169"/>
      <c r="G405" s="169"/>
      <c r="H405" s="169"/>
      <c r="I405" s="169"/>
      <c r="J405" s="160"/>
    </row>
    <row r="406" spans="1:17" s="157" customFormat="1" ht="13.5" thickBot="1">
      <c r="A406" s="158" t="s">
        <v>505</v>
      </c>
      <c r="B406" s="159">
        <v>1</v>
      </c>
      <c r="C406" s="159">
        <v>4</v>
      </c>
      <c r="D406" s="159">
        <v>1.9</v>
      </c>
      <c r="E406" s="159">
        <f>B406*C406*D406</f>
        <v>7.6</v>
      </c>
      <c r="F406" s="169"/>
      <c r="G406" s="169"/>
      <c r="H406" s="169"/>
      <c r="I406" s="169"/>
      <c r="J406" s="160"/>
    </row>
    <row r="407" spans="1:17" s="157" customFormat="1" ht="12.75">
      <c r="A407" s="166"/>
      <c r="C407" s="160"/>
      <c r="D407" s="160"/>
      <c r="E407" s="167" t="s">
        <v>335</v>
      </c>
      <c r="F407" s="169"/>
      <c r="G407" s="169"/>
      <c r="H407" s="169"/>
      <c r="I407" s="169"/>
      <c r="J407" s="160"/>
    </row>
    <row r="408" spans="1:17" s="157" customFormat="1" ht="13.5" thickBot="1">
      <c r="A408" s="166"/>
      <c r="C408" s="160"/>
      <c r="D408" s="160"/>
      <c r="E408" s="168">
        <f>SUM(E405:E407)</f>
        <v>9.879999999999999</v>
      </c>
      <c r="F408" s="169"/>
      <c r="G408" s="169"/>
      <c r="H408" s="169"/>
      <c r="I408" s="169"/>
      <c r="J408" s="160"/>
    </row>
    <row r="409" spans="1:17" s="157" customFormat="1" ht="12.75"/>
    <row r="410" spans="1:17" s="157" customFormat="1" ht="12.75"/>
    <row r="411" spans="1:17" s="157" customFormat="1" ht="12.75">
      <c r="A411" s="170" t="s">
        <v>512</v>
      </c>
      <c r="B411" s="171"/>
      <c r="C411" s="171"/>
      <c r="D411" s="171"/>
      <c r="E411" s="169"/>
      <c r="F411" s="169"/>
      <c r="G411" s="169"/>
      <c r="H411" s="169"/>
      <c r="I411" s="160"/>
    </row>
    <row r="412" spans="1:17" s="157" customFormat="1" ht="31.5">
      <c r="A412" s="158" t="s">
        <v>82</v>
      </c>
      <c r="B412" s="38"/>
      <c r="C412" s="194" t="s">
        <v>513</v>
      </c>
      <c r="D412" s="194" t="s">
        <v>514</v>
      </c>
      <c r="E412" s="194" t="s">
        <v>515</v>
      </c>
      <c r="F412" s="194" t="s">
        <v>516</v>
      </c>
      <c r="G412" s="194" t="s">
        <v>815</v>
      </c>
      <c r="H412" s="194" t="s">
        <v>517</v>
      </c>
      <c r="I412" s="194" t="s">
        <v>518</v>
      </c>
      <c r="J412" s="194" t="s">
        <v>519</v>
      </c>
      <c r="K412" s="194" t="s">
        <v>520</v>
      </c>
      <c r="L412" s="194" t="s">
        <v>521</v>
      </c>
      <c r="M412" s="194" t="s">
        <v>522</v>
      </c>
      <c r="N412" s="194" t="s">
        <v>523</v>
      </c>
      <c r="O412" s="194" t="s">
        <v>524</v>
      </c>
      <c r="P412" s="194" t="s">
        <v>525</v>
      </c>
      <c r="Q412" s="194" t="s">
        <v>526</v>
      </c>
    </row>
    <row r="413" spans="1:17" s="157" customFormat="1" ht="12.75">
      <c r="A413" s="158" t="s">
        <v>250</v>
      </c>
      <c r="B413" s="38"/>
      <c r="C413" s="159">
        <v>15</v>
      </c>
      <c r="D413" s="159"/>
      <c r="E413" s="195">
        <v>5</v>
      </c>
      <c r="F413" s="159"/>
      <c r="G413" s="159"/>
      <c r="H413" s="159">
        <v>1</v>
      </c>
      <c r="I413" s="193"/>
      <c r="J413" s="159"/>
      <c r="K413" s="159"/>
      <c r="L413" s="159"/>
      <c r="M413" s="159">
        <f>1.2*0.6</f>
        <v>0.72</v>
      </c>
      <c r="N413" s="159"/>
      <c r="O413" s="159"/>
      <c r="P413" s="159"/>
      <c r="Q413" s="159"/>
    </row>
    <row r="414" spans="1:17" s="157" customFormat="1" ht="12.75">
      <c r="A414" s="158" t="s">
        <v>483</v>
      </c>
      <c r="B414" s="38"/>
      <c r="C414" s="159">
        <v>15</v>
      </c>
      <c r="D414" s="159">
        <v>15</v>
      </c>
      <c r="E414" s="195">
        <v>5</v>
      </c>
      <c r="F414" s="159">
        <v>5</v>
      </c>
      <c r="G414" s="159"/>
      <c r="H414" s="159">
        <v>1</v>
      </c>
      <c r="I414" s="159">
        <v>1</v>
      </c>
      <c r="J414" s="159">
        <v>1</v>
      </c>
      <c r="K414" s="159">
        <v>1</v>
      </c>
      <c r="L414" s="159"/>
      <c r="M414" s="159"/>
      <c r="N414" s="159">
        <v>1</v>
      </c>
      <c r="O414" s="159">
        <v>1</v>
      </c>
      <c r="P414" s="159"/>
      <c r="Q414" s="159"/>
    </row>
    <row r="415" spans="1:17" s="157" customFormat="1" ht="12.75">
      <c r="A415" s="158" t="s">
        <v>484</v>
      </c>
      <c r="B415" s="38"/>
      <c r="C415" s="159">
        <v>15</v>
      </c>
      <c r="D415" s="159">
        <v>15</v>
      </c>
      <c r="E415" s="195">
        <v>5</v>
      </c>
      <c r="F415" s="159">
        <v>5</v>
      </c>
      <c r="G415" s="159"/>
      <c r="H415" s="159">
        <v>1</v>
      </c>
      <c r="I415" s="159">
        <v>1</v>
      </c>
      <c r="J415" s="159">
        <v>1</v>
      </c>
      <c r="K415" s="159">
        <v>1</v>
      </c>
      <c r="L415" s="159"/>
      <c r="M415" s="159"/>
      <c r="N415" s="159">
        <v>1</v>
      </c>
      <c r="O415" s="159">
        <v>1</v>
      </c>
      <c r="P415" s="159"/>
      <c r="Q415" s="159"/>
    </row>
    <row r="416" spans="1:17" s="157" customFormat="1" ht="12.75">
      <c r="A416" s="158" t="s">
        <v>485</v>
      </c>
      <c r="B416" s="38"/>
      <c r="C416" s="159">
        <v>5</v>
      </c>
      <c r="D416" s="159">
        <v>5</v>
      </c>
      <c r="E416" s="195">
        <v>5</v>
      </c>
      <c r="F416" s="159">
        <v>5</v>
      </c>
      <c r="G416" s="159"/>
      <c r="H416" s="159">
        <v>1</v>
      </c>
      <c r="I416" s="193"/>
      <c r="J416" s="159">
        <v>1</v>
      </c>
      <c r="K416" s="159"/>
      <c r="L416" s="159">
        <v>1</v>
      </c>
      <c r="M416" s="159"/>
      <c r="N416" s="159">
        <v>1</v>
      </c>
      <c r="O416" s="159"/>
      <c r="P416" s="159">
        <v>1</v>
      </c>
      <c r="Q416" s="159"/>
    </row>
    <row r="417" spans="1:17" s="157" customFormat="1" ht="12.75">
      <c r="A417" s="158" t="s">
        <v>486</v>
      </c>
      <c r="B417" s="38"/>
      <c r="C417" s="159">
        <v>5</v>
      </c>
      <c r="D417" s="159">
        <v>5</v>
      </c>
      <c r="E417" s="195">
        <v>5</v>
      </c>
      <c r="F417" s="159">
        <v>5</v>
      </c>
      <c r="G417" s="159"/>
      <c r="H417" s="159">
        <v>1</v>
      </c>
      <c r="I417" s="193"/>
      <c r="J417" s="159">
        <v>1</v>
      </c>
      <c r="K417" s="159"/>
      <c r="L417" s="159">
        <v>1</v>
      </c>
      <c r="M417" s="159"/>
      <c r="N417" s="159">
        <v>1</v>
      </c>
      <c r="O417" s="159"/>
      <c r="P417" s="159">
        <v>1</v>
      </c>
      <c r="Q417" s="159"/>
    </row>
    <row r="418" spans="1:17" s="157" customFormat="1" ht="12.75">
      <c r="A418" s="158" t="s">
        <v>487</v>
      </c>
      <c r="B418" s="38"/>
      <c r="C418" s="159">
        <v>15</v>
      </c>
      <c r="D418" s="159"/>
      <c r="E418" s="195">
        <v>5</v>
      </c>
      <c r="F418" s="159">
        <v>5</v>
      </c>
      <c r="G418" s="159"/>
      <c r="H418" s="159">
        <v>1</v>
      </c>
      <c r="I418" s="193"/>
      <c r="J418" s="159">
        <v>1</v>
      </c>
      <c r="K418" s="159"/>
      <c r="L418" s="159"/>
      <c r="M418" s="159"/>
      <c r="N418" s="159"/>
      <c r="O418" s="159"/>
      <c r="P418" s="159"/>
      <c r="Q418" s="159"/>
    </row>
    <row r="419" spans="1:17" s="157" customFormat="1" ht="12.75">
      <c r="A419" s="26" t="s">
        <v>527</v>
      </c>
      <c r="B419" s="159"/>
      <c r="C419" s="159"/>
      <c r="D419" s="159"/>
      <c r="E419" s="195"/>
      <c r="F419" s="159"/>
      <c r="G419" s="159"/>
      <c r="H419" s="159"/>
      <c r="I419" s="193"/>
      <c r="J419" s="159"/>
      <c r="K419" s="159"/>
      <c r="L419" s="159"/>
      <c r="M419" s="159"/>
      <c r="N419" s="159"/>
      <c r="O419" s="159"/>
      <c r="P419" s="159"/>
      <c r="Q419" s="159"/>
    </row>
    <row r="420" spans="1:17" s="157" customFormat="1" ht="12.75">
      <c r="A420" s="26" t="s">
        <v>247</v>
      </c>
      <c r="B420" s="159"/>
      <c r="C420" s="159"/>
      <c r="D420" s="159"/>
      <c r="E420" s="195"/>
      <c r="F420" s="159"/>
      <c r="G420" s="159"/>
      <c r="H420" s="159"/>
      <c r="I420" s="193"/>
      <c r="J420" s="159"/>
      <c r="K420" s="159"/>
      <c r="L420" s="159"/>
      <c r="M420" s="159"/>
      <c r="N420" s="159"/>
      <c r="O420" s="159"/>
      <c r="P420" s="159"/>
      <c r="Q420" s="159"/>
    </row>
    <row r="421" spans="1:17" s="157" customFormat="1" ht="14.25" customHeight="1">
      <c r="A421" s="174" t="s">
        <v>528</v>
      </c>
      <c r="B421" s="159"/>
      <c r="C421" s="159">
        <v>5</v>
      </c>
      <c r="D421" s="159"/>
      <c r="E421" s="195">
        <v>5</v>
      </c>
      <c r="F421" s="159"/>
      <c r="G421" s="159"/>
      <c r="H421" s="159"/>
      <c r="I421" s="193"/>
      <c r="J421" s="159"/>
      <c r="K421" s="159"/>
      <c r="L421" s="159"/>
      <c r="M421" s="159"/>
      <c r="N421" s="159"/>
      <c r="O421" s="159"/>
      <c r="P421" s="159"/>
      <c r="Q421" s="159"/>
    </row>
    <row r="422" spans="1:17" s="157" customFormat="1" ht="12.75">
      <c r="A422" s="174" t="s">
        <v>529</v>
      </c>
      <c r="B422" s="159"/>
      <c r="C422" s="159">
        <v>15</v>
      </c>
      <c r="D422" s="159"/>
      <c r="E422" s="195">
        <v>5</v>
      </c>
      <c r="F422" s="159"/>
      <c r="G422" s="159"/>
      <c r="H422" s="159">
        <v>1</v>
      </c>
      <c r="I422" s="193"/>
      <c r="J422" s="159"/>
      <c r="K422" s="159"/>
      <c r="L422" s="159"/>
      <c r="M422" s="159"/>
      <c r="N422" s="159">
        <v>1</v>
      </c>
      <c r="O422" s="159">
        <v>1</v>
      </c>
      <c r="P422" s="159"/>
      <c r="Q422" s="159"/>
    </row>
    <row r="423" spans="1:17" s="157" customFormat="1" ht="12.75">
      <c r="A423" s="174" t="s">
        <v>530</v>
      </c>
      <c r="B423" s="159"/>
      <c r="C423" s="159">
        <v>15</v>
      </c>
      <c r="D423" s="159"/>
      <c r="E423" s="195">
        <v>5</v>
      </c>
      <c r="F423" s="159"/>
      <c r="G423" s="159"/>
      <c r="H423" s="159">
        <v>1</v>
      </c>
      <c r="I423" s="193"/>
      <c r="J423" s="159"/>
      <c r="K423" s="159"/>
      <c r="L423" s="159"/>
      <c r="M423" s="159"/>
      <c r="N423" s="159">
        <v>1</v>
      </c>
      <c r="O423" s="159">
        <v>1</v>
      </c>
      <c r="P423" s="159"/>
      <c r="Q423" s="159"/>
    </row>
    <row r="424" spans="1:17" s="157" customFormat="1" ht="12.75">
      <c r="A424" s="158" t="s">
        <v>488</v>
      </c>
      <c r="B424" s="159"/>
      <c r="C424" s="159">
        <v>15</v>
      </c>
      <c r="D424" s="159"/>
      <c r="E424" s="195">
        <v>5</v>
      </c>
      <c r="F424" s="159"/>
      <c r="G424" s="159"/>
      <c r="H424" s="159">
        <v>1</v>
      </c>
      <c r="I424" s="193"/>
      <c r="J424" s="159"/>
      <c r="K424" s="159"/>
      <c r="L424" s="159"/>
      <c r="M424" s="159">
        <f>1.2*0.6</f>
        <v>0.72</v>
      </c>
      <c r="N424" s="159">
        <v>1</v>
      </c>
      <c r="O424" s="159">
        <v>1</v>
      </c>
      <c r="P424" s="159"/>
      <c r="Q424" s="159"/>
    </row>
    <row r="425" spans="1:17" s="157" customFormat="1" ht="12.75">
      <c r="A425" s="158" t="s">
        <v>489</v>
      </c>
      <c r="B425" s="159"/>
      <c r="C425" s="159">
        <v>15</v>
      </c>
      <c r="D425" s="159"/>
      <c r="E425" s="195">
        <v>5</v>
      </c>
      <c r="F425" s="159"/>
      <c r="G425" s="159"/>
      <c r="H425" s="159">
        <v>1</v>
      </c>
      <c r="I425" s="193"/>
      <c r="J425" s="159"/>
      <c r="K425" s="159"/>
      <c r="L425" s="159"/>
      <c r="M425" s="159">
        <f>1.2*0.6</f>
        <v>0.72</v>
      </c>
      <c r="N425" s="159">
        <v>1</v>
      </c>
      <c r="O425" s="159">
        <v>1</v>
      </c>
      <c r="P425" s="159"/>
      <c r="Q425" s="159"/>
    </row>
    <row r="426" spans="1:17" s="157" customFormat="1" ht="12.75">
      <c r="A426" s="158" t="s">
        <v>254</v>
      </c>
      <c r="B426" s="159"/>
      <c r="C426" s="159">
        <v>15</v>
      </c>
      <c r="D426" s="159"/>
      <c r="E426" s="195">
        <v>5</v>
      </c>
      <c r="F426" s="159"/>
      <c r="G426" s="159"/>
      <c r="H426" s="159">
        <v>1</v>
      </c>
      <c r="I426" s="193"/>
      <c r="J426" s="159"/>
      <c r="K426" s="159"/>
      <c r="L426" s="159"/>
      <c r="M426" s="159">
        <f>1.7*0.6</f>
        <v>1.02</v>
      </c>
      <c r="N426" s="159"/>
      <c r="O426" s="159"/>
      <c r="P426" s="159"/>
      <c r="Q426" s="159"/>
    </row>
    <row r="427" spans="1:17" s="157" customFormat="1" ht="12.75">
      <c r="A427" s="158" t="s">
        <v>531</v>
      </c>
      <c r="B427" s="159"/>
      <c r="C427" s="159">
        <v>15</v>
      </c>
      <c r="D427" s="159"/>
      <c r="E427" s="195">
        <v>5</v>
      </c>
      <c r="F427" s="159"/>
      <c r="G427" s="159"/>
      <c r="H427" s="159">
        <v>1</v>
      </c>
      <c r="I427" s="193"/>
      <c r="J427" s="159"/>
      <c r="K427" s="159"/>
      <c r="L427" s="159"/>
      <c r="M427" s="159"/>
      <c r="N427" s="159">
        <v>1</v>
      </c>
      <c r="O427" s="159">
        <v>1</v>
      </c>
      <c r="P427" s="159"/>
      <c r="Q427" s="159"/>
    </row>
    <row r="428" spans="1:17" s="157" customFormat="1" ht="12.75">
      <c r="A428" s="158" t="s">
        <v>532</v>
      </c>
      <c r="B428" s="159"/>
      <c r="C428" s="159">
        <v>15</v>
      </c>
      <c r="D428" s="159"/>
      <c r="E428" s="195">
        <v>5</v>
      </c>
      <c r="F428" s="159"/>
      <c r="G428" s="159"/>
      <c r="H428" s="159">
        <v>1</v>
      </c>
      <c r="I428" s="193"/>
      <c r="J428" s="159"/>
      <c r="K428" s="159"/>
      <c r="L428" s="159"/>
      <c r="M428" s="159"/>
      <c r="N428" s="159">
        <v>1</v>
      </c>
      <c r="O428" s="159">
        <v>1</v>
      </c>
      <c r="P428" s="159"/>
      <c r="Q428" s="159"/>
    </row>
    <row r="429" spans="1:17" s="157" customFormat="1" ht="12.75">
      <c r="A429" s="158" t="s">
        <v>490</v>
      </c>
      <c r="B429" s="159"/>
      <c r="C429" s="159">
        <v>15</v>
      </c>
      <c r="D429" s="159">
        <v>15</v>
      </c>
      <c r="E429" s="195">
        <v>5</v>
      </c>
      <c r="F429" s="159">
        <v>5</v>
      </c>
      <c r="G429" s="159"/>
      <c r="H429" s="159">
        <v>1</v>
      </c>
      <c r="I429" s="193"/>
      <c r="J429" s="159">
        <v>1</v>
      </c>
      <c r="K429" s="159"/>
      <c r="L429" s="159">
        <v>1</v>
      </c>
      <c r="M429" s="159"/>
      <c r="N429" s="159">
        <v>1</v>
      </c>
      <c r="O429" s="159"/>
      <c r="P429" s="159">
        <v>1</v>
      </c>
      <c r="Q429" s="159"/>
    </row>
    <row r="430" spans="1:17" s="157" customFormat="1" ht="12.75">
      <c r="A430" s="158" t="s">
        <v>491</v>
      </c>
      <c r="B430" s="159"/>
      <c r="C430" s="159">
        <v>15</v>
      </c>
      <c r="D430" s="159"/>
      <c r="E430" s="195">
        <v>5</v>
      </c>
      <c r="F430" s="159">
        <v>5</v>
      </c>
      <c r="G430" s="159"/>
      <c r="H430" s="159">
        <v>1</v>
      </c>
      <c r="I430" s="159"/>
      <c r="J430" s="159">
        <v>1</v>
      </c>
      <c r="K430" s="159"/>
      <c r="L430" s="159"/>
      <c r="M430" s="159">
        <f>1.5*0.6</f>
        <v>0.89999999999999991</v>
      </c>
      <c r="N430" s="159"/>
      <c r="O430" s="159"/>
      <c r="P430" s="159"/>
      <c r="Q430" s="159"/>
    </row>
    <row r="431" spans="1:17" s="157" customFormat="1" ht="12.75">
      <c r="A431" s="158" t="s">
        <v>492</v>
      </c>
      <c r="B431" s="159"/>
      <c r="C431" s="159">
        <v>15</v>
      </c>
      <c r="D431" s="161"/>
      <c r="E431" s="186"/>
      <c r="F431" s="161">
        <v>6</v>
      </c>
      <c r="G431" s="161"/>
      <c r="H431" s="161"/>
      <c r="I431" s="196"/>
      <c r="J431" s="161">
        <v>2</v>
      </c>
      <c r="K431" s="161"/>
      <c r="L431" s="161"/>
      <c r="M431" s="161"/>
      <c r="N431" s="161"/>
      <c r="O431" s="161"/>
      <c r="P431" s="161"/>
      <c r="Q431" s="161">
        <v>1</v>
      </c>
    </row>
    <row r="432" spans="1:17" s="157" customFormat="1" ht="13.5" thickBot="1">
      <c r="A432" s="158" t="s">
        <v>533</v>
      </c>
      <c r="B432" s="159"/>
      <c r="C432" s="159">
        <v>30</v>
      </c>
      <c r="D432" s="161"/>
      <c r="E432" s="186"/>
      <c r="F432" s="161"/>
      <c r="G432" s="161">
        <v>50</v>
      </c>
      <c r="H432" s="161"/>
      <c r="I432" s="196"/>
      <c r="J432" s="161"/>
      <c r="K432" s="161"/>
      <c r="L432" s="161"/>
      <c r="M432" s="161"/>
      <c r="N432" s="161"/>
      <c r="O432" s="161"/>
      <c r="P432" s="161"/>
      <c r="Q432" s="161">
        <v>1</v>
      </c>
    </row>
    <row r="433" spans="1:17" s="157" customFormat="1" ht="12.75">
      <c r="A433" s="166"/>
      <c r="C433" s="167" t="s">
        <v>1</v>
      </c>
      <c r="D433" s="167" t="s">
        <v>1</v>
      </c>
      <c r="E433" s="167" t="s">
        <v>1</v>
      </c>
      <c r="F433" s="167" t="s">
        <v>1</v>
      </c>
      <c r="G433" s="167" t="s">
        <v>1</v>
      </c>
      <c r="H433" s="197" t="s">
        <v>103</v>
      </c>
      <c r="I433" s="197" t="s">
        <v>103</v>
      </c>
      <c r="J433" s="197" t="s">
        <v>103</v>
      </c>
      <c r="K433" s="197" t="s">
        <v>103</v>
      </c>
      <c r="L433" s="197" t="s">
        <v>103</v>
      </c>
      <c r="M433" s="197" t="s">
        <v>335</v>
      </c>
      <c r="N433" s="197" t="s">
        <v>103</v>
      </c>
      <c r="O433" s="197" t="s">
        <v>103</v>
      </c>
      <c r="P433" s="197" t="s">
        <v>103</v>
      </c>
      <c r="Q433" s="197" t="s">
        <v>103</v>
      </c>
    </row>
    <row r="434" spans="1:17" s="157" customFormat="1" ht="13.5" thickBot="1">
      <c r="A434" s="166"/>
      <c r="C434" s="168">
        <f t="shared" ref="C434:Q434" si="11">SUM(C413:C433)</f>
        <v>255</v>
      </c>
      <c r="D434" s="168">
        <f t="shared" si="11"/>
        <v>55</v>
      </c>
      <c r="E434" s="168">
        <f t="shared" si="11"/>
        <v>80</v>
      </c>
      <c r="F434" s="168">
        <f t="shared" si="11"/>
        <v>41</v>
      </c>
      <c r="G434" s="168">
        <f>SUM(G413:G433)</f>
        <v>50</v>
      </c>
      <c r="H434" s="168">
        <f t="shared" si="11"/>
        <v>15</v>
      </c>
      <c r="I434" s="168">
        <f t="shared" si="11"/>
        <v>2</v>
      </c>
      <c r="J434" s="168">
        <f t="shared" si="11"/>
        <v>9</v>
      </c>
      <c r="K434" s="168">
        <f t="shared" si="11"/>
        <v>2</v>
      </c>
      <c r="L434" s="168">
        <f t="shared" si="11"/>
        <v>3</v>
      </c>
      <c r="M434" s="168">
        <f t="shared" si="11"/>
        <v>4.08</v>
      </c>
      <c r="N434" s="168">
        <f t="shared" si="11"/>
        <v>11</v>
      </c>
      <c r="O434" s="168">
        <f t="shared" si="11"/>
        <v>8</v>
      </c>
      <c r="P434" s="168">
        <f t="shared" si="11"/>
        <v>3</v>
      </c>
      <c r="Q434" s="168">
        <f t="shared" si="11"/>
        <v>2</v>
      </c>
    </row>
    <row r="435" spans="1:17" s="157" customFormat="1" ht="12.75"/>
    <row r="436" spans="1:17" s="157" customFormat="1" ht="12.75">
      <c r="A436" s="170" t="s">
        <v>537</v>
      </c>
      <c r="B436" s="171"/>
      <c r="C436" s="171"/>
      <c r="D436" s="171"/>
      <c r="E436" s="171"/>
      <c r="F436" s="198"/>
      <c r="G436" s="169"/>
      <c r="H436" s="169"/>
      <c r="I436" s="169"/>
      <c r="J436" s="160"/>
    </row>
    <row r="437" spans="1:17" s="157" customFormat="1" ht="31.5">
      <c r="A437" s="158" t="s">
        <v>82</v>
      </c>
      <c r="B437" s="194" t="s">
        <v>538</v>
      </c>
      <c r="C437" s="194" t="s">
        <v>539</v>
      </c>
      <c r="D437" s="194" t="s">
        <v>540</v>
      </c>
      <c r="E437" s="194" t="s">
        <v>541</v>
      </c>
      <c r="F437" s="194" t="s">
        <v>542</v>
      </c>
      <c r="G437" s="194" t="s">
        <v>543</v>
      </c>
      <c r="H437" s="194" t="s">
        <v>544</v>
      </c>
      <c r="I437" s="194" t="s">
        <v>545</v>
      </c>
      <c r="J437" s="199" t="s">
        <v>546</v>
      </c>
      <c r="K437" s="194" t="s">
        <v>547</v>
      </c>
      <c r="L437" s="194" t="s">
        <v>548</v>
      </c>
    </row>
    <row r="438" spans="1:17" s="157" customFormat="1" ht="12.75">
      <c r="A438" s="158" t="s">
        <v>250</v>
      </c>
      <c r="B438" s="159">
        <v>3</v>
      </c>
      <c r="C438" s="159">
        <v>1</v>
      </c>
      <c r="D438" s="159"/>
      <c r="E438" s="159"/>
      <c r="F438" s="159"/>
      <c r="G438" s="186"/>
      <c r="H438" s="159"/>
      <c r="I438" s="159">
        <v>2</v>
      </c>
      <c r="J438" s="159"/>
      <c r="K438" s="159">
        <v>1</v>
      </c>
      <c r="L438" s="159"/>
    </row>
    <row r="439" spans="1:17" s="157" customFormat="1" ht="12.75">
      <c r="A439" s="158" t="s">
        <v>483</v>
      </c>
      <c r="B439" s="159"/>
      <c r="C439" s="159">
        <v>1</v>
      </c>
      <c r="D439" s="159"/>
      <c r="E439" s="159"/>
      <c r="F439" s="159"/>
      <c r="G439" s="186"/>
      <c r="H439" s="159"/>
      <c r="I439" s="159">
        <v>1</v>
      </c>
      <c r="J439" s="159"/>
      <c r="K439" s="159">
        <v>1</v>
      </c>
      <c r="L439" s="159"/>
    </row>
    <row r="440" spans="1:17" s="157" customFormat="1" ht="12.75">
      <c r="A440" s="158" t="s">
        <v>484</v>
      </c>
      <c r="B440" s="159"/>
      <c r="C440" s="159">
        <v>1</v>
      </c>
      <c r="D440" s="159"/>
      <c r="E440" s="159"/>
      <c r="F440" s="159"/>
      <c r="G440" s="186"/>
      <c r="H440" s="159"/>
      <c r="I440" s="159">
        <v>1</v>
      </c>
      <c r="J440" s="159"/>
      <c r="K440" s="159">
        <v>1</v>
      </c>
      <c r="L440" s="159"/>
    </row>
    <row r="441" spans="1:17" s="157" customFormat="1" ht="12.75">
      <c r="A441" s="158" t="s">
        <v>485</v>
      </c>
      <c r="B441" s="159"/>
      <c r="C441" s="159"/>
      <c r="D441" s="159"/>
      <c r="E441" s="159"/>
      <c r="F441" s="159"/>
      <c r="G441" s="186"/>
      <c r="H441" s="159"/>
      <c r="I441" s="159">
        <v>1</v>
      </c>
      <c r="J441" s="159"/>
      <c r="K441" s="159">
        <v>1</v>
      </c>
      <c r="L441" s="159"/>
    </row>
    <row r="442" spans="1:17" s="157" customFormat="1" ht="12.75">
      <c r="A442" s="158" t="s">
        <v>486</v>
      </c>
      <c r="B442" s="159"/>
      <c r="C442" s="159"/>
      <c r="D442" s="159"/>
      <c r="E442" s="159"/>
      <c r="F442" s="159"/>
      <c r="G442" s="186"/>
      <c r="H442" s="159"/>
      <c r="I442" s="159">
        <v>1</v>
      </c>
      <c r="J442" s="159"/>
      <c r="K442" s="159">
        <v>1</v>
      </c>
      <c r="L442" s="159"/>
    </row>
    <row r="443" spans="1:17" s="157" customFormat="1" ht="12.75">
      <c r="A443" s="158" t="s">
        <v>487</v>
      </c>
      <c r="B443" s="159"/>
      <c r="C443" s="159"/>
      <c r="D443" s="159"/>
      <c r="E443" s="159"/>
      <c r="F443" s="159"/>
      <c r="G443" s="186"/>
      <c r="H443" s="159"/>
      <c r="I443" s="159">
        <v>1</v>
      </c>
      <c r="J443" s="159"/>
      <c r="K443" s="159">
        <v>1</v>
      </c>
      <c r="L443" s="159"/>
    </row>
    <row r="444" spans="1:17" s="157" customFormat="1" ht="12.75">
      <c r="A444" s="26" t="s">
        <v>527</v>
      </c>
      <c r="B444" s="159">
        <v>7</v>
      </c>
      <c r="C444" s="159">
        <v>1</v>
      </c>
      <c r="D444" s="159">
        <v>1</v>
      </c>
      <c r="E444" s="159">
        <v>1</v>
      </c>
      <c r="F444" s="159">
        <v>2</v>
      </c>
      <c r="G444" s="186">
        <v>1</v>
      </c>
      <c r="H444" s="159">
        <v>2</v>
      </c>
      <c r="I444" s="159"/>
      <c r="J444" s="159"/>
      <c r="K444" s="159">
        <v>1</v>
      </c>
      <c r="L444" s="159"/>
    </row>
    <row r="445" spans="1:17" s="157" customFormat="1" ht="12.75">
      <c r="A445" s="26" t="s">
        <v>247</v>
      </c>
      <c r="B445" s="159"/>
      <c r="C445" s="159"/>
      <c r="D445" s="159"/>
      <c r="E445" s="159"/>
      <c r="F445" s="159"/>
      <c r="G445" s="186"/>
      <c r="H445" s="159"/>
      <c r="I445" s="159">
        <v>2</v>
      </c>
      <c r="J445" s="159"/>
      <c r="K445" s="159">
        <v>1</v>
      </c>
      <c r="L445" s="159"/>
    </row>
    <row r="446" spans="1:17" s="157" customFormat="1" ht="12.75">
      <c r="A446" s="174" t="s">
        <v>549</v>
      </c>
      <c r="B446" s="159">
        <v>5</v>
      </c>
      <c r="C446" s="159"/>
      <c r="D446" s="159"/>
      <c r="E446" s="159">
        <v>2</v>
      </c>
      <c r="F446" s="159">
        <v>2</v>
      </c>
      <c r="G446" s="186"/>
      <c r="H446" s="159">
        <v>2</v>
      </c>
      <c r="I446" s="159"/>
      <c r="J446" s="159"/>
      <c r="K446" s="159"/>
      <c r="L446" s="159">
        <v>1</v>
      </c>
    </row>
    <row r="447" spans="1:17" s="157" customFormat="1" ht="12.75">
      <c r="A447" s="174" t="s">
        <v>550</v>
      </c>
      <c r="B447" s="159">
        <v>1</v>
      </c>
      <c r="C447" s="159">
        <v>1</v>
      </c>
      <c r="D447" s="159">
        <v>3</v>
      </c>
      <c r="E447" s="159"/>
      <c r="F447" s="159"/>
      <c r="G447" s="186">
        <v>1</v>
      </c>
      <c r="H447" s="159">
        <v>4</v>
      </c>
      <c r="I447" s="159"/>
      <c r="J447" s="159"/>
      <c r="K447" s="159">
        <v>1</v>
      </c>
      <c r="L447" s="159"/>
    </row>
    <row r="448" spans="1:17" s="157" customFormat="1" ht="12.75">
      <c r="A448" s="174" t="s">
        <v>108</v>
      </c>
      <c r="B448" s="159">
        <v>4</v>
      </c>
      <c r="C448" s="159"/>
      <c r="D448" s="159"/>
      <c r="E448" s="159"/>
      <c r="F448" s="159">
        <v>2</v>
      </c>
      <c r="G448" s="186"/>
      <c r="H448" s="159">
        <v>10</v>
      </c>
      <c r="I448" s="159"/>
      <c r="J448" s="159"/>
      <c r="K448" s="159">
        <v>3</v>
      </c>
      <c r="L448" s="159"/>
    </row>
    <row r="449" spans="1:12" s="157" customFormat="1" ht="12.75">
      <c r="A449" s="174" t="s">
        <v>529</v>
      </c>
      <c r="B449" s="159">
        <v>4</v>
      </c>
      <c r="C449" s="159"/>
      <c r="D449" s="159">
        <v>1</v>
      </c>
      <c r="E449" s="159">
        <v>1</v>
      </c>
      <c r="F449" s="159">
        <v>1</v>
      </c>
      <c r="G449" s="186"/>
      <c r="H449" s="159">
        <v>2</v>
      </c>
      <c r="I449" s="159"/>
      <c r="J449" s="159"/>
      <c r="K449" s="159">
        <v>1</v>
      </c>
      <c r="L449" s="159"/>
    </row>
    <row r="450" spans="1:12" s="157" customFormat="1" ht="12.75">
      <c r="A450" s="174" t="s">
        <v>530</v>
      </c>
      <c r="B450" s="159">
        <v>4</v>
      </c>
      <c r="C450" s="159"/>
      <c r="D450" s="159">
        <v>1</v>
      </c>
      <c r="E450" s="159">
        <v>1</v>
      </c>
      <c r="F450" s="159">
        <v>1</v>
      </c>
      <c r="G450" s="186"/>
      <c r="H450" s="159">
        <v>2</v>
      </c>
      <c r="I450" s="159"/>
      <c r="J450" s="159"/>
      <c r="K450" s="159">
        <v>1</v>
      </c>
      <c r="L450" s="159"/>
    </row>
    <row r="451" spans="1:12" s="157" customFormat="1" ht="12.75">
      <c r="A451" s="158" t="s">
        <v>488</v>
      </c>
      <c r="B451" s="159">
        <v>5</v>
      </c>
      <c r="C451" s="159"/>
      <c r="D451" s="159">
        <v>1</v>
      </c>
      <c r="E451" s="159">
        <v>1</v>
      </c>
      <c r="F451" s="159">
        <v>1</v>
      </c>
      <c r="G451" s="186"/>
      <c r="H451" s="159">
        <v>2</v>
      </c>
      <c r="I451" s="159"/>
      <c r="J451" s="159"/>
      <c r="K451" s="159">
        <v>1</v>
      </c>
      <c r="L451" s="159"/>
    </row>
    <row r="452" spans="1:12" s="157" customFormat="1" ht="12.75">
      <c r="A452" s="158" t="s">
        <v>489</v>
      </c>
      <c r="B452" s="159">
        <v>5</v>
      </c>
      <c r="C452" s="159">
        <v>1</v>
      </c>
      <c r="D452" s="159">
        <v>1</v>
      </c>
      <c r="E452" s="159">
        <v>1</v>
      </c>
      <c r="F452" s="159">
        <v>1</v>
      </c>
      <c r="G452" s="186"/>
      <c r="H452" s="159">
        <v>2</v>
      </c>
      <c r="I452" s="159"/>
      <c r="J452" s="159"/>
      <c r="K452" s="159">
        <v>1</v>
      </c>
      <c r="L452" s="159"/>
    </row>
    <row r="453" spans="1:12" s="157" customFormat="1" ht="12.75">
      <c r="A453" s="158" t="s">
        <v>254</v>
      </c>
      <c r="B453" s="159">
        <v>3</v>
      </c>
      <c r="C453" s="159"/>
      <c r="D453" s="159"/>
      <c r="E453" s="159"/>
      <c r="F453" s="159"/>
      <c r="G453" s="187"/>
      <c r="H453" s="159">
        <v>1</v>
      </c>
      <c r="I453" s="159"/>
      <c r="J453" s="159"/>
      <c r="K453" s="159">
        <v>1</v>
      </c>
      <c r="L453" s="159"/>
    </row>
    <row r="454" spans="1:12" s="157" customFormat="1" ht="12.75">
      <c r="A454" s="158" t="s">
        <v>531</v>
      </c>
      <c r="B454" s="159">
        <v>4</v>
      </c>
      <c r="C454" s="159"/>
      <c r="D454" s="159">
        <v>1</v>
      </c>
      <c r="E454" s="159">
        <v>1</v>
      </c>
      <c r="F454" s="159">
        <v>1</v>
      </c>
      <c r="G454" s="187"/>
      <c r="H454" s="159">
        <v>2</v>
      </c>
      <c r="I454" s="159"/>
      <c r="J454" s="159"/>
      <c r="K454" s="159">
        <v>1</v>
      </c>
      <c r="L454" s="159"/>
    </row>
    <row r="455" spans="1:12" s="157" customFormat="1" ht="12.75">
      <c r="A455" s="158" t="s">
        <v>532</v>
      </c>
      <c r="B455" s="159">
        <v>5</v>
      </c>
      <c r="C455" s="159"/>
      <c r="D455" s="159">
        <v>1</v>
      </c>
      <c r="E455" s="159">
        <v>1</v>
      </c>
      <c r="F455" s="159">
        <v>1</v>
      </c>
      <c r="G455" s="187"/>
      <c r="H455" s="159">
        <v>2</v>
      </c>
      <c r="I455" s="159"/>
      <c r="J455" s="159"/>
      <c r="K455" s="159">
        <v>1</v>
      </c>
      <c r="L455" s="159"/>
    </row>
    <row r="456" spans="1:12" s="157" customFormat="1" ht="12.75">
      <c r="A456" s="158" t="s">
        <v>490</v>
      </c>
      <c r="B456" s="159"/>
      <c r="C456" s="159"/>
      <c r="D456" s="159"/>
      <c r="E456" s="159"/>
      <c r="F456" s="159"/>
      <c r="G456" s="187"/>
      <c r="H456" s="159"/>
      <c r="I456" s="159">
        <v>1</v>
      </c>
      <c r="J456" s="159"/>
      <c r="K456" s="159">
        <v>1</v>
      </c>
      <c r="L456" s="159"/>
    </row>
    <row r="457" spans="1:12" s="157" customFormat="1" ht="12.75">
      <c r="A457" s="158" t="s">
        <v>491</v>
      </c>
      <c r="B457" s="159">
        <v>2</v>
      </c>
      <c r="C457" s="159">
        <v>2</v>
      </c>
      <c r="D457" s="159"/>
      <c r="E457" s="159"/>
      <c r="F457" s="159"/>
      <c r="G457" s="187"/>
      <c r="H457" s="159">
        <v>1</v>
      </c>
      <c r="I457" s="159"/>
      <c r="J457" s="159"/>
      <c r="K457" s="159">
        <v>1</v>
      </c>
      <c r="L457" s="159"/>
    </row>
    <row r="458" spans="1:12" s="157" customFormat="1" ht="12.75">
      <c r="A458" s="158" t="s">
        <v>492</v>
      </c>
      <c r="B458" s="159"/>
      <c r="C458" s="159">
        <v>1</v>
      </c>
      <c r="D458" s="159"/>
      <c r="E458" s="159"/>
      <c r="F458" s="159"/>
      <c r="G458" s="187"/>
      <c r="H458" s="159"/>
      <c r="I458" s="159"/>
      <c r="J458" s="159"/>
      <c r="K458" s="159"/>
      <c r="L458" s="159"/>
    </row>
    <row r="459" spans="1:12" s="157" customFormat="1" ht="13.5" thickBot="1">
      <c r="A459" s="158" t="s">
        <v>533</v>
      </c>
      <c r="B459" s="159"/>
      <c r="C459" s="159"/>
      <c r="D459" s="159"/>
      <c r="E459" s="159"/>
      <c r="F459" s="159"/>
      <c r="G459" s="187"/>
      <c r="H459" s="159"/>
      <c r="I459" s="159"/>
      <c r="J459" s="159">
        <v>12</v>
      </c>
      <c r="K459" s="159"/>
      <c r="L459" s="159"/>
    </row>
    <row r="460" spans="1:12" s="157" customFormat="1" ht="12.75">
      <c r="B460" s="167"/>
      <c r="C460" s="167"/>
      <c r="D460" s="167"/>
      <c r="E460" s="167"/>
      <c r="F460" s="167"/>
      <c r="G460" s="167"/>
      <c r="H460" s="167"/>
      <c r="I460" s="167"/>
      <c r="J460" s="167"/>
      <c r="K460" s="167"/>
      <c r="L460" s="167"/>
    </row>
    <row r="461" spans="1:12" s="157" customFormat="1" ht="13.5" thickBot="1">
      <c r="B461" s="168">
        <f t="shared" ref="B461:J461" si="12">SUM(B438:B460)</f>
        <v>52</v>
      </c>
      <c r="C461" s="168">
        <f t="shared" si="12"/>
        <v>9</v>
      </c>
      <c r="D461" s="168">
        <f t="shared" si="12"/>
        <v>10</v>
      </c>
      <c r="E461" s="168">
        <f t="shared" si="12"/>
        <v>9</v>
      </c>
      <c r="F461" s="168">
        <f t="shared" si="12"/>
        <v>12</v>
      </c>
      <c r="G461" s="168">
        <f t="shared" si="12"/>
        <v>2</v>
      </c>
      <c r="H461" s="168">
        <f t="shared" si="12"/>
        <v>32</v>
      </c>
      <c r="I461" s="168">
        <f t="shared" si="12"/>
        <v>10</v>
      </c>
      <c r="J461" s="168">
        <f t="shared" si="12"/>
        <v>12</v>
      </c>
      <c r="K461" s="168">
        <f>SUM(K438:K460)</f>
        <v>21</v>
      </c>
      <c r="L461" s="168">
        <f>SUM(L438:L460)</f>
        <v>1</v>
      </c>
    </row>
    <row r="462" spans="1:12" s="157" customFormat="1" ht="12.75"/>
    <row r="463" spans="1:12" s="157" customFormat="1" ht="12.75">
      <c r="A463" s="889" t="s">
        <v>803</v>
      </c>
      <c r="B463" s="890"/>
      <c r="C463" s="890"/>
      <c r="D463" s="890"/>
      <c r="E463" s="890"/>
      <c r="F463" s="890"/>
      <c r="G463" s="890"/>
      <c r="H463" s="890"/>
      <c r="I463" s="890"/>
      <c r="J463" s="890"/>
    </row>
    <row r="464" spans="1:12" s="157" customFormat="1" ht="12.75">
      <c r="A464" s="185"/>
      <c r="B464" s="40"/>
      <c r="C464" s="40"/>
      <c r="D464" s="200"/>
      <c r="E464" s="201"/>
      <c r="F464" s="201"/>
      <c r="G464" s="201"/>
    </row>
    <row r="465" spans="1:16" s="157" customFormat="1" ht="21">
      <c r="A465" s="202"/>
      <c r="B465" s="31" t="s">
        <v>785</v>
      </c>
      <c r="C465" s="31" t="s">
        <v>552</v>
      </c>
      <c r="D465" s="184" t="s">
        <v>553</v>
      </c>
      <c r="E465" s="184" t="s">
        <v>452</v>
      </c>
      <c r="F465" s="184" t="s">
        <v>495</v>
      </c>
      <c r="G465" s="199" t="s">
        <v>554</v>
      </c>
      <c r="H465" s="199" t="s">
        <v>787</v>
      </c>
      <c r="I465" s="194" t="s">
        <v>556</v>
      </c>
      <c r="J465" s="194" t="s">
        <v>783</v>
      </c>
      <c r="K465" s="194" t="s">
        <v>786</v>
      </c>
      <c r="L465" s="194" t="s">
        <v>784</v>
      </c>
      <c r="M465" s="194" t="s">
        <v>555</v>
      </c>
    </row>
    <row r="466" spans="1:16" s="157" customFormat="1" ht="12.75">
      <c r="A466" s="203" t="s">
        <v>782</v>
      </c>
      <c r="B466" s="159">
        <v>120</v>
      </c>
      <c r="C466" s="159">
        <v>0.6</v>
      </c>
      <c r="D466" s="159">
        <v>0.1</v>
      </c>
      <c r="E466" s="159"/>
      <c r="F466" s="159"/>
      <c r="G466" s="204">
        <f>B466*C466*0.4</f>
        <v>28.8</v>
      </c>
      <c r="H466" s="204">
        <f>B466*C466</f>
        <v>72</v>
      </c>
      <c r="I466" s="205">
        <f>B466*C466*0.05</f>
        <v>3.6</v>
      </c>
      <c r="J466" s="205">
        <f>B466*C466</f>
        <v>72</v>
      </c>
      <c r="K466" s="207"/>
      <c r="L466" s="206"/>
      <c r="M466" s="207">
        <f>(B466*C466*0.3)/2</f>
        <v>10.799999999999999</v>
      </c>
    </row>
    <row r="467" spans="1:16" s="157" customFormat="1" ht="12.75">
      <c r="A467" s="203" t="s">
        <v>781</v>
      </c>
      <c r="B467" s="159">
        <v>120</v>
      </c>
      <c r="C467" s="159">
        <v>0.4</v>
      </c>
      <c r="D467" s="159">
        <v>0.25</v>
      </c>
      <c r="E467" s="159">
        <v>1.3</v>
      </c>
      <c r="F467" s="229">
        <v>0.42249999999999999</v>
      </c>
      <c r="G467" s="204"/>
      <c r="H467" s="204"/>
      <c r="I467" s="205"/>
      <c r="J467" s="208"/>
      <c r="K467" s="207">
        <f>B467*E467*2</f>
        <v>312</v>
      </c>
      <c r="L467" s="207">
        <f>B467*F467</f>
        <v>50.699999999999996</v>
      </c>
      <c r="M467" s="207"/>
    </row>
    <row r="468" spans="1:16" s="157" customFormat="1" ht="12.75">
      <c r="A468" s="203"/>
      <c r="B468" s="159"/>
      <c r="C468" s="159"/>
      <c r="D468" s="159"/>
      <c r="E468" s="159"/>
      <c r="F468" s="159"/>
      <c r="G468" s="204"/>
      <c r="H468" s="204"/>
      <c r="I468" s="205"/>
      <c r="J468" s="204"/>
      <c r="K468" s="206"/>
      <c r="L468" s="207"/>
      <c r="M468" s="206"/>
    </row>
    <row r="469" spans="1:16" s="157" customFormat="1" ht="13.5" thickBot="1">
      <c r="A469" s="203"/>
      <c r="B469" s="159"/>
      <c r="C469" s="159"/>
      <c r="D469" s="159"/>
      <c r="E469" s="159"/>
      <c r="F469" s="159"/>
      <c r="G469" s="204"/>
      <c r="H469" s="204"/>
      <c r="I469" s="205"/>
      <c r="J469" s="204"/>
      <c r="K469" s="206"/>
      <c r="L469" s="207"/>
      <c r="M469" s="206"/>
    </row>
    <row r="470" spans="1:16" s="157" customFormat="1" ht="12.75">
      <c r="A470" s="209"/>
      <c r="B470" s="177"/>
      <c r="C470" s="177"/>
      <c r="D470" s="177"/>
      <c r="E470" s="177"/>
      <c r="F470" s="177"/>
      <c r="G470" s="210" t="s">
        <v>444</v>
      </c>
      <c r="H470" s="210" t="s">
        <v>335</v>
      </c>
      <c r="I470" s="210" t="s">
        <v>444</v>
      </c>
      <c r="J470" s="210" t="s">
        <v>335</v>
      </c>
      <c r="K470" s="210" t="s">
        <v>335</v>
      </c>
      <c r="L470" s="210" t="s">
        <v>444</v>
      </c>
      <c r="M470" s="210" t="s">
        <v>444</v>
      </c>
    </row>
    <row r="471" spans="1:16" s="157" customFormat="1" ht="13.5" thickBot="1">
      <c r="A471" s="177"/>
      <c r="B471" s="177"/>
      <c r="C471" s="177"/>
      <c r="D471" s="201"/>
      <c r="E471" s="201"/>
      <c r="F471" s="201"/>
      <c r="G471" s="212">
        <f>SUM(G466:G469)</f>
        <v>28.8</v>
      </c>
      <c r="H471" s="213">
        <f>SUM(H466:H467)</f>
        <v>72</v>
      </c>
      <c r="I471" s="213">
        <f>SUM(I466:I467)</f>
        <v>3.6</v>
      </c>
      <c r="J471" s="213">
        <f>SUM(J466:J469)</f>
        <v>72</v>
      </c>
      <c r="K471" s="213">
        <f>SUM(K466:K469)</f>
        <v>312</v>
      </c>
      <c r="L471" s="213">
        <f>SUM(L466:L467)</f>
        <v>50.699999999999996</v>
      </c>
      <c r="M471" s="213">
        <f>SUM(M466:M469)</f>
        <v>10.799999999999999</v>
      </c>
    </row>
    <row r="472" spans="1:16" s="157" customFormat="1" ht="12.75">
      <c r="A472" s="177"/>
      <c r="B472" s="177"/>
      <c r="C472" s="177"/>
      <c r="D472" s="201"/>
      <c r="E472" s="201"/>
      <c r="F472" s="201"/>
      <c r="G472" s="230"/>
      <c r="H472" s="230"/>
      <c r="I472" s="230"/>
      <c r="J472" s="230"/>
      <c r="K472" s="231"/>
      <c r="L472" s="231"/>
      <c r="M472" s="231"/>
    </row>
    <row r="473" spans="1:16" s="157" customFormat="1" ht="12.75">
      <c r="A473" s="889" t="s">
        <v>804</v>
      </c>
      <c r="B473" s="890"/>
      <c r="C473" s="890"/>
      <c r="D473" s="890"/>
      <c r="E473" s="890"/>
      <c r="F473" s="890"/>
      <c r="G473" s="890"/>
      <c r="H473" s="890"/>
      <c r="I473" s="890"/>
      <c r="J473" s="890"/>
    </row>
    <row r="474" spans="1:16" s="157" customFormat="1" ht="12.75">
      <c r="A474" s="185"/>
      <c r="B474" s="40"/>
      <c r="C474" s="40"/>
      <c r="D474" s="200"/>
      <c r="E474" s="201"/>
      <c r="F474" s="201"/>
      <c r="G474" s="201"/>
    </row>
    <row r="475" spans="1:16" s="157" customFormat="1" ht="21">
      <c r="A475" s="202"/>
      <c r="B475" s="31" t="s">
        <v>807</v>
      </c>
      <c r="C475" s="31" t="s">
        <v>552</v>
      </c>
      <c r="D475" s="184" t="s">
        <v>553</v>
      </c>
      <c r="E475" s="184" t="s">
        <v>452</v>
      </c>
      <c r="F475" s="199" t="s">
        <v>788</v>
      </c>
      <c r="G475" s="199" t="s">
        <v>554</v>
      </c>
      <c r="H475" s="199" t="s">
        <v>787</v>
      </c>
      <c r="I475" s="194" t="s">
        <v>556</v>
      </c>
      <c r="J475" s="194" t="s">
        <v>786</v>
      </c>
      <c r="K475" s="194" t="s">
        <v>557</v>
      </c>
      <c r="L475" s="194" t="s">
        <v>789</v>
      </c>
      <c r="M475" s="194" t="s">
        <v>805</v>
      </c>
      <c r="N475" s="194" t="s">
        <v>555</v>
      </c>
      <c r="O475" s="194" t="s">
        <v>481</v>
      </c>
      <c r="P475" s="194" t="s">
        <v>559</v>
      </c>
    </row>
    <row r="476" spans="1:16" s="157" customFormat="1" ht="12.75">
      <c r="A476" s="203" t="s">
        <v>802</v>
      </c>
      <c r="B476" s="159">
        <v>120</v>
      </c>
      <c r="C476" s="159">
        <v>0.2</v>
      </c>
      <c r="D476" s="159">
        <v>0.2</v>
      </c>
      <c r="E476" s="159"/>
      <c r="F476" s="204">
        <f>(B476/2)*2.5</f>
        <v>150</v>
      </c>
      <c r="G476" s="204">
        <f>0.4*0.5*B476</f>
        <v>24</v>
      </c>
      <c r="H476" s="204">
        <f>B476*0.4</f>
        <v>48</v>
      </c>
      <c r="I476" s="205">
        <f>H476*0.05</f>
        <v>2.4000000000000004</v>
      </c>
      <c r="J476" s="205">
        <f>(B476*D476*2)*2</f>
        <v>96</v>
      </c>
      <c r="K476" s="207">
        <f>(B476*C476*D476)*2</f>
        <v>9.6000000000000014</v>
      </c>
      <c r="L476" s="235">
        <f>K476*60</f>
        <v>576.00000000000011</v>
      </c>
      <c r="M476" s="207"/>
      <c r="N476" s="207"/>
      <c r="O476" s="207">
        <f>B476*(0.2+2*0.15)</f>
        <v>60</v>
      </c>
      <c r="P476" s="207"/>
    </row>
    <row r="477" spans="1:16" s="157" customFormat="1" ht="12.75">
      <c r="A477" s="203" t="s">
        <v>806</v>
      </c>
      <c r="B477" s="159">
        <f>120/2</f>
        <v>60</v>
      </c>
      <c r="C477" s="159">
        <v>0.14000000000000001</v>
      </c>
      <c r="D477" s="159">
        <v>0.14000000000000001</v>
      </c>
      <c r="E477" s="159">
        <f>1.3-0.2</f>
        <v>1.1000000000000001</v>
      </c>
      <c r="F477" s="204"/>
      <c r="G477" s="204"/>
      <c r="H477" s="204"/>
      <c r="I477" s="205"/>
      <c r="J477" s="208">
        <f>(D477*E477*4)*B477</f>
        <v>36.960000000000008</v>
      </c>
      <c r="K477" s="207">
        <f>(E477*D477*C477)*B477</f>
        <v>1.2936000000000003</v>
      </c>
      <c r="L477" s="207">
        <f>K477*80</f>
        <v>103.48800000000003</v>
      </c>
      <c r="M477" s="207"/>
      <c r="N477" s="207"/>
      <c r="O477" s="207"/>
      <c r="P477" s="207"/>
    </row>
    <row r="478" spans="1:16" s="157" customFormat="1" ht="12.75">
      <c r="A478" s="203" t="s">
        <v>781</v>
      </c>
      <c r="B478" s="159">
        <v>120</v>
      </c>
      <c r="C478" s="159"/>
      <c r="D478" s="159"/>
      <c r="E478" s="159">
        <f>E477</f>
        <v>1.1000000000000001</v>
      </c>
      <c r="F478" s="204"/>
      <c r="G478" s="204"/>
      <c r="H478" s="204"/>
      <c r="I478" s="205"/>
      <c r="J478" s="204"/>
      <c r="K478" s="206"/>
      <c r="L478" s="207"/>
      <c r="M478" s="206">
        <f>B478*E478</f>
        <v>132</v>
      </c>
      <c r="N478" s="206">
        <f>0.4*0.3*B478</f>
        <v>14.399999999999999</v>
      </c>
      <c r="O478" s="206">
        <f>B478*1.3</f>
        <v>156</v>
      </c>
      <c r="P478" s="206">
        <f>B478*1.3</f>
        <v>156</v>
      </c>
    </row>
    <row r="479" spans="1:16" s="157" customFormat="1" ht="13.5" thickBot="1">
      <c r="A479" s="203"/>
      <c r="B479" s="159"/>
      <c r="C479" s="159"/>
      <c r="D479" s="159"/>
      <c r="E479" s="159"/>
      <c r="F479" s="204"/>
      <c r="G479" s="204"/>
      <c r="H479" s="204"/>
      <c r="I479" s="205"/>
      <c r="J479" s="204"/>
      <c r="K479" s="206"/>
      <c r="L479" s="207"/>
      <c r="M479" s="206"/>
      <c r="N479" s="206"/>
      <c r="O479" s="206"/>
      <c r="P479" s="206"/>
    </row>
    <row r="480" spans="1:16" s="157" customFormat="1" ht="12.75">
      <c r="A480" s="209"/>
      <c r="B480" s="177"/>
      <c r="C480" s="177"/>
      <c r="D480" s="177"/>
      <c r="E480" s="177"/>
      <c r="F480" s="210" t="s">
        <v>1</v>
      </c>
      <c r="G480" s="210" t="s">
        <v>444</v>
      </c>
      <c r="H480" s="210" t="s">
        <v>335</v>
      </c>
      <c r="I480" s="210" t="s">
        <v>444</v>
      </c>
      <c r="J480" s="210" t="s">
        <v>335</v>
      </c>
      <c r="K480" s="210" t="s">
        <v>444</v>
      </c>
      <c r="L480" s="210" t="s">
        <v>0</v>
      </c>
      <c r="M480" s="210" t="s">
        <v>335</v>
      </c>
      <c r="N480" s="210" t="s">
        <v>444</v>
      </c>
      <c r="O480" s="211" t="s">
        <v>335</v>
      </c>
      <c r="P480" s="211" t="s">
        <v>335</v>
      </c>
    </row>
    <row r="481" spans="1:17" s="157" customFormat="1" ht="13.5" thickBot="1">
      <c r="A481" s="177"/>
      <c r="B481" s="177"/>
      <c r="C481" s="177"/>
      <c r="D481" s="201"/>
      <c r="E481" s="201"/>
      <c r="F481" s="212">
        <f>SUM(F476:F479)</f>
        <v>150</v>
      </c>
      <c r="G481" s="212">
        <f>SUM(G476:G479)</f>
        <v>24</v>
      </c>
      <c r="H481" s="213">
        <f>SUM(H476:H477)</f>
        <v>48</v>
      </c>
      <c r="I481" s="213">
        <f>SUM(I476:I477)</f>
        <v>2.4000000000000004</v>
      </c>
      <c r="J481" s="213">
        <f>SUM(J476:J479)</f>
        <v>132.96</v>
      </c>
      <c r="K481" s="213">
        <f>SUM(K476:K479)</f>
        <v>10.893600000000001</v>
      </c>
      <c r="L481" s="213">
        <f>SUM(L476:L477)</f>
        <v>679.48800000000017</v>
      </c>
      <c r="M481" s="213">
        <f>SUM(M476:M479)</f>
        <v>132</v>
      </c>
      <c r="N481" s="213">
        <f>SUM(N476:N479)</f>
        <v>14.399999999999999</v>
      </c>
      <c r="O481" s="213">
        <f>SUM(O476:O479)</f>
        <v>216</v>
      </c>
      <c r="P481" s="213">
        <f>SUM(P476:P479)</f>
        <v>156</v>
      </c>
    </row>
    <row r="482" spans="1:17" s="157" customFormat="1" ht="12.75"/>
    <row r="483" spans="1:17" s="157" customFormat="1" ht="12.75">
      <c r="A483" s="889" t="s">
        <v>808</v>
      </c>
      <c r="B483" s="890"/>
      <c r="C483" s="890"/>
      <c r="D483" s="890"/>
      <c r="E483" s="890"/>
      <c r="F483" s="890"/>
      <c r="G483" s="890"/>
      <c r="H483" s="890"/>
      <c r="I483" s="890"/>
      <c r="J483" s="890"/>
    </row>
    <row r="484" spans="1:17" s="157" customFormat="1" ht="12.75">
      <c r="A484" s="185"/>
      <c r="B484" s="40"/>
      <c r="C484" s="40"/>
      <c r="D484" s="200"/>
      <c r="E484" s="201"/>
      <c r="F484" s="201"/>
      <c r="G484" s="201"/>
    </row>
    <row r="485" spans="1:17" s="157" customFormat="1" ht="21">
      <c r="A485" s="202"/>
      <c r="B485" s="31" t="s">
        <v>785</v>
      </c>
      <c r="C485" s="31" t="s">
        <v>552</v>
      </c>
      <c r="D485" s="184" t="s">
        <v>553</v>
      </c>
      <c r="E485" s="184" t="s">
        <v>452</v>
      </c>
      <c r="F485" s="184" t="s">
        <v>495</v>
      </c>
      <c r="G485" s="199" t="s">
        <v>554</v>
      </c>
      <c r="H485" s="199" t="s">
        <v>787</v>
      </c>
      <c r="I485" s="194" t="s">
        <v>556</v>
      </c>
      <c r="J485" s="194" t="s">
        <v>783</v>
      </c>
      <c r="K485" s="194" t="s">
        <v>786</v>
      </c>
      <c r="L485" s="194" t="s">
        <v>809</v>
      </c>
      <c r="M485" s="194" t="s">
        <v>555</v>
      </c>
    </row>
    <row r="486" spans="1:17" s="157" customFormat="1" ht="12.75">
      <c r="A486" s="203" t="s">
        <v>782</v>
      </c>
      <c r="B486" s="159">
        <v>120</v>
      </c>
      <c r="C486" s="159">
        <v>0.6</v>
      </c>
      <c r="D486" s="159"/>
      <c r="E486" s="159">
        <v>0.3</v>
      </c>
      <c r="F486" s="159"/>
      <c r="G486" s="204">
        <f>B486*C486*E486</f>
        <v>21.599999999999998</v>
      </c>
      <c r="H486" s="204">
        <f>B486*C486</f>
        <v>72</v>
      </c>
      <c r="I486" s="205"/>
      <c r="J486" s="205"/>
      <c r="K486" s="207"/>
      <c r="L486" s="206"/>
      <c r="M486" s="207"/>
    </row>
    <row r="487" spans="1:17" s="157" customFormat="1" ht="12.75">
      <c r="A487" s="203" t="s">
        <v>781</v>
      </c>
      <c r="B487" s="159">
        <v>120</v>
      </c>
      <c r="C487" s="159">
        <v>0.5</v>
      </c>
      <c r="D487" s="159">
        <v>0.5</v>
      </c>
      <c r="E487" s="159">
        <v>1.5</v>
      </c>
      <c r="F487" s="159">
        <v>0.75</v>
      </c>
      <c r="G487" s="204"/>
      <c r="H487" s="204"/>
      <c r="I487" s="205"/>
      <c r="J487" s="208"/>
      <c r="K487" s="207"/>
      <c r="L487" s="207">
        <f>B487*F487</f>
        <v>90</v>
      </c>
      <c r="M487" s="207"/>
    </row>
    <row r="488" spans="1:17" s="157" customFormat="1" ht="12.75">
      <c r="A488" s="203"/>
      <c r="B488" s="159"/>
      <c r="C488" s="159"/>
      <c r="D488" s="159"/>
      <c r="E488" s="159"/>
      <c r="F488" s="159"/>
      <c r="G488" s="204"/>
      <c r="H488" s="204"/>
      <c r="I488" s="205"/>
      <c r="J488" s="204"/>
      <c r="K488" s="206"/>
      <c r="L488" s="207"/>
      <c r="M488" s="206"/>
    </row>
    <row r="489" spans="1:17" s="157" customFormat="1" ht="13.5" thickBot="1">
      <c r="A489" s="203"/>
      <c r="B489" s="159"/>
      <c r="C489" s="159"/>
      <c r="D489" s="159"/>
      <c r="E489" s="159"/>
      <c r="F489" s="159"/>
      <c r="G489" s="204"/>
      <c r="H489" s="204"/>
      <c r="I489" s="205"/>
      <c r="J489" s="204"/>
      <c r="K489" s="206"/>
      <c r="L489" s="207"/>
      <c r="M489" s="206"/>
    </row>
    <row r="490" spans="1:17" s="157" customFormat="1" ht="12.75">
      <c r="A490" s="209"/>
      <c r="B490" s="177"/>
      <c r="C490" s="177"/>
      <c r="D490" s="177"/>
      <c r="E490" s="177"/>
      <c r="F490" s="177"/>
      <c r="G490" s="210" t="s">
        <v>444</v>
      </c>
      <c r="H490" s="210" t="s">
        <v>335</v>
      </c>
      <c r="I490" s="210" t="s">
        <v>444</v>
      </c>
      <c r="J490" s="210" t="s">
        <v>335</v>
      </c>
      <c r="K490" s="210" t="s">
        <v>335</v>
      </c>
      <c r="L490" s="210" t="s">
        <v>444</v>
      </c>
      <c r="M490" s="210" t="s">
        <v>444</v>
      </c>
    </row>
    <row r="491" spans="1:17" s="157" customFormat="1" ht="13.5" thickBot="1">
      <c r="A491" s="177"/>
      <c r="B491" s="177"/>
      <c r="C491" s="177"/>
      <c r="D491" s="201"/>
      <c r="E491" s="201"/>
      <c r="F491" s="201"/>
      <c r="G491" s="212">
        <f>SUM(G486:G489)</f>
        <v>21.599999999999998</v>
      </c>
      <c r="H491" s="213">
        <f>SUM(H486:H487)</f>
        <v>72</v>
      </c>
      <c r="I491" s="213">
        <f>SUM(I486:I487)</f>
        <v>0</v>
      </c>
      <c r="J491" s="213">
        <f>SUM(J486:J489)</f>
        <v>0</v>
      </c>
      <c r="K491" s="213">
        <f>SUM(K486:K489)</f>
        <v>0</v>
      </c>
      <c r="L491" s="213">
        <f>SUM(L486:L487)</f>
        <v>90</v>
      </c>
      <c r="M491" s="213">
        <f>SUM(M486:M489)</f>
        <v>0</v>
      </c>
    </row>
    <row r="492" spans="1:17" s="157" customFormat="1" ht="12.75">
      <c r="A492" s="177"/>
      <c r="B492" s="177"/>
      <c r="C492" s="177"/>
      <c r="D492" s="201"/>
      <c r="E492" s="201"/>
      <c r="F492" s="201"/>
      <c r="G492" s="230"/>
      <c r="H492" s="230"/>
      <c r="I492" s="230"/>
      <c r="J492" s="230"/>
      <c r="K492" s="231"/>
      <c r="L492" s="231"/>
      <c r="M492" s="231"/>
    </row>
    <row r="493" spans="1:17" s="157" customFormat="1" ht="12.75">
      <c r="A493" s="889" t="s">
        <v>781</v>
      </c>
      <c r="B493" s="890"/>
      <c r="C493" s="890"/>
      <c r="D493" s="890"/>
      <c r="E493" s="890"/>
      <c r="F493" s="890"/>
      <c r="G493" s="890"/>
      <c r="H493" s="890"/>
      <c r="I493" s="890"/>
      <c r="J493" s="890"/>
    </row>
    <row r="494" spans="1:17" s="157" customFormat="1" ht="12.75">
      <c r="A494" s="185"/>
      <c r="B494" s="40"/>
      <c r="C494" s="40"/>
      <c r="D494" s="200"/>
      <c r="E494" s="201"/>
      <c r="F494" s="201"/>
      <c r="G494" s="201"/>
    </row>
    <row r="495" spans="1:17" s="157" customFormat="1" ht="38.25">
      <c r="A495" s="202"/>
      <c r="B495" s="233" t="s">
        <v>791</v>
      </c>
      <c r="C495" s="31" t="s">
        <v>552</v>
      </c>
      <c r="D495" s="184" t="s">
        <v>553</v>
      </c>
      <c r="E495" s="184" t="s">
        <v>452</v>
      </c>
      <c r="F495" s="199" t="s">
        <v>554</v>
      </c>
      <c r="G495" s="199" t="s">
        <v>787</v>
      </c>
      <c r="H495" s="199" t="s">
        <v>788</v>
      </c>
      <c r="I495" s="194" t="s">
        <v>556</v>
      </c>
      <c r="J495" s="199" t="s">
        <v>786</v>
      </c>
      <c r="K495" s="199" t="s">
        <v>557</v>
      </c>
      <c r="L495" s="236" t="s">
        <v>789</v>
      </c>
      <c r="M495" s="194" t="s">
        <v>792</v>
      </c>
      <c r="N495" s="194" t="s">
        <v>481</v>
      </c>
      <c r="O495" s="199" t="s">
        <v>345</v>
      </c>
      <c r="P495" s="199" t="s">
        <v>559</v>
      </c>
      <c r="Q495" s="199" t="s">
        <v>493</v>
      </c>
    </row>
    <row r="496" spans="1:17" s="157" customFormat="1" ht="12.75">
      <c r="A496" s="203" t="s">
        <v>196</v>
      </c>
      <c r="B496" s="159">
        <v>20</v>
      </c>
      <c r="C496" s="159"/>
      <c r="D496" s="159"/>
      <c r="E496" s="159">
        <v>2.5</v>
      </c>
      <c r="F496" s="204"/>
      <c r="G496" s="204"/>
      <c r="H496" s="204">
        <f>B496*E496</f>
        <v>50</v>
      </c>
      <c r="I496" s="205"/>
      <c r="J496" s="205"/>
      <c r="K496" s="205"/>
      <c r="L496" s="206"/>
      <c r="M496" s="207"/>
      <c r="N496" s="207"/>
      <c r="O496" s="207"/>
      <c r="P496" s="207"/>
      <c r="Q496" s="207"/>
    </row>
    <row r="497" spans="1:17" s="157" customFormat="1" ht="12.75">
      <c r="A497" s="203" t="s">
        <v>802</v>
      </c>
      <c r="B497" s="237">
        <f>(20.23*3)+10+9.31</f>
        <v>80</v>
      </c>
      <c r="C497" s="159">
        <v>0.2</v>
      </c>
      <c r="D497" s="159">
        <v>0.2</v>
      </c>
      <c r="E497" s="159"/>
      <c r="F497" s="204">
        <f>0.3*0.4*39.54</f>
        <v>4.7447999999999997</v>
      </c>
      <c r="G497" s="204">
        <f>39.54*0.3</f>
        <v>11.862</v>
      </c>
      <c r="H497" s="204"/>
      <c r="I497" s="205">
        <f>C497*(39.54)*0.05</f>
        <v>0.39540000000000003</v>
      </c>
      <c r="J497" s="208">
        <f>B497*D497*2</f>
        <v>32</v>
      </c>
      <c r="K497" s="208">
        <f>D497*C497*B497</f>
        <v>3.2000000000000006</v>
      </c>
      <c r="L497" s="207">
        <f>K497*60</f>
        <v>192.00000000000003</v>
      </c>
      <c r="M497" s="207">
        <f>(B497/2)*C497*D497</f>
        <v>1.6</v>
      </c>
      <c r="N497" s="238">
        <f>39.54*0.5</f>
        <v>19.77</v>
      </c>
      <c r="O497" s="207"/>
      <c r="P497" s="207"/>
      <c r="Q497" s="207"/>
    </row>
    <row r="498" spans="1:17" s="157" customFormat="1" ht="12.75">
      <c r="A498" s="203" t="s">
        <v>224</v>
      </c>
      <c r="B498" s="159">
        <v>6</v>
      </c>
      <c r="C498" s="159">
        <v>0.15</v>
      </c>
      <c r="D498" s="159">
        <v>0.15</v>
      </c>
      <c r="E498" s="159">
        <v>1.9</v>
      </c>
      <c r="F498" s="204"/>
      <c r="G498" s="204"/>
      <c r="H498" s="204"/>
      <c r="I498" s="205"/>
      <c r="J498" s="208">
        <f>E498*D498*4*B498</f>
        <v>6.84</v>
      </c>
      <c r="K498" s="208">
        <f>B498*C498*D498*E498</f>
        <v>0.25649999999999995</v>
      </c>
      <c r="L498" s="207">
        <f>K498*80</f>
        <v>20.519999999999996</v>
      </c>
      <c r="M498" s="207"/>
      <c r="N498" s="207"/>
      <c r="O498" s="207"/>
      <c r="P498" s="207"/>
      <c r="Q498" s="207"/>
    </row>
    <row r="499" spans="1:17" s="157" customFormat="1" ht="12.75">
      <c r="A499" s="203" t="s">
        <v>224</v>
      </c>
      <c r="B499" s="159">
        <v>3</v>
      </c>
      <c r="C499" s="159">
        <v>0.15</v>
      </c>
      <c r="D499" s="159">
        <v>0.15</v>
      </c>
      <c r="E499" s="159">
        <v>2.5499999999999998</v>
      </c>
      <c r="F499" s="204"/>
      <c r="G499" s="204"/>
      <c r="H499" s="204"/>
      <c r="I499" s="205"/>
      <c r="J499" s="208">
        <f>E499*D499*4*B499</f>
        <v>4.59</v>
      </c>
      <c r="K499" s="208">
        <f>B499*C499*D499*E499</f>
        <v>0.17212499999999997</v>
      </c>
      <c r="L499" s="207">
        <f>K499*80</f>
        <v>13.769999999999998</v>
      </c>
      <c r="M499" s="206"/>
      <c r="N499" s="206"/>
      <c r="O499" s="206"/>
      <c r="P499" s="206"/>
      <c r="Q499" s="206"/>
    </row>
    <row r="500" spans="1:17" s="157" customFormat="1" ht="12.75">
      <c r="A500" s="203" t="s">
        <v>224</v>
      </c>
      <c r="B500" s="159">
        <v>5</v>
      </c>
      <c r="C500" s="159">
        <v>0.15</v>
      </c>
      <c r="D500" s="159">
        <v>0.15</v>
      </c>
      <c r="E500" s="159">
        <v>3.1</v>
      </c>
      <c r="F500" s="204"/>
      <c r="G500" s="204"/>
      <c r="H500" s="204"/>
      <c r="I500" s="205"/>
      <c r="J500" s="208">
        <f>E500*D500*4*B500</f>
        <v>9.2999999999999989</v>
      </c>
      <c r="K500" s="208">
        <f>B500*C500*D500*E500</f>
        <v>0.34874999999999995</v>
      </c>
      <c r="L500" s="207">
        <f>K500*80</f>
        <v>27.899999999999995</v>
      </c>
      <c r="M500" s="207"/>
      <c r="N500" s="207"/>
      <c r="O500" s="207"/>
      <c r="P500" s="207"/>
      <c r="Q500" s="207"/>
    </row>
    <row r="501" spans="1:17" s="157" customFormat="1" ht="12.75">
      <c r="A501" s="203" t="s">
        <v>224</v>
      </c>
      <c r="B501" s="159">
        <v>2</v>
      </c>
      <c r="C501" s="159">
        <v>0.15</v>
      </c>
      <c r="D501" s="159">
        <v>0.15</v>
      </c>
      <c r="E501" s="159">
        <v>1</v>
      </c>
      <c r="F501" s="204"/>
      <c r="G501" s="204"/>
      <c r="H501" s="204"/>
      <c r="I501" s="205"/>
      <c r="J501" s="208">
        <f>E501*D501*4*B501</f>
        <v>1.2</v>
      </c>
      <c r="K501" s="208">
        <f>B501*C501*D501*E501</f>
        <v>4.4999999999999998E-2</v>
      </c>
      <c r="L501" s="207">
        <f>K501*80</f>
        <v>3.5999999999999996</v>
      </c>
      <c r="M501" s="206"/>
      <c r="N501" s="206"/>
      <c r="O501" s="206"/>
      <c r="P501" s="206"/>
      <c r="Q501" s="206"/>
    </row>
    <row r="502" spans="1:17" s="157" customFormat="1" ht="12.75">
      <c r="A502" s="203" t="s">
        <v>793</v>
      </c>
      <c r="B502" s="159">
        <v>4.9000000000000004</v>
      </c>
      <c r="C502" s="159"/>
      <c r="D502" s="159"/>
      <c r="E502" s="159">
        <v>1.7</v>
      </c>
      <c r="F502" s="204"/>
      <c r="G502" s="204"/>
      <c r="H502" s="204"/>
      <c r="I502" s="205"/>
      <c r="J502" s="208"/>
      <c r="K502" s="208"/>
      <c r="L502" s="207"/>
      <c r="M502" s="207"/>
      <c r="N502" s="207">
        <f>18.4*1</f>
        <v>18.399999999999999</v>
      </c>
      <c r="O502" s="207">
        <f>E502*B502</f>
        <v>8.33</v>
      </c>
      <c r="P502" s="207">
        <f>O502*2</f>
        <v>16.66</v>
      </c>
      <c r="Q502" s="207">
        <f>P502</f>
        <v>16.66</v>
      </c>
    </row>
    <row r="503" spans="1:17" s="157" customFormat="1" ht="12.75">
      <c r="A503" s="203" t="s">
        <v>793</v>
      </c>
      <c r="B503" s="159">
        <f>2*5.2</f>
        <v>10.4</v>
      </c>
      <c r="C503" s="159"/>
      <c r="D503" s="159"/>
      <c r="E503" s="159">
        <v>2.35</v>
      </c>
      <c r="F503" s="204"/>
      <c r="G503" s="204"/>
      <c r="H503" s="204"/>
      <c r="I503" s="205"/>
      <c r="J503" s="208"/>
      <c r="K503" s="208"/>
      <c r="L503" s="207"/>
      <c r="M503" s="206"/>
      <c r="N503" s="206"/>
      <c r="O503" s="207">
        <f>E503*B503</f>
        <v>24.44</v>
      </c>
      <c r="P503" s="207">
        <f>O503*2</f>
        <v>48.88</v>
      </c>
      <c r="Q503" s="207">
        <f>P503</f>
        <v>48.88</v>
      </c>
    </row>
    <row r="504" spans="1:17" s="157" customFormat="1" ht="12.75">
      <c r="A504" s="203" t="s">
        <v>793</v>
      </c>
      <c r="B504" s="159">
        <v>20.23</v>
      </c>
      <c r="C504" s="159"/>
      <c r="D504" s="159"/>
      <c r="E504" s="159">
        <f>3.1-0.4</f>
        <v>2.7</v>
      </c>
      <c r="F504" s="204"/>
      <c r="G504" s="204"/>
      <c r="H504" s="204"/>
      <c r="I504" s="205"/>
      <c r="J504" s="208"/>
      <c r="K504" s="208"/>
      <c r="L504" s="207"/>
      <c r="M504" s="207"/>
      <c r="N504" s="207"/>
      <c r="O504" s="207">
        <f>B504*E504</f>
        <v>54.621000000000002</v>
      </c>
      <c r="P504" s="207">
        <f>O504*2</f>
        <v>109.242</v>
      </c>
      <c r="Q504" s="207">
        <f>P504-N502</f>
        <v>90.842000000000013</v>
      </c>
    </row>
    <row r="505" spans="1:17" s="157" customFormat="1" ht="12.75">
      <c r="A505" s="203" t="s">
        <v>793</v>
      </c>
      <c r="B505" s="159">
        <v>5</v>
      </c>
      <c r="C505" s="159"/>
      <c r="D505" s="159"/>
      <c r="E505" s="159">
        <v>1</v>
      </c>
      <c r="F505" s="204"/>
      <c r="G505" s="204"/>
      <c r="H505" s="204"/>
      <c r="I505" s="205"/>
      <c r="J505" s="208"/>
      <c r="K505" s="208"/>
      <c r="L505" s="207"/>
      <c r="M505" s="206"/>
      <c r="N505" s="206"/>
      <c r="O505" s="207">
        <f>E505*B505</f>
        <v>5</v>
      </c>
      <c r="P505" s="207">
        <f>O505*2</f>
        <v>10</v>
      </c>
      <c r="Q505" s="207">
        <f>P505</f>
        <v>10</v>
      </c>
    </row>
    <row r="506" spans="1:17" s="157" customFormat="1" ht="13.5" thickBot="1">
      <c r="A506" s="203"/>
      <c r="B506" s="159"/>
      <c r="C506" s="159"/>
      <c r="D506" s="159"/>
      <c r="E506" s="159"/>
      <c r="F506" s="204"/>
      <c r="G506" s="204"/>
      <c r="H506" s="204"/>
      <c r="I506" s="205"/>
      <c r="J506" s="204"/>
      <c r="K506" s="204"/>
      <c r="L506" s="207"/>
      <c r="M506" s="206"/>
      <c r="N506" s="206"/>
      <c r="O506" s="206"/>
      <c r="P506" s="206"/>
      <c r="Q506" s="206"/>
    </row>
    <row r="507" spans="1:17" s="157" customFormat="1" ht="12.75">
      <c r="A507" s="209"/>
      <c r="B507" s="177"/>
      <c r="C507" s="177"/>
      <c r="D507" s="177"/>
      <c r="E507" s="177"/>
      <c r="F507" s="210" t="s">
        <v>444</v>
      </c>
      <c r="G507" s="210" t="s">
        <v>335</v>
      </c>
      <c r="H507" s="210" t="s">
        <v>1</v>
      </c>
      <c r="I507" s="210" t="s">
        <v>444</v>
      </c>
      <c r="J507" s="210" t="s">
        <v>335</v>
      </c>
      <c r="K507" s="210" t="s">
        <v>444</v>
      </c>
      <c r="L507" s="211" t="s">
        <v>0</v>
      </c>
      <c r="M507" s="211" t="s">
        <v>444</v>
      </c>
      <c r="N507" s="211" t="s">
        <v>335</v>
      </c>
      <c r="O507" s="211" t="s">
        <v>335</v>
      </c>
      <c r="P507" s="211" t="s">
        <v>444</v>
      </c>
      <c r="Q507" s="211" t="s">
        <v>444</v>
      </c>
    </row>
    <row r="508" spans="1:17" s="157" customFormat="1" ht="13.5" thickBot="1">
      <c r="A508" s="177"/>
      <c r="B508" s="177"/>
      <c r="C508" s="177"/>
      <c r="D508" s="201"/>
      <c r="E508" s="201"/>
      <c r="F508" s="212">
        <f>SUM(F496:F506)</f>
        <v>4.7447999999999997</v>
      </c>
      <c r="G508" s="212">
        <f>SUM(G496:G506)</f>
        <v>11.862</v>
      </c>
      <c r="H508" s="213">
        <f>SUM(H496:H498)</f>
        <v>50</v>
      </c>
      <c r="I508" s="213">
        <f>SUM(I496:I498)</f>
        <v>0.39540000000000003</v>
      </c>
      <c r="J508" s="213">
        <f>SUM(J496:J506)</f>
        <v>53.930000000000007</v>
      </c>
      <c r="K508" s="213">
        <f>SUM(K496:K506)</f>
        <v>4.0223750000000003</v>
      </c>
      <c r="L508" s="213">
        <f>SUM(L496:L504)</f>
        <v>257.79000000000008</v>
      </c>
      <c r="M508" s="213">
        <f>SUM(M496:M499)</f>
        <v>1.6</v>
      </c>
      <c r="N508" s="213">
        <f>SUM(N496:N504)</f>
        <v>38.17</v>
      </c>
      <c r="O508" s="213">
        <f>SUM(O496:O506)</f>
        <v>92.391000000000005</v>
      </c>
      <c r="P508" s="213">
        <f>SUM(P496:P506)-N502</f>
        <v>166.38200000000001</v>
      </c>
      <c r="Q508" s="213">
        <f>SUM(Q496:Q506)-O502</f>
        <v>158.05199999999999</v>
      </c>
    </row>
    <row r="509" spans="1:17" s="157" customFormat="1" ht="12.75">
      <c r="A509" s="177"/>
      <c r="B509" s="177"/>
      <c r="C509" s="177"/>
      <c r="D509" s="201"/>
      <c r="E509" s="201"/>
      <c r="F509" s="230"/>
      <c r="G509" s="230"/>
      <c r="H509" s="230"/>
      <c r="I509" s="230"/>
      <c r="J509" s="230"/>
      <c r="K509" s="231"/>
      <c r="L509" s="231"/>
    </row>
    <row r="510" spans="1:17" s="157" customFormat="1" ht="12.75">
      <c r="A510" s="889" t="s">
        <v>448</v>
      </c>
      <c r="B510" s="890"/>
      <c r="C510" s="890"/>
      <c r="D510" s="890"/>
      <c r="E510" s="890"/>
      <c r="F510" s="890"/>
      <c r="G510" s="890"/>
      <c r="H510" s="890"/>
      <c r="I510" s="890"/>
      <c r="J510" s="890"/>
    </row>
    <row r="511" spans="1:17" s="157" customFormat="1" ht="12.75">
      <c r="A511" s="185"/>
      <c r="B511" s="40"/>
      <c r="C511" s="40"/>
      <c r="D511" s="200"/>
      <c r="E511" s="201"/>
      <c r="F511" s="201"/>
      <c r="G511" s="201"/>
    </row>
    <row r="512" spans="1:17" s="157" customFormat="1" ht="12.75">
      <c r="A512" s="202"/>
      <c r="B512" s="31" t="s">
        <v>551</v>
      </c>
      <c r="C512" s="31" t="s">
        <v>552</v>
      </c>
      <c r="D512" s="184" t="s">
        <v>553</v>
      </c>
      <c r="E512" s="184" t="s">
        <v>452</v>
      </c>
      <c r="F512" s="199" t="s">
        <v>554</v>
      </c>
      <c r="G512" s="199" t="s">
        <v>555</v>
      </c>
      <c r="H512" s="199" t="s">
        <v>556</v>
      </c>
      <c r="I512" s="199" t="s">
        <v>786</v>
      </c>
      <c r="J512" s="199" t="s">
        <v>557</v>
      </c>
      <c r="K512" s="199" t="s">
        <v>789</v>
      </c>
      <c r="L512" s="236" t="s">
        <v>558</v>
      </c>
      <c r="M512" s="199" t="s">
        <v>345</v>
      </c>
      <c r="N512" s="199" t="s">
        <v>559</v>
      </c>
    </row>
    <row r="513" spans="1:17" s="157" customFormat="1" ht="12.75">
      <c r="A513" s="203" t="s">
        <v>560</v>
      </c>
      <c r="B513" s="159">
        <v>68</v>
      </c>
      <c r="C513" s="159">
        <v>0.25</v>
      </c>
      <c r="D513" s="159">
        <v>0.25</v>
      </c>
      <c r="E513" s="159">
        <v>0.7</v>
      </c>
      <c r="F513" s="204">
        <f>B513*C513*D513*0.8</f>
        <v>3.4000000000000004</v>
      </c>
      <c r="G513" s="204">
        <f>B513*C513*D513*0.35</f>
        <v>1.4874999999999998</v>
      </c>
      <c r="H513" s="205">
        <f>B513*C513*D513*0.03</f>
        <v>0.1275</v>
      </c>
      <c r="I513" s="205"/>
      <c r="J513" s="205">
        <f>B513*C513*D513*0.35</f>
        <v>1.4874999999999998</v>
      </c>
      <c r="K513" s="205"/>
      <c r="L513" s="206">
        <v>135</v>
      </c>
      <c r="M513" s="207"/>
      <c r="N513" s="207"/>
    </row>
    <row r="514" spans="1:17" s="157" customFormat="1" ht="12.75">
      <c r="A514" s="203" t="s">
        <v>561</v>
      </c>
      <c r="B514" s="159">
        <f>9*2</f>
        <v>18</v>
      </c>
      <c r="C514" s="159">
        <v>0.9</v>
      </c>
      <c r="D514" s="159">
        <v>0.25</v>
      </c>
      <c r="E514" s="159">
        <v>0.7</v>
      </c>
      <c r="F514" s="204">
        <f>B514*C514*D514*0.8</f>
        <v>3.24</v>
      </c>
      <c r="G514" s="204">
        <f>B514*C514*D514*0.35</f>
        <v>1.4174999999999998</v>
      </c>
      <c r="H514" s="205">
        <f>B514*C514*D514*0.03</f>
        <v>0.1215</v>
      </c>
      <c r="I514" s="208"/>
      <c r="J514" s="208">
        <f>B514*C514*D514*0.35</f>
        <v>1.4174999999999998</v>
      </c>
      <c r="K514" s="208"/>
      <c r="L514" s="207"/>
      <c r="M514" s="207"/>
      <c r="N514" s="207"/>
    </row>
    <row r="515" spans="1:17" s="157" customFormat="1" ht="13.5" thickBot="1">
      <c r="A515" s="203" t="s">
        <v>562</v>
      </c>
      <c r="B515" s="159">
        <v>135</v>
      </c>
      <c r="C515" s="159">
        <v>0.2</v>
      </c>
      <c r="D515" s="159">
        <v>0.2</v>
      </c>
      <c r="E515" s="159"/>
      <c r="F515" s="204">
        <f>(B515-17-16.2)*0.35*D515</f>
        <v>7.1259999999999994</v>
      </c>
      <c r="G515" s="204"/>
      <c r="H515" s="205">
        <f>(B515-17-16.2)*D515*0.05</f>
        <v>1.018</v>
      </c>
      <c r="I515" s="204">
        <f>(B515-17-16.2)*D515*2</f>
        <v>40.72</v>
      </c>
      <c r="J515" s="204">
        <f>(B515-17-16.2)*C515*D515</f>
        <v>4.0720000000000001</v>
      </c>
      <c r="K515" s="204">
        <f>J515*60</f>
        <v>244.32</v>
      </c>
      <c r="L515" s="207"/>
      <c r="M515" s="206">
        <f>135*0.6</f>
        <v>81</v>
      </c>
      <c r="N515" s="206">
        <f>135*1</f>
        <v>135</v>
      </c>
    </row>
    <row r="516" spans="1:17" s="157" customFormat="1" ht="12.75">
      <c r="A516" s="209"/>
      <c r="B516" s="177"/>
      <c r="C516" s="177"/>
      <c r="D516" s="177"/>
      <c r="E516" s="177"/>
      <c r="F516" s="210" t="s">
        <v>444</v>
      </c>
      <c r="G516" s="210" t="s">
        <v>444</v>
      </c>
      <c r="H516" s="210" t="s">
        <v>444</v>
      </c>
      <c r="I516" s="210" t="s">
        <v>335</v>
      </c>
      <c r="J516" s="210" t="s">
        <v>444</v>
      </c>
      <c r="K516" s="210" t="s">
        <v>0</v>
      </c>
      <c r="L516" s="211" t="s">
        <v>1</v>
      </c>
      <c r="M516" s="211" t="s">
        <v>335</v>
      </c>
      <c r="N516" s="211" t="s">
        <v>335</v>
      </c>
    </row>
    <row r="517" spans="1:17" s="157" customFormat="1" ht="13.5" thickBot="1">
      <c r="A517" s="177"/>
      <c r="B517" s="177"/>
      <c r="C517" s="177"/>
      <c r="D517" s="201"/>
      <c r="E517" s="201"/>
      <c r="F517" s="212">
        <f>SUM(F513:F515)</f>
        <v>13.766</v>
      </c>
      <c r="G517" s="213">
        <f>SUM(G513:G514)</f>
        <v>2.9049999999999994</v>
      </c>
      <c r="H517" s="213">
        <f>SUM(H513:H515)</f>
        <v>1.2669999999999999</v>
      </c>
      <c r="I517" s="213">
        <f>SUM(I513:I515)</f>
        <v>40.72</v>
      </c>
      <c r="J517" s="213">
        <f>SUM(J513:J515)</f>
        <v>6.9769999999999994</v>
      </c>
      <c r="K517" s="213">
        <f>SUM(K513:K515)</f>
        <v>244.32</v>
      </c>
      <c r="L517" s="213">
        <f>SUM(L513:L514)</f>
        <v>135</v>
      </c>
      <c r="M517" s="213">
        <f>SUM(M513:M515)</f>
        <v>81</v>
      </c>
      <c r="N517" s="213">
        <f>SUM(N513:N515)</f>
        <v>135</v>
      </c>
    </row>
    <row r="518" spans="1:17" s="157" customFormat="1" ht="12.75">
      <c r="A518" s="177"/>
      <c r="B518" s="177"/>
      <c r="C518" s="177"/>
      <c r="D518" s="201"/>
      <c r="E518" s="201"/>
      <c r="F518" s="230"/>
      <c r="G518" s="230"/>
      <c r="H518" s="230"/>
      <c r="I518" s="230"/>
      <c r="J518" s="230"/>
      <c r="K518" s="231"/>
      <c r="L518" s="231"/>
    </row>
    <row r="519" spans="1:17" s="157" customFormat="1" ht="12.75">
      <c r="A519" s="889" t="s">
        <v>796</v>
      </c>
      <c r="B519" s="890"/>
      <c r="C519" s="890"/>
      <c r="D519" s="890"/>
      <c r="E519" s="890"/>
      <c r="F519" s="890"/>
      <c r="G519" s="890"/>
      <c r="H519" s="890"/>
      <c r="I519" s="890"/>
      <c r="J519" s="890"/>
    </row>
    <row r="520" spans="1:17" s="157" customFormat="1" ht="12.75">
      <c r="A520" s="185"/>
      <c r="B520" s="40"/>
      <c r="C520" s="40"/>
      <c r="D520" s="200"/>
      <c r="E520" s="201"/>
      <c r="F520" s="201"/>
      <c r="G520" s="201"/>
    </row>
    <row r="521" spans="1:17" s="157" customFormat="1" ht="38.25">
      <c r="A521" s="234" t="s">
        <v>798</v>
      </c>
      <c r="B521" s="233" t="s">
        <v>791</v>
      </c>
      <c r="C521" s="31" t="s">
        <v>552</v>
      </c>
      <c r="D521" s="184" t="s">
        <v>553</v>
      </c>
      <c r="E521" s="184" t="s">
        <v>452</v>
      </c>
      <c r="F521" s="199" t="s">
        <v>554</v>
      </c>
      <c r="G521" s="199" t="s">
        <v>787</v>
      </c>
      <c r="H521" s="199" t="s">
        <v>788</v>
      </c>
      <c r="I521" s="194" t="s">
        <v>556</v>
      </c>
      <c r="J521" s="199" t="s">
        <v>786</v>
      </c>
      <c r="K521" s="199" t="s">
        <v>557</v>
      </c>
      <c r="L521" s="199" t="s">
        <v>799</v>
      </c>
      <c r="M521" s="236" t="s">
        <v>789</v>
      </c>
      <c r="N521" s="194" t="s">
        <v>481</v>
      </c>
      <c r="O521" s="199" t="s">
        <v>345</v>
      </c>
      <c r="P521" s="199" t="s">
        <v>797</v>
      </c>
      <c r="Q521" s="194" t="s">
        <v>810</v>
      </c>
    </row>
    <row r="522" spans="1:17" s="157" customFormat="1" ht="12.75">
      <c r="A522" s="203" t="s">
        <v>196</v>
      </c>
      <c r="B522" s="159">
        <v>19</v>
      </c>
      <c r="C522" s="159"/>
      <c r="D522" s="159"/>
      <c r="E522" s="159">
        <v>2</v>
      </c>
      <c r="F522" s="204"/>
      <c r="G522" s="204"/>
      <c r="H522" s="204">
        <f>B522*E522</f>
        <v>38</v>
      </c>
      <c r="I522" s="205"/>
      <c r="J522" s="205"/>
      <c r="K522" s="205"/>
      <c r="L522" s="206"/>
      <c r="M522" s="206"/>
      <c r="N522" s="207"/>
      <c r="O522" s="207"/>
      <c r="P522" s="207"/>
      <c r="Q522" s="207"/>
    </row>
    <row r="523" spans="1:17" s="157" customFormat="1" ht="12.75">
      <c r="A523" s="203" t="s">
        <v>802</v>
      </c>
      <c r="B523" s="159">
        <v>43.21</v>
      </c>
      <c r="C523" s="159">
        <v>0.2</v>
      </c>
      <c r="D523" s="159">
        <v>0.2</v>
      </c>
      <c r="E523" s="159"/>
      <c r="F523" s="204">
        <f>B523*0.3*0.4</f>
        <v>5.1852</v>
      </c>
      <c r="G523" s="204">
        <f>C523*B523</f>
        <v>8.6420000000000012</v>
      </c>
      <c r="H523" s="204"/>
      <c r="I523" s="205">
        <f>C523*B523*0.05</f>
        <v>0.4321000000000001</v>
      </c>
      <c r="J523" s="208">
        <f>(B523*2)*D523*2</f>
        <v>34.568000000000005</v>
      </c>
      <c r="K523" s="208">
        <f>(B523*2)*C523*D523</f>
        <v>3.4568000000000008</v>
      </c>
      <c r="L523" s="207"/>
      <c r="M523" s="207">
        <f>K523*60</f>
        <v>207.40800000000004</v>
      </c>
      <c r="N523" s="207">
        <f>B523*0.5</f>
        <v>21.605</v>
      </c>
      <c r="O523" s="207"/>
      <c r="P523" s="207"/>
      <c r="Q523" s="207"/>
    </row>
    <row r="524" spans="1:17" s="157" customFormat="1" ht="12.75">
      <c r="A524" s="203" t="s">
        <v>224</v>
      </c>
      <c r="B524" s="159">
        <v>19</v>
      </c>
      <c r="C524" s="159">
        <v>0.15</v>
      </c>
      <c r="D524" s="159">
        <v>0.15</v>
      </c>
      <c r="E524" s="159">
        <v>0.5</v>
      </c>
      <c r="F524" s="204"/>
      <c r="G524" s="204"/>
      <c r="H524" s="204"/>
      <c r="I524" s="205"/>
      <c r="J524" s="208">
        <f>B524*C524*E524*4</f>
        <v>5.7</v>
      </c>
      <c r="K524" s="205">
        <f>B524*C524*D524*E524</f>
        <v>0.21375</v>
      </c>
      <c r="L524" s="207"/>
      <c r="M524" s="207">
        <f>K524*80</f>
        <v>17.100000000000001</v>
      </c>
      <c r="N524" s="207"/>
      <c r="O524" s="207"/>
      <c r="P524" s="207"/>
      <c r="Q524" s="207"/>
    </row>
    <row r="525" spans="1:17" s="157" customFormat="1" ht="12.75">
      <c r="A525" s="203" t="s">
        <v>793</v>
      </c>
      <c r="B525" s="159">
        <v>43.21</v>
      </c>
      <c r="C525" s="159"/>
      <c r="D525" s="159"/>
      <c r="E525" s="159">
        <v>0.5</v>
      </c>
      <c r="F525" s="204"/>
      <c r="G525" s="204"/>
      <c r="H525" s="204"/>
      <c r="I525" s="205"/>
      <c r="J525" s="208"/>
      <c r="K525" s="208"/>
      <c r="L525" s="207"/>
      <c r="M525" s="207"/>
      <c r="N525" s="206"/>
      <c r="O525" s="206">
        <f>E525*B525</f>
        <v>21.605</v>
      </c>
      <c r="P525" s="206">
        <f>0.68+0.854+2.28+2+5.02+2.77+0.52+0.59+0.093</f>
        <v>14.806999999999999</v>
      </c>
      <c r="Q525" s="206"/>
    </row>
    <row r="526" spans="1:17" s="157" customFormat="1" ht="12.75">
      <c r="A526" s="203" t="s">
        <v>800</v>
      </c>
      <c r="B526" s="159"/>
      <c r="C526" s="159"/>
      <c r="D526" s="159"/>
      <c r="E526" s="159"/>
      <c r="F526" s="204"/>
      <c r="G526" s="204"/>
      <c r="H526" s="204"/>
      <c r="I526" s="205"/>
      <c r="J526" s="208"/>
      <c r="K526" s="208">
        <f>33.61*0.07</f>
        <v>2.3527</v>
      </c>
      <c r="L526" s="207"/>
      <c r="M526" s="207"/>
      <c r="N526" s="207"/>
      <c r="O526" s="207"/>
      <c r="P526" s="207"/>
      <c r="Q526" s="207">
        <v>28.5</v>
      </c>
    </row>
    <row r="527" spans="1:17" s="157" customFormat="1" ht="12.75">
      <c r="A527" s="234" t="s">
        <v>801</v>
      </c>
      <c r="B527" s="159"/>
      <c r="C527" s="159"/>
      <c r="D527" s="159"/>
      <c r="E527" s="159"/>
      <c r="F527" s="204"/>
      <c r="G527" s="204"/>
      <c r="H527" s="204"/>
      <c r="I527" s="205"/>
      <c r="J527" s="208"/>
      <c r="K527" s="208"/>
      <c r="L527" s="207"/>
      <c r="M527" s="207"/>
      <c r="N527" s="206"/>
      <c r="O527" s="206"/>
      <c r="P527" s="206"/>
      <c r="Q527" s="206"/>
    </row>
    <row r="528" spans="1:17" s="157" customFormat="1" ht="12.75">
      <c r="A528" s="203" t="s">
        <v>196</v>
      </c>
      <c r="B528" s="159">
        <v>21</v>
      </c>
      <c r="C528" s="159"/>
      <c r="D528" s="159"/>
      <c r="E528" s="159">
        <v>2.5</v>
      </c>
      <c r="F528" s="204"/>
      <c r="G528" s="204"/>
      <c r="H528" s="204">
        <f>B528*E528</f>
        <v>52.5</v>
      </c>
      <c r="I528" s="205"/>
      <c r="J528" s="205"/>
      <c r="K528" s="205"/>
      <c r="L528" s="206"/>
      <c r="M528" s="206"/>
      <c r="N528" s="207"/>
      <c r="O528" s="207"/>
      <c r="P528" s="207"/>
      <c r="Q528" s="207"/>
    </row>
    <row r="529" spans="1:17" s="157" customFormat="1" ht="12.75">
      <c r="A529" s="203" t="s">
        <v>790</v>
      </c>
      <c r="B529" s="159">
        <v>36</v>
      </c>
      <c r="C529" s="159">
        <v>0.2</v>
      </c>
      <c r="D529" s="159">
        <v>0.2</v>
      </c>
      <c r="E529" s="159"/>
      <c r="F529" s="204">
        <f>B529*0.3*0.2</f>
        <v>2.1599999999999997</v>
      </c>
      <c r="G529" s="204">
        <f>C529*B529</f>
        <v>7.2</v>
      </c>
      <c r="H529" s="204"/>
      <c r="I529" s="205">
        <f>C529*B529*0.05</f>
        <v>0.36000000000000004</v>
      </c>
      <c r="J529" s="208">
        <f>B529*D529*2</f>
        <v>14.4</v>
      </c>
      <c r="K529" s="208">
        <f>B529*C529*D529</f>
        <v>1.4400000000000002</v>
      </c>
      <c r="L529" s="207"/>
      <c r="M529" s="207">
        <f>K529*60</f>
        <v>86.4</v>
      </c>
      <c r="N529" s="207">
        <f>B529*0.5</f>
        <v>18</v>
      </c>
      <c r="O529" s="207"/>
      <c r="P529" s="207"/>
      <c r="Q529" s="207"/>
    </row>
    <row r="530" spans="1:17" s="157" customFormat="1" ht="13.5" thickBot="1">
      <c r="A530" s="203" t="s">
        <v>800</v>
      </c>
      <c r="B530" s="159"/>
      <c r="C530" s="159"/>
      <c r="D530" s="159"/>
      <c r="E530" s="159"/>
      <c r="F530" s="204"/>
      <c r="G530" s="204"/>
      <c r="H530" s="204"/>
      <c r="I530" s="205"/>
      <c r="J530" s="204"/>
      <c r="K530" s="204"/>
      <c r="L530" s="207">
        <v>57.25</v>
      </c>
      <c r="M530" s="207"/>
      <c r="N530" s="206"/>
      <c r="O530" s="206"/>
      <c r="P530" s="206"/>
      <c r="Q530" s="206">
        <f>L530</f>
        <v>57.25</v>
      </c>
    </row>
    <row r="531" spans="1:17" s="157" customFormat="1" ht="12.75">
      <c r="A531" s="209"/>
      <c r="B531" s="177"/>
      <c r="C531" s="177"/>
      <c r="D531" s="177"/>
      <c r="E531" s="177"/>
      <c r="F531" s="210" t="s">
        <v>444</v>
      </c>
      <c r="G531" s="210" t="s">
        <v>335</v>
      </c>
      <c r="H531" s="210" t="s">
        <v>1</v>
      </c>
      <c r="I531" s="210" t="s">
        <v>444</v>
      </c>
      <c r="J531" s="210" t="s">
        <v>335</v>
      </c>
      <c r="K531" s="210" t="s">
        <v>444</v>
      </c>
      <c r="L531" s="211" t="s">
        <v>335</v>
      </c>
      <c r="M531" s="211" t="s">
        <v>0</v>
      </c>
      <c r="N531" s="211" t="s">
        <v>335</v>
      </c>
      <c r="O531" s="211" t="s">
        <v>335</v>
      </c>
      <c r="P531" s="211" t="s">
        <v>335</v>
      </c>
      <c r="Q531" s="211" t="s">
        <v>335</v>
      </c>
    </row>
    <row r="532" spans="1:17" s="157" customFormat="1" ht="13.5" thickBot="1">
      <c r="A532" s="177"/>
      <c r="B532" s="177"/>
      <c r="C532" s="177"/>
      <c r="D532" s="201"/>
      <c r="E532" s="201"/>
      <c r="F532" s="212">
        <f t="shared" ref="F532:M532" si="13">SUM(F522:F530)</f>
        <v>7.3452000000000002</v>
      </c>
      <c r="G532" s="212">
        <f t="shared" si="13"/>
        <v>15.842000000000002</v>
      </c>
      <c r="H532" s="213">
        <f t="shared" si="13"/>
        <v>90.5</v>
      </c>
      <c r="I532" s="213">
        <f t="shared" si="13"/>
        <v>0.79210000000000014</v>
      </c>
      <c r="J532" s="213">
        <f t="shared" si="13"/>
        <v>54.668000000000006</v>
      </c>
      <c r="K532" s="213">
        <f t="shared" si="13"/>
        <v>7.4632500000000013</v>
      </c>
      <c r="L532" s="213">
        <f t="shared" si="13"/>
        <v>57.25</v>
      </c>
      <c r="M532" s="213">
        <f t="shared" si="13"/>
        <v>310.90800000000002</v>
      </c>
      <c r="N532" s="213">
        <f>SUM(N522:N530)</f>
        <v>39.605000000000004</v>
      </c>
      <c r="O532" s="213">
        <f>SUM(O522:O530)</f>
        <v>21.605</v>
      </c>
      <c r="P532" s="213">
        <f>SUM(P522:P530)</f>
        <v>14.806999999999999</v>
      </c>
      <c r="Q532" s="213">
        <f>SUM(Q522:Q530)</f>
        <v>85.75</v>
      </c>
    </row>
    <row r="533" spans="1:17">
      <c r="A533" s="59"/>
      <c r="C533" s="1"/>
      <c r="N533" s="4"/>
      <c r="O533" s="6"/>
    </row>
    <row r="534" spans="1:17" s="157" customFormat="1" ht="12.75">
      <c r="A534" s="889" t="s">
        <v>811</v>
      </c>
      <c r="B534" s="890"/>
      <c r="C534" s="890"/>
      <c r="D534" s="890"/>
      <c r="E534" s="890"/>
      <c r="F534" s="890"/>
      <c r="G534" s="890"/>
      <c r="H534" s="890"/>
      <c r="I534" s="890"/>
      <c r="J534" s="890"/>
    </row>
    <row r="535" spans="1:17" s="157" customFormat="1" ht="12.75">
      <c r="A535" s="185"/>
      <c r="B535" s="40"/>
      <c r="C535" s="40"/>
      <c r="D535" s="200"/>
      <c r="E535" s="201"/>
      <c r="F535" s="201"/>
      <c r="G535" s="201"/>
    </row>
    <row r="536" spans="1:17" s="157" customFormat="1" ht="38.25">
      <c r="A536" s="202"/>
      <c r="B536" s="233" t="s">
        <v>791</v>
      </c>
      <c r="C536" s="31" t="s">
        <v>552</v>
      </c>
      <c r="D536" s="184" t="s">
        <v>553</v>
      </c>
      <c r="E536" s="184" t="s">
        <v>452</v>
      </c>
      <c r="F536" s="199" t="s">
        <v>554</v>
      </c>
      <c r="G536" s="199" t="s">
        <v>787</v>
      </c>
      <c r="H536" s="199" t="s">
        <v>788</v>
      </c>
      <c r="I536" s="194" t="s">
        <v>556</v>
      </c>
      <c r="J536" s="199" t="s">
        <v>786</v>
      </c>
      <c r="K536" s="199" t="s">
        <v>557</v>
      </c>
      <c r="L536" s="236" t="s">
        <v>789</v>
      </c>
      <c r="M536" s="194" t="s">
        <v>792</v>
      </c>
      <c r="N536" s="194" t="s">
        <v>481</v>
      </c>
      <c r="O536" s="199" t="s">
        <v>345</v>
      </c>
      <c r="P536" s="199" t="s">
        <v>559</v>
      </c>
      <c r="Q536" s="199"/>
    </row>
    <row r="537" spans="1:17" s="157" customFormat="1" ht="12.75">
      <c r="A537" s="203" t="s">
        <v>196</v>
      </c>
      <c r="B537" s="159">
        <v>11</v>
      </c>
      <c r="C537" s="159"/>
      <c r="D537" s="159"/>
      <c r="E537" s="159">
        <v>2.5</v>
      </c>
      <c r="F537" s="204"/>
      <c r="G537" s="204"/>
      <c r="H537" s="204">
        <f>B537*E537</f>
        <v>27.5</v>
      </c>
      <c r="I537" s="205"/>
      <c r="J537" s="205"/>
      <c r="K537" s="205"/>
      <c r="L537" s="206"/>
      <c r="M537" s="207"/>
      <c r="N537" s="207"/>
      <c r="O537" s="207"/>
      <c r="P537" s="207"/>
      <c r="Q537" s="207"/>
    </row>
    <row r="538" spans="1:17" s="157" customFormat="1" ht="12.75">
      <c r="A538" s="203" t="s">
        <v>802</v>
      </c>
      <c r="B538" s="31">
        <f>22.2*2</f>
        <v>44.4</v>
      </c>
      <c r="C538" s="159">
        <v>0.2</v>
      </c>
      <c r="D538" s="159">
        <v>0.2</v>
      </c>
      <c r="E538" s="159"/>
      <c r="F538" s="204">
        <f>0.3*0.4*(B538/2)</f>
        <v>2.6639999999999997</v>
      </c>
      <c r="G538" s="204">
        <f>(B538/2)*0.3</f>
        <v>6.6599999999999993</v>
      </c>
      <c r="H538" s="204"/>
      <c r="I538" s="205">
        <f>C538*(B538/2)*0.05</f>
        <v>0.22200000000000003</v>
      </c>
      <c r="J538" s="208">
        <f>B538*D538*2</f>
        <v>17.760000000000002</v>
      </c>
      <c r="K538" s="208">
        <f>D538*C538*B538</f>
        <v>1.7760000000000002</v>
      </c>
      <c r="L538" s="207">
        <f>K538*60</f>
        <v>106.56000000000002</v>
      </c>
      <c r="M538" s="207">
        <f>(B538/2)*C538*D538</f>
        <v>0.88800000000000012</v>
      </c>
      <c r="N538" s="238">
        <f>(B538/2)*0.5</f>
        <v>11.1</v>
      </c>
      <c r="O538" s="207"/>
      <c r="P538" s="207"/>
      <c r="Q538" s="207"/>
    </row>
    <row r="539" spans="1:17" s="157" customFormat="1" ht="12.75">
      <c r="A539" s="203" t="s">
        <v>224</v>
      </c>
      <c r="B539" s="159">
        <v>11</v>
      </c>
      <c r="C539" s="159">
        <v>0.15</v>
      </c>
      <c r="D539" s="159">
        <v>0.15</v>
      </c>
      <c r="E539" s="159">
        <v>0.5</v>
      </c>
      <c r="F539" s="204"/>
      <c r="G539" s="204"/>
      <c r="H539" s="204"/>
      <c r="I539" s="205"/>
      <c r="J539" s="208">
        <f>E539*D539*4*B539</f>
        <v>3.3</v>
      </c>
      <c r="K539" s="208">
        <f>B539*C539*D539*E539</f>
        <v>0.12374999999999999</v>
      </c>
      <c r="L539" s="207">
        <f>K539*80</f>
        <v>9.8999999999999986</v>
      </c>
      <c r="M539" s="207"/>
      <c r="N539" s="207"/>
      <c r="O539" s="207"/>
      <c r="P539" s="207"/>
      <c r="Q539" s="207"/>
    </row>
    <row r="540" spans="1:17" s="157" customFormat="1" ht="12.75">
      <c r="A540" s="203" t="s">
        <v>793</v>
      </c>
      <c r="B540" s="159">
        <v>22.3</v>
      </c>
      <c r="C540" s="159"/>
      <c r="D540" s="159"/>
      <c r="E540" s="159">
        <v>0.5</v>
      </c>
      <c r="F540" s="204"/>
      <c r="G540" s="204"/>
      <c r="H540" s="204"/>
      <c r="I540" s="205"/>
      <c r="J540" s="208"/>
      <c r="K540" s="208"/>
      <c r="L540" s="207"/>
      <c r="M540" s="207"/>
      <c r="N540" s="207">
        <f>B540*E540</f>
        <v>11.15</v>
      </c>
      <c r="O540" s="207">
        <f>E540*B540</f>
        <v>11.15</v>
      </c>
      <c r="P540" s="207">
        <f>O540*2</f>
        <v>22.3</v>
      </c>
      <c r="Q540" s="207"/>
    </row>
    <row r="541" spans="1:17" s="157" customFormat="1" ht="12.75">
      <c r="A541" s="203" t="s">
        <v>814</v>
      </c>
      <c r="B541" s="159">
        <v>73.8</v>
      </c>
      <c r="C541" s="159"/>
      <c r="D541" s="159"/>
      <c r="E541" s="159"/>
      <c r="F541" s="204"/>
      <c r="G541" s="204"/>
      <c r="H541" s="204"/>
      <c r="I541" s="205"/>
      <c r="J541" s="204"/>
      <c r="K541" s="204"/>
      <c r="L541" s="207"/>
      <c r="M541" s="206"/>
      <c r="N541" s="206"/>
      <c r="O541" s="206"/>
      <c r="P541" s="206"/>
      <c r="Q541" s="206"/>
    </row>
    <row r="542" spans="1:17" s="157" customFormat="1" ht="13.5" thickBot="1">
      <c r="A542" s="203" t="s">
        <v>818</v>
      </c>
      <c r="B542" s="159"/>
      <c r="C542" s="159"/>
      <c r="D542" s="159"/>
      <c r="E542" s="159"/>
      <c r="F542" s="204"/>
      <c r="G542" s="204"/>
      <c r="H542" s="204"/>
      <c r="I542" s="205">
        <f>(43.5)*0.05</f>
        <v>2.1750000000000003</v>
      </c>
      <c r="J542" s="204"/>
      <c r="K542" s="204"/>
      <c r="L542" s="207"/>
      <c r="M542" s="206"/>
      <c r="N542" s="206"/>
      <c r="O542" s="206"/>
      <c r="P542" s="206"/>
      <c r="Q542" s="206"/>
    </row>
    <row r="543" spans="1:17" s="157" customFormat="1" ht="12.75">
      <c r="A543" s="209"/>
      <c r="B543" s="177"/>
      <c r="C543" s="177"/>
      <c r="D543" s="177"/>
      <c r="E543" s="177"/>
      <c r="F543" s="210" t="s">
        <v>444</v>
      </c>
      <c r="G543" s="210" t="s">
        <v>335</v>
      </c>
      <c r="H543" s="210" t="s">
        <v>1</v>
      </c>
      <c r="I543" s="210" t="s">
        <v>444</v>
      </c>
      <c r="J543" s="210" t="s">
        <v>335</v>
      </c>
      <c r="K543" s="210" t="s">
        <v>444</v>
      </c>
      <c r="L543" s="211" t="s">
        <v>0</v>
      </c>
      <c r="M543" s="211" t="s">
        <v>444</v>
      </c>
      <c r="N543" s="211" t="s">
        <v>335</v>
      </c>
      <c r="O543" s="211" t="s">
        <v>335</v>
      </c>
      <c r="P543" s="211" t="s">
        <v>444</v>
      </c>
      <c r="Q543" s="211"/>
    </row>
    <row r="544" spans="1:17" s="157" customFormat="1" ht="13.5" thickBot="1">
      <c r="A544" s="177"/>
      <c r="B544" s="177"/>
      <c r="C544" s="177"/>
      <c r="D544" s="201"/>
      <c r="E544" s="201"/>
      <c r="F544" s="212">
        <f>SUM(F537:F542)</f>
        <v>2.6639999999999997</v>
      </c>
      <c r="G544" s="212">
        <f>SUM(G537:G542)</f>
        <v>6.6599999999999993</v>
      </c>
      <c r="H544" s="213">
        <f>SUM(H537:H539)</f>
        <v>27.5</v>
      </c>
      <c r="I544" s="213">
        <f>SUM(I537:I542)</f>
        <v>2.3970000000000002</v>
      </c>
      <c r="J544" s="213">
        <f>SUM(J537:J542)</f>
        <v>21.060000000000002</v>
      </c>
      <c r="K544" s="213">
        <f>SUM(K537:K542)</f>
        <v>1.8997500000000003</v>
      </c>
      <c r="L544" s="213">
        <f>SUM(L537:L540)</f>
        <v>116.46000000000001</v>
      </c>
      <c r="M544" s="213">
        <f>SUM(M537:M539)</f>
        <v>0.88800000000000012</v>
      </c>
      <c r="N544" s="213">
        <f>SUM(N537:N540)</f>
        <v>22.25</v>
      </c>
      <c r="O544" s="213">
        <f>SUM(O537:O542)</f>
        <v>11.15</v>
      </c>
      <c r="P544" s="213">
        <f>SUM(P537:P542)-N540</f>
        <v>11.15</v>
      </c>
      <c r="Q544" s="213"/>
    </row>
    <row r="545" spans="1:15">
      <c r="A545" s="881" t="s">
        <v>746</v>
      </c>
      <c r="B545" s="881"/>
      <c r="N545" s="4"/>
      <c r="O545" s="6"/>
    </row>
    <row r="546" spans="1:15">
      <c r="N546" s="4"/>
      <c r="O546" s="6"/>
    </row>
    <row r="547" spans="1:15">
      <c r="N547" s="4"/>
      <c r="O547" s="6"/>
    </row>
    <row r="548" spans="1:15">
      <c r="N548" s="4"/>
      <c r="O548" s="6"/>
    </row>
    <row r="549" spans="1:15">
      <c r="N549" s="4"/>
      <c r="O549" s="6"/>
    </row>
    <row r="550" spans="1:15">
      <c r="N550" s="4"/>
      <c r="O550" s="6"/>
    </row>
    <row r="551" spans="1:15">
      <c r="N551" s="4"/>
      <c r="O551" s="6"/>
    </row>
    <row r="552" spans="1:15">
      <c r="N552" s="4"/>
      <c r="O552" s="6"/>
    </row>
    <row r="553" spans="1:15">
      <c r="N553" s="4"/>
      <c r="O553" s="6"/>
    </row>
    <row r="554" spans="1:15">
      <c r="N554" s="4"/>
      <c r="O554" s="6"/>
    </row>
    <row r="555" spans="1:15">
      <c r="N555" s="4"/>
      <c r="O555" s="6"/>
    </row>
    <row r="556" spans="1:15">
      <c r="N556" s="4"/>
      <c r="O556" s="6"/>
    </row>
    <row r="557" spans="1:15">
      <c r="N557" s="4"/>
      <c r="O557" s="6"/>
    </row>
    <row r="558" spans="1:15">
      <c r="N558" s="4"/>
      <c r="O558" s="6"/>
    </row>
    <row r="559" spans="1:15">
      <c r="N559" s="4"/>
      <c r="O559" s="6"/>
    </row>
    <row r="560" spans="1:15">
      <c r="N560" s="4"/>
      <c r="O560" s="6"/>
    </row>
    <row r="561" spans="14:15">
      <c r="N561" s="4"/>
      <c r="O561" s="6"/>
    </row>
    <row r="562" spans="14:15">
      <c r="N562" s="4"/>
      <c r="O562" s="6"/>
    </row>
    <row r="563" spans="14:15">
      <c r="N563" s="4"/>
      <c r="O563" s="6"/>
    </row>
    <row r="564" spans="14:15">
      <c r="N564" s="4"/>
      <c r="O564" s="6"/>
    </row>
    <row r="565" spans="14:15">
      <c r="N565" s="4"/>
      <c r="O565" s="6"/>
    </row>
    <row r="566" spans="14:15">
      <c r="N566" s="4"/>
      <c r="O566" s="6"/>
    </row>
    <row r="567" spans="14:15">
      <c r="N567" s="4"/>
      <c r="O567" s="6"/>
    </row>
    <row r="568" spans="14:15">
      <c r="N568" s="4"/>
      <c r="O568" s="6"/>
    </row>
    <row r="569" spans="14:15">
      <c r="N569" s="4"/>
      <c r="O569" s="6"/>
    </row>
    <row r="570" spans="14:15">
      <c r="N570" s="4"/>
      <c r="O570" s="6"/>
    </row>
    <row r="571" spans="14:15">
      <c r="N571" s="4"/>
      <c r="O571" s="6"/>
    </row>
    <row r="572" spans="14:15">
      <c r="N572" s="4"/>
      <c r="O572" s="6"/>
    </row>
    <row r="573" spans="14:15">
      <c r="N573" s="4"/>
      <c r="O573" s="6"/>
    </row>
    <row r="574" spans="14:15">
      <c r="N574" s="4"/>
      <c r="O574" s="6"/>
    </row>
    <row r="575" spans="14:15">
      <c r="N575" s="4"/>
      <c r="O575" s="6"/>
    </row>
    <row r="576" spans="14:15">
      <c r="N576" s="4"/>
      <c r="O576" s="6"/>
    </row>
    <row r="577" spans="14:15">
      <c r="N577" s="4"/>
      <c r="O577" s="6"/>
    </row>
    <row r="578" spans="14:15">
      <c r="N578" s="4"/>
      <c r="O578" s="6"/>
    </row>
    <row r="579" spans="14:15">
      <c r="N579" s="4"/>
      <c r="O579" s="6"/>
    </row>
    <row r="580" spans="14:15">
      <c r="N580" s="4"/>
      <c r="O580" s="6"/>
    </row>
    <row r="581" spans="14:15">
      <c r="N581" s="4"/>
      <c r="O581" s="6"/>
    </row>
    <row r="582" spans="14:15">
      <c r="N582" s="4"/>
      <c r="O582" s="6"/>
    </row>
    <row r="583" spans="14:15">
      <c r="N583" s="4"/>
      <c r="O583" s="6"/>
    </row>
    <row r="584" spans="14:15">
      <c r="N584" s="4"/>
      <c r="O584" s="6"/>
    </row>
    <row r="585" spans="14:15">
      <c r="N585" s="4"/>
      <c r="O585" s="6"/>
    </row>
    <row r="586" spans="14:15">
      <c r="N586" s="4"/>
      <c r="O586" s="6"/>
    </row>
    <row r="587" spans="14:15">
      <c r="N587" s="4"/>
      <c r="O587" s="6"/>
    </row>
    <row r="588" spans="14:15">
      <c r="N588" s="4"/>
      <c r="O588" s="6"/>
    </row>
    <row r="589" spans="14:15">
      <c r="N589" s="4"/>
      <c r="O589" s="6"/>
    </row>
    <row r="590" spans="14:15">
      <c r="N590" s="4"/>
      <c r="O590" s="6"/>
    </row>
    <row r="591" spans="14:15">
      <c r="N591" s="4"/>
      <c r="O591" s="6"/>
    </row>
    <row r="592" spans="14:15">
      <c r="N592" s="4"/>
      <c r="O592" s="6"/>
    </row>
    <row r="593" spans="14:15">
      <c r="N593" s="4"/>
      <c r="O593" s="6"/>
    </row>
    <row r="594" spans="14:15">
      <c r="N594" s="4"/>
      <c r="O594" s="6"/>
    </row>
    <row r="595" spans="14:15">
      <c r="N595" s="4"/>
      <c r="O595" s="6"/>
    </row>
    <row r="596" spans="14:15">
      <c r="N596" s="4"/>
      <c r="O596" s="6"/>
    </row>
    <row r="597" spans="14:15">
      <c r="N597" s="4"/>
      <c r="O597" s="6"/>
    </row>
    <row r="598" spans="14:15">
      <c r="N598" s="4"/>
      <c r="O598" s="6"/>
    </row>
    <row r="599" spans="14:15">
      <c r="N599" s="4"/>
      <c r="O599" s="6"/>
    </row>
    <row r="600" spans="14:15">
      <c r="N600" s="4"/>
      <c r="O600" s="6"/>
    </row>
    <row r="601" spans="14:15">
      <c r="N601" s="4"/>
      <c r="O601" s="6"/>
    </row>
    <row r="602" spans="14:15">
      <c r="N602" s="4"/>
      <c r="O602" s="6"/>
    </row>
    <row r="603" spans="14:15">
      <c r="N603" s="4"/>
      <c r="O603" s="6"/>
    </row>
    <row r="604" spans="14:15">
      <c r="N604" s="4"/>
      <c r="O604" s="6"/>
    </row>
    <row r="605" spans="14:15">
      <c r="N605" s="4"/>
      <c r="O605" s="6"/>
    </row>
    <row r="606" spans="14:15">
      <c r="N606" s="4"/>
      <c r="O606" s="6"/>
    </row>
    <row r="607" spans="14:15">
      <c r="N607" s="4"/>
      <c r="O607" s="6"/>
    </row>
    <row r="608" spans="14:15">
      <c r="N608" s="4"/>
      <c r="O608" s="6"/>
    </row>
    <row r="609" spans="14:15">
      <c r="N609" s="4"/>
      <c r="O609" s="6"/>
    </row>
    <row r="610" spans="14:15">
      <c r="N610" s="4"/>
      <c r="O610" s="6"/>
    </row>
    <row r="611" spans="14:15">
      <c r="N611" s="4"/>
      <c r="O611" s="6"/>
    </row>
    <row r="612" spans="14:15">
      <c r="N612" s="4"/>
      <c r="O612" s="6"/>
    </row>
    <row r="613" spans="14:15">
      <c r="N613" s="4"/>
      <c r="O613" s="6"/>
    </row>
    <row r="614" spans="14:15">
      <c r="N614" s="4"/>
      <c r="O614" s="6"/>
    </row>
    <row r="615" spans="14:15">
      <c r="N615" s="4"/>
      <c r="O615" s="6"/>
    </row>
    <row r="616" spans="14:15">
      <c r="N616" s="4"/>
      <c r="O616" s="6"/>
    </row>
    <row r="617" spans="14:15">
      <c r="N617" s="4"/>
      <c r="O617" s="6"/>
    </row>
    <row r="618" spans="14:15">
      <c r="N618" s="4"/>
      <c r="O618" s="6"/>
    </row>
    <row r="619" spans="14:15">
      <c r="N619" s="4"/>
      <c r="O619" s="6"/>
    </row>
    <row r="620" spans="14:15">
      <c r="N620" s="4"/>
      <c r="O620" s="6"/>
    </row>
    <row r="621" spans="14:15">
      <c r="N621" s="4"/>
      <c r="O621" s="6"/>
    </row>
    <row r="622" spans="14:15">
      <c r="N622" s="4"/>
      <c r="O622" s="6"/>
    </row>
    <row r="623" spans="14:15">
      <c r="N623" s="4"/>
      <c r="O623" s="6"/>
    </row>
    <row r="624" spans="14:15">
      <c r="N624" s="4"/>
      <c r="O624" s="6"/>
    </row>
    <row r="625" spans="14:15">
      <c r="N625" s="4"/>
      <c r="O625" s="6"/>
    </row>
    <row r="626" spans="14:15">
      <c r="N626" s="4"/>
      <c r="O626" s="6"/>
    </row>
    <row r="627" spans="14:15">
      <c r="N627" s="4"/>
      <c r="O627" s="6"/>
    </row>
    <row r="628" spans="14:15">
      <c r="N628" s="4"/>
      <c r="O628" s="6"/>
    </row>
    <row r="629" spans="14:15">
      <c r="N629" s="4"/>
      <c r="O629" s="6"/>
    </row>
    <row r="630" spans="14:15">
      <c r="N630" s="4"/>
      <c r="O630" s="6"/>
    </row>
    <row r="631" spans="14:15">
      <c r="N631" s="4"/>
      <c r="O631" s="6"/>
    </row>
    <row r="632" spans="14:15">
      <c r="N632" s="4"/>
      <c r="O632" s="6"/>
    </row>
    <row r="633" spans="14:15">
      <c r="N633" s="4"/>
      <c r="O633" s="6"/>
    </row>
    <row r="634" spans="14:15">
      <c r="N634" s="4"/>
      <c r="O634" s="6"/>
    </row>
    <row r="635" spans="14:15">
      <c r="N635" s="4"/>
      <c r="O635" s="6"/>
    </row>
    <row r="636" spans="14:15">
      <c r="N636" s="4"/>
      <c r="O636" s="6"/>
    </row>
    <row r="637" spans="14:15">
      <c r="N637" s="4"/>
      <c r="O637" s="6"/>
    </row>
    <row r="638" spans="14:15">
      <c r="N638" s="4"/>
      <c r="O638" s="6"/>
    </row>
    <row r="639" spans="14:15">
      <c r="N639" s="4"/>
      <c r="O639" s="6"/>
    </row>
    <row r="640" spans="14:15">
      <c r="N640" s="4"/>
      <c r="O640" s="6"/>
    </row>
    <row r="641" spans="14:15">
      <c r="N641" s="4"/>
      <c r="O641" s="6"/>
    </row>
    <row r="642" spans="14:15">
      <c r="N642" s="4"/>
      <c r="O642" s="6"/>
    </row>
    <row r="643" spans="14:15">
      <c r="N643" s="4"/>
      <c r="O643" s="6"/>
    </row>
    <row r="644" spans="14:15">
      <c r="N644" s="4"/>
      <c r="O644" s="6"/>
    </row>
    <row r="645" spans="14:15">
      <c r="N645" s="4"/>
      <c r="O645" s="6"/>
    </row>
    <row r="646" spans="14:15">
      <c r="N646" s="4"/>
      <c r="O646" s="6"/>
    </row>
    <row r="647" spans="14:15">
      <c r="N647" s="4"/>
      <c r="O647" s="6"/>
    </row>
    <row r="648" spans="14:15">
      <c r="N648" s="4"/>
      <c r="O648" s="6"/>
    </row>
    <row r="649" spans="14:15">
      <c r="N649" s="4"/>
      <c r="O649" s="6"/>
    </row>
    <row r="650" spans="14:15">
      <c r="N650" s="4"/>
      <c r="O650" s="6"/>
    </row>
    <row r="651" spans="14:15">
      <c r="N651" s="4"/>
      <c r="O651" s="6"/>
    </row>
    <row r="652" spans="14:15">
      <c r="N652" s="4"/>
      <c r="O652" s="6"/>
    </row>
    <row r="653" spans="14:15">
      <c r="N653" s="4"/>
      <c r="O653" s="6"/>
    </row>
    <row r="654" spans="14:15">
      <c r="N654" s="4"/>
      <c r="O654" s="6"/>
    </row>
    <row r="655" spans="14:15">
      <c r="N655" s="4"/>
      <c r="O655" s="6"/>
    </row>
    <row r="656" spans="14:15">
      <c r="N656" s="4"/>
      <c r="O656" s="6"/>
    </row>
    <row r="657" spans="14:15">
      <c r="N657" s="4"/>
      <c r="O657" s="6"/>
    </row>
    <row r="658" spans="14:15">
      <c r="N658" s="4"/>
      <c r="O658" s="6"/>
    </row>
    <row r="659" spans="14:15">
      <c r="N659" s="4"/>
      <c r="O659" s="6"/>
    </row>
    <row r="660" spans="14:15">
      <c r="N660" s="4"/>
      <c r="O660" s="6"/>
    </row>
    <row r="661" spans="14:15">
      <c r="N661" s="4"/>
      <c r="O661" s="6"/>
    </row>
    <row r="662" spans="14:15">
      <c r="N662" s="4"/>
      <c r="O662" s="6"/>
    </row>
    <row r="663" spans="14:15">
      <c r="N663" s="4"/>
      <c r="O663" s="6"/>
    </row>
    <row r="664" spans="14:15">
      <c r="N664" s="4"/>
      <c r="O664" s="6"/>
    </row>
    <row r="665" spans="14:15">
      <c r="N665" s="4"/>
      <c r="O665" s="6"/>
    </row>
    <row r="666" spans="14:15">
      <c r="N666" s="4"/>
      <c r="O666" s="6"/>
    </row>
    <row r="667" spans="14:15">
      <c r="N667" s="4"/>
      <c r="O667" s="6"/>
    </row>
    <row r="668" spans="14:15">
      <c r="N668" s="4"/>
      <c r="O668" s="6"/>
    </row>
    <row r="669" spans="14:15">
      <c r="N669" s="4"/>
      <c r="O669" s="6"/>
    </row>
    <row r="670" spans="14:15">
      <c r="N670" s="4"/>
      <c r="O670" s="6"/>
    </row>
    <row r="671" spans="14:15">
      <c r="N671" s="4"/>
      <c r="O671" s="6"/>
    </row>
    <row r="672" spans="14:15">
      <c r="N672" s="4"/>
      <c r="O672" s="6"/>
    </row>
    <row r="673" spans="14:15">
      <c r="N673" s="4"/>
      <c r="O673" s="6"/>
    </row>
    <row r="674" spans="14:15">
      <c r="N674" s="4"/>
      <c r="O674" s="6"/>
    </row>
    <row r="675" spans="14:15">
      <c r="N675" s="4"/>
      <c r="O675" s="6"/>
    </row>
    <row r="676" spans="14:15">
      <c r="N676" s="4"/>
      <c r="O676" s="6"/>
    </row>
    <row r="677" spans="14:15">
      <c r="N677" s="4"/>
      <c r="O677" s="6"/>
    </row>
    <row r="678" spans="14:15">
      <c r="N678" s="4"/>
      <c r="O678" s="6"/>
    </row>
    <row r="679" spans="14:15">
      <c r="N679" s="4"/>
      <c r="O679" s="6"/>
    </row>
    <row r="680" spans="14:15">
      <c r="N680" s="4"/>
      <c r="O680" s="6"/>
    </row>
    <row r="681" spans="14:15">
      <c r="N681" s="4"/>
      <c r="O681" s="6"/>
    </row>
    <row r="682" spans="14:15">
      <c r="N682" s="4"/>
      <c r="O682" s="6"/>
    </row>
    <row r="683" spans="14:15">
      <c r="N683" s="4"/>
      <c r="O683" s="6"/>
    </row>
    <row r="684" spans="14:15">
      <c r="N684" s="4"/>
      <c r="O684" s="6"/>
    </row>
    <row r="685" spans="14:15">
      <c r="N685" s="4"/>
      <c r="O685" s="6"/>
    </row>
    <row r="686" spans="14:15">
      <c r="N686" s="4"/>
      <c r="O686" s="6"/>
    </row>
    <row r="687" spans="14:15">
      <c r="N687" s="4"/>
      <c r="O687" s="6"/>
    </row>
    <row r="688" spans="14:15">
      <c r="N688" s="4"/>
      <c r="O688" s="6"/>
    </row>
    <row r="689" spans="14:15">
      <c r="N689" s="4"/>
      <c r="O689" s="6"/>
    </row>
    <row r="690" spans="14:15">
      <c r="N690" s="4"/>
      <c r="O690" s="6"/>
    </row>
    <row r="691" spans="14:15">
      <c r="N691" s="4"/>
      <c r="O691" s="6"/>
    </row>
    <row r="692" spans="14:15">
      <c r="N692" s="4"/>
      <c r="O692" s="6"/>
    </row>
    <row r="693" spans="14:15">
      <c r="N693" s="4"/>
      <c r="O693" s="6"/>
    </row>
    <row r="694" spans="14:15">
      <c r="N694" s="4"/>
      <c r="O694" s="6"/>
    </row>
    <row r="695" spans="14:15">
      <c r="N695" s="4"/>
      <c r="O695" s="6"/>
    </row>
    <row r="696" spans="14:15">
      <c r="N696" s="4"/>
      <c r="O696" s="6"/>
    </row>
    <row r="697" spans="14:15">
      <c r="N697" s="4"/>
      <c r="O697" s="6"/>
    </row>
    <row r="698" spans="14:15">
      <c r="N698" s="4"/>
      <c r="O698" s="6"/>
    </row>
    <row r="699" spans="14:15">
      <c r="N699" s="4"/>
      <c r="O699" s="6"/>
    </row>
    <row r="700" spans="14:15">
      <c r="N700" s="4"/>
      <c r="O700" s="6"/>
    </row>
    <row r="701" spans="14:15">
      <c r="N701" s="4"/>
      <c r="O701" s="6"/>
    </row>
    <row r="702" spans="14:15">
      <c r="N702" s="4"/>
      <c r="O702" s="6"/>
    </row>
    <row r="703" spans="14:15">
      <c r="N703" s="4"/>
      <c r="O703" s="6"/>
    </row>
    <row r="704" spans="14:15">
      <c r="N704" s="4"/>
      <c r="O704" s="6"/>
    </row>
    <row r="705" spans="14:15">
      <c r="N705" s="4"/>
      <c r="O705" s="6"/>
    </row>
    <row r="706" spans="14:15">
      <c r="N706" s="4"/>
      <c r="O706" s="6"/>
    </row>
    <row r="707" spans="14:15">
      <c r="N707" s="4"/>
      <c r="O707" s="6"/>
    </row>
    <row r="708" spans="14:15">
      <c r="N708" s="4"/>
      <c r="O708" s="6"/>
    </row>
    <row r="709" spans="14:15">
      <c r="N709" s="4"/>
      <c r="O709" s="6"/>
    </row>
    <row r="710" spans="14:15">
      <c r="N710" s="4"/>
      <c r="O710" s="6"/>
    </row>
    <row r="711" spans="14:15">
      <c r="N711" s="4"/>
      <c r="O711" s="6"/>
    </row>
    <row r="712" spans="14:15">
      <c r="N712" s="4"/>
      <c r="O712" s="6"/>
    </row>
    <row r="713" spans="14:15">
      <c r="N713" s="4"/>
      <c r="O713" s="6"/>
    </row>
    <row r="714" spans="14:15">
      <c r="N714" s="4"/>
      <c r="O714" s="6"/>
    </row>
    <row r="715" spans="14:15">
      <c r="N715" s="4"/>
      <c r="O715" s="6"/>
    </row>
    <row r="716" spans="14:15">
      <c r="N716" s="4"/>
      <c r="O716" s="6"/>
    </row>
    <row r="717" spans="14:15">
      <c r="N717" s="4"/>
      <c r="O717" s="6"/>
    </row>
    <row r="718" spans="14:15">
      <c r="N718" s="4"/>
      <c r="O718" s="6"/>
    </row>
    <row r="719" spans="14:15">
      <c r="N719" s="4"/>
      <c r="O719" s="6"/>
    </row>
    <row r="720" spans="14:15">
      <c r="N720" s="4"/>
      <c r="O720" s="6"/>
    </row>
    <row r="721" spans="14:15">
      <c r="N721" s="4"/>
      <c r="O721" s="6"/>
    </row>
    <row r="722" spans="14:15">
      <c r="N722" s="4"/>
      <c r="O722" s="6"/>
    </row>
    <row r="723" spans="14:15">
      <c r="N723" s="4"/>
      <c r="O723" s="6"/>
    </row>
    <row r="724" spans="14:15">
      <c r="N724" s="4"/>
      <c r="O724" s="6"/>
    </row>
    <row r="725" spans="14:15">
      <c r="N725" s="4"/>
      <c r="O725" s="6"/>
    </row>
    <row r="726" spans="14:15">
      <c r="N726" s="4"/>
      <c r="O726" s="6"/>
    </row>
    <row r="727" spans="14:15">
      <c r="N727" s="4"/>
      <c r="O727" s="6"/>
    </row>
    <row r="728" spans="14:15">
      <c r="N728" s="4"/>
      <c r="O728" s="6"/>
    </row>
    <row r="729" spans="14:15">
      <c r="N729" s="4"/>
      <c r="O729" s="6"/>
    </row>
    <row r="730" spans="14:15">
      <c r="N730" s="4"/>
      <c r="O730" s="6"/>
    </row>
    <row r="731" spans="14:15">
      <c r="N731" s="4"/>
      <c r="O731" s="6"/>
    </row>
    <row r="732" spans="14:15">
      <c r="N732" s="4"/>
      <c r="O732" s="6"/>
    </row>
    <row r="733" spans="14:15">
      <c r="N733" s="4"/>
      <c r="O733" s="6"/>
    </row>
    <row r="734" spans="14:15">
      <c r="N734" s="4"/>
      <c r="O734" s="6"/>
    </row>
    <row r="735" spans="14:15">
      <c r="N735" s="4"/>
      <c r="O735" s="6"/>
    </row>
    <row r="736" spans="14:15">
      <c r="N736" s="4"/>
      <c r="O736" s="6"/>
    </row>
    <row r="737" spans="14:15">
      <c r="N737" s="4"/>
      <c r="O737" s="6"/>
    </row>
    <row r="738" spans="14:15">
      <c r="N738" s="4"/>
      <c r="O738" s="6"/>
    </row>
    <row r="739" spans="14:15">
      <c r="N739" s="4"/>
      <c r="O739" s="6"/>
    </row>
    <row r="740" spans="14:15">
      <c r="N740" s="4"/>
      <c r="O740" s="6"/>
    </row>
    <row r="741" spans="14:15">
      <c r="N741" s="4"/>
      <c r="O741" s="6"/>
    </row>
    <row r="742" spans="14:15">
      <c r="N742" s="4"/>
      <c r="O742" s="6"/>
    </row>
    <row r="743" spans="14:15">
      <c r="N743" s="4"/>
      <c r="O743" s="6"/>
    </row>
    <row r="744" spans="14:15">
      <c r="N744" s="4"/>
      <c r="O744" s="6"/>
    </row>
    <row r="745" spans="14:15">
      <c r="N745" s="4"/>
      <c r="O745" s="6"/>
    </row>
    <row r="746" spans="14:15">
      <c r="N746" s="4"/>
      <c r="O746" s="6"/>
    </row>
    <row r="747" spans="14:15">
      <c r="N747" s="4"/>
      <c r="O747" s="6"/>
    </row>
    <row r="748" spans="14:15">
      <c r="N748" s="4"/>
      <c r="O748" s="6"/>
    </row>
    <row r="749" spans="14:15">
      <c r="N749" s="4"/>
      <c r="O749" s="6"/>
    </row>
    <row r="750" spans="14:15">
      <c r="N750" s="4"/>
      <c r="O750" s="6"/>
    </row>
    <row r="751" spans="14:15">
      <c r="N751" s="4"/>
      <c r="O751" s="6"/>
    </row>
    <row r="752" spans="14:15">
      <c r="N752" s="4"/>
      <c r="O752" s="6"/>
    </row>
    <row r="753" spans="14:15">
      <c r="N753" s="4"/>
      <c r="O753" s="6"/>
    </row>
    <row r="754" spans="14:15">
      <c r="N754" s="4"/>
      <c r="O754" s="6"/>
    </row>
    <row r="755" spans="14:15">
      <c r="N755" s="4"/>
      <c r="O755" s="6"/>
    </row>
    <row r="756" spans="14:15">
      <c r="N756" s="4"/>
      <c r="O756" s="6"/>
    </row>
    <row r="757" spans="14:15">
      <c r="N757" s="4"/>
      <c r="O757" s="6"/>
    </row>
    <row r="758" spans="14:15">
      <c r="N758" s="4"/>
      <c r="O758" s="6"/>
    </row>
    <row r="759" spans="14:15">
      <c r="N759" s="4"/>
      <c r="O759" s="6"/>
    </row>
    <row r="760" spans="14:15">
      <c r="N760" s="4"/>
      <c r="O760" s="6"/>
    </row>
    <row r="761" spans="14:15">
      <c r="N761" s="4"/>
      <c r="O761" s="6"/>
    </row>
    <row r="762" spans="14:15">
      <c r="N762" s="4"/>
      <c r="O762" s="6"/>
    </row>
    <row r="763" spans="14:15">
      <c r="N763" s="4"/>
      <c r="O763" s="6"/>
    </row>
    <row r="764" spans="14:15">
      <c r="N764" s="4"/>
      <c r="O764" s="6"/>
    </row>
    <row r="765" spans="14:15">
      <c r="N765" s="4"/>
      <c r="O765" s="6"/>
    </row>
    <row r="766" spans="14:15">
      <c r="N766" s="4"/>
      <c r="O766" s="6"/>
    </row>
    <row r="767" spans="14:15">
      <c r="N767" s="4"/>
      <c r="O767" s="6"/>
    </row>
    <row r="768" spans="14:15">
      <c r="N768" s="4"/>
      <c r="O768" s="6"/>
    </row>
    <row r="769" spans="14:15">
      <c r="N769" s="4"/>
      <c r="O769" s="6"/>
    </row>
    <row r="770" spans="14:15">
      <c r="N770" s="4"/>
      <c r="O770" s="6"/>
    </row>
    <row r="771" spans="14:15">
      <c r="N771" s="4"/>
      <c r="O771" s="6"/>
    </row>
    <row r="772" spans="14:15">
      <c r="N772" s="4"/>
      <c r="O772" s="6"/>
    </row>
    <row r="773" spans="14:15">
      <c r="N773" s="4"/>
      <c r="O773" s="6"/>
    </row>
    <row r="774" spans="14:15">
      <c r="N774" s="4"/>
      <c r="O774" s="6"/>
    </row>
    <row r="775" spans="14:15">
      <c r="N775" s="4"/>
      <c r="O775" s="6"/>
    </row>
    <row r="776" spans="14:15">
      <c r="N776" s="4"/>
      <c r="O776" s="6"/>
    </row>
    <row r="777" spans="14:15">
      <c r="N777" s="4"/>
      <c r="O777" s="6"/>
    </row>
    <row r="778" spans="14:15">
      <c r="N778" s="4"/>
      <c r="O778" s="6"/>
    </row>
    <row r="779" spans="14:15">
      <c r="N779" s="4"/>
      <c r="O779" s="6"/>
    </row>
    <row r="780" spans="14:15">
      <c r="N780" s="4"/>
      <c r="O780" s="6"/>
    </row>
    <row r="781" spans="14:15">
      <c r="N781" s="4"/>
      <c r="O781" s="6"/>
    </row>
    <row r="782" spans="14:15">
      <c r="N782" s="4"/>
      <c r="O782" s="6"/>
    </row>
    <row r="783" spans="14:15">
      <c r="N783" s="4"/>
      <c r="O783" s="6"/>
    </row>
    <row r="784" spans="14:15">
      <c r="N784" s="4"/>
      <c r="O784" s="6"/>
    </row>
    <row r="785" spans="14:15">
      <c r="N785" s="4"/>
      <c r="O785" s="6"/>
    </row>
    <row r="786" spans="14:15">
      <c r="N786" s="4"/>
      <c r="O786" s="6"/>
    </row>
    <row r="787" spans="14:15">
      <c r="N787" s="4"/>
      <c r="O787" s="6"/>
    </row>
    <row r="788" spans="14:15">
      <c r="N788" s="4"/>
      <c r="O788" s="6"/>
    </row>
    <row r="789" spans="14:15">
      <c r="N789" s="4"/>
      <c r="O789" s="6"/>
    </row>
    <row r="790" spans="14:15">
      <c r="N790" s="4"/>
      <c r="O790" s="6"/>
    </row>
    <row r="791" spans="14:15">
      <c r="N791" s="4"/>
      <c r="O791" s="6"/>
    </row>
    <row r="792" spans="14:15">
      <c r="N792" s="4"/>
      <c r="O792" s="6"/>
    </row>
    <row r="793" spans="14:15">
      <c r="N793" s="4"/>
      <c r="O793" s="6"/>
    </row>
    <row r="794" spans="14:15">
      <c r="N794" s="4"/>
      <c r="O794" s="6"/>
    </row>
    <row r="795" spans="14:15">
      <c r="N795" s="4"/>
      <c r="O795" s="6"/>
    </row>
    <row r="796" spans="14:15">
      <c r="N796" s="4"/>
      <c r="O796" s="6"/>
    </row>
    <row r="797" spans="14:15">
      <c r="N797" s="4"/>
      <c r="O797" s="6"/>
    </row>
    <row r="798" spans="14:15">
      <c r="N798" s="4"/>
      <c r="O798" s="6"/>
    </row>
    <row r="799" spans="14:15">
      <c r="N799" s="4"/>
      <c r="O799" s="6"/>
    </row>
    <row r="800" spans="14:15">
      <c r="N800" s="4"/>
      <c r="O800" s="6"/>
    </row>
    <row r="801" spans="14:15">
      <c r="N801" s="4"/>
      <c r="O801" s="6"/>
    </row>
    <row r="802" spans="14:15">
      <c r="N802" s="4"/>
      <c r="O802" s="6"/>
    </row>
    <row r="803" spans="14:15">
      <c r="N803" s="4"/>
      <c r="O803" s="6"/>
    </row>
    <row r="804" spans="14:15">
      <c r="N804" s="4"/>
      <c r="O804" s="6"/>
    </row>
    <row r="805" spans="14:15">
      <c r="N805" s="4"/>
      <c r="O805" s="6"/>
    </row>
    <row r="806" spans="14:15">
      <c r="N806" s="4"/>
      <c r="O806" s="6"/>
    </row>
    <row r="807" spans="14:15">
      <c r="N807" s="4"/>
      <c r="O807" s="6"/>
    </row>
    <row r="808" spans="14:15">
      <c r="N808" s="4"/>
      <c r="O808" s="6"/>
    </row>
    <row r="809" spans="14:15">
      <c r="N809" s="4"/>
      <c r="O809" s="6"/>
    </row>
    <row r="810" spans="14:15">
      <c r="N810" s="4"/>
      <c r="O810" s="6"/>
    </row>
    <row r="811" spans="14:15">
      <c r="N811" s="4"/>
      <c r="O811" s="6"/>
    </row>
    <row r="812" spans="14:15">
      <c r="N812" s="4"/>
      <c r="O812" s="6"/>
    </row>
    <row r="813" spans="14:15">
      <c r="N813" s="4"/>
      <c r="O813" s="6"/>
    </row>
    <row r="814" spans="14:15">
      <c r="N814" s="4"/>
      <c r="O814" s="6"/>
    </row>
    <row r="815" spans="14:15">
      <c r="N815" s="4"/>
      <c r="O815" s="6"/>
    </row>
    <row r="816" spans="14:15">
      <c r="N816" s="4"/>
      <c r="O816" s="6"/>
    </row>
    <row r="817" spans="14:15">
      <c r="N817" s="4"/>
      <c r="O817" s="6"/>
    </row>
    <row r="818" spans="14:15">
      <c r="N818" s="4"/>
      <c r="O818" s="6"/>
    </row>
    <row r="819" spans="14:15">
      <c r="N819" s="4"/>
      <c r="O819" s="6"/>
    </row>
    <row r="820" spans="14:15">
      <c r="N820" s="4"/>
      <c r="O820" s="6"/>
    </row>
    <row r="821" spans="14:15">
      <c r="N821" s="4"/>
      <c r="O821" s="6"/>
    </row>
    <row r="822" spans="14:15">
      <c r="N822" s="4"/>
      <c r="O822" s="6"/>
    </row>
    <row r="823" spans="14:15">
      <c r="N823" s="4"/>
      <c r="O823" s="6"/>
    </row>
    <row r="824" spans="14:15">
      <c r="N824" s="4"/>
      <c r="O824" s="6"/>
    </row>
    <row r="825" spans="14:15">
      <c r="N825" s="4"/>
      <c r="O825" s="6"/>
    </row>
    <row r="826" spans="14:15">
      <c r="N826" s="4"/>
      <c r="O826" s="6"/>
    </row>
    <row r="827" spans="14:15">
      <c r="N827" s="4"/>
      <c r="O827" s="6"/>
    </row>
    <row r="828" spans="14:15">
      <c r="N828" s="4"/>
      <c r="O828" s="6"/>
    </row>
    <row r="829" spans="14:15">
      <c r="N829" s="4"/>
      <c r="O829" s="6"/>
    </row>
    <row r="830" spans="14:15">
      <c r="N830" s="4"/>
      <c r="O830" s="6"/>
    </row>
    <row r="831" spans="14:15">
      <c r="N831" s="4"/>
      <c r="O831" s="6"/>
    </row>
    <row r="832" spans="14:15">
      <c r="N832" s="4"/>
      <c r="O832" s="6"/>
    </row>
    <row r="833" spans="14:15">
      <c r="N833" s="4"/>
      <c r="O833" s="6"/>
    </row>
    <row r="834" spans="14:15">
      <c r="N834" s="4"/>
      <c r="O834" s="6"/>
    </row>
    <row r="835" spans="14:15">
      <c r="N835" s="4"/>
      <c r="O835" s="6"/>
    </row>
    <row r="836" spans="14:15">
      <c r="N836" s="4"/>
      <c r="O836" s="6"/>
    </row>
    <row r="837" spans="14:15">
      <c r="N837" s="4"/>
      <c r="O837" s="6"/>
    </row>
    <row r="838" spans="14:15">
      <c r="N838" s="4"/>
      <c r="O838" s="6"/>
    </row>
    <row r="839" spans="14:15">
      <c r="N839" s="4"/>
      <c r="O839" s="6"/>
    </row>
    <row r="840" spans="14:15">
      <c r="N840" s="4"/>
      <c r="O840" s="6"/>
    </row>
    <row r="841" spans="14:15">
      <c r="N841" s="4"/>
      <c r="O841" s="6"/>
    </row>
    <row r="842" spans="14:15">
      <c r="N842" s="4"/>
      <c r="O842" s="6"/>
    </row>
    <row r="843" spans="14:15">
      <c r="N843" s="4"/>
      <c r="O843" s="6"/>
    </row>
    <row r="844" spans="14:15">
      <c r="N844" s="4"/>
      <c r="O844" s="6"/>
    </row>
    <row r="845" spans="14:15">
      <c r="N845" s="4"/>
      <c r="O845" s="6"/>
    </row>
    <row r="846" spans="14:15">
      <c r="N846" s="4"/>
      <c r="O846" s="6"/>
    </row>
    <row r="847" spans="14:15">
      <c r="N847" s="4"/>
      <c r="O847" s="6"/>
    </row>
    <row r="848" spans="14:15">
      <c r="N848" s="4"/>
      <c r="O848" s="6"/>
    </row>
    <row r="849" spans="14:15">
      <c r="N849" s="4"/>
      <c r="O849" s="6"/>
    </row>
    <row r="850" spans="14:15">
      <c r="N850" s="4"/>
      <c r="O850" s="6"/>
    </row>
    <row r="851" spans="14:15">
      <c r="N851" s="4"/>
      <c r="O851" s="6"/>
    </row>
    <row r="852" spans="14:15">
      <c r="N852" s="4"/>
      <c r="O852" s="6"/>
    </row>
    <row r="853" spans="14:15">
      <c r="N853" s="4"/>
      <c r="O853" s="6"/>
    </row>
    <row r="854" spans="14:15">
      <c r="N854" s="4"/>
      <c r="O854" s="6"/>
    </row>
    <row r="855" spans="14:15">
      <c r="N855" s="4"/>
      <c r="O855" s="6"/>
    </row>
    <row r="856" spans="14:15">
      <c r="N856" s="4"/>
      <c r="O856" s="6"/>
    </row>
    <row r="857" spans="14:15">
      <c r="N857" s="4"/>
      <c r="O857" s="6"/>
    </row>
    <row r="858" spans="14:15">
      <c r="N858" s="4"/>
      <c r="O858" s="6"/>
    </row>
    <row r="859" spans="14:15">
      <c r="N859" s="4"/>
      <c r="O859" s="6"/>
    </row>
    <row r="860" spans="14:15">
      <c r="N860" s="4"/>
      <c r="O860" s="6"/>
    </row>
    <row r="861" spans="14:15">
      <c r="N861" s="4"/>
      <c r="O861" s="6"/>
    </row>
    <row r="862" spans="14:15">
      <c r="N862" s="4"/>
      <c r="O862" s="6"/>
    </row>
    <row r="863" spans="14:15">
      <c r="N863" s="4"/>
      <c r="O863" s="6"/>
    </row>
    <row r="864" spans="14:15">
      <c r="N864" s="4"/>
      <c r="O864" s="6"/>
    </row>
    <row r="865" spans="14:15">
      <c r="N865" s="4"/>
      <c r="O865" s="6"/>
    </row>
    <row r="866" spans="14:15">
      <c r="N866" s="4"/>
      <c r="O866" s="6"/>
    </row>
    <row r="867" spans="14:15">
      <c r="N867" s="4"/>
      <c r="O867" s="6"/>
    </row>
    <row r="868" spans="14:15">
      <c r="N868" s="4"/>
      <c r="O868" s="6"/>
    </row>
    <row r="869" spans="14:15">
      <c r="N869" s="4"/>
      <c r="O869" s="6"/>
    </row>
    <row r="870" spans="14:15">
      <c r="N870" s="4"/>
      <c r="O870" s="6"/>
    </row>
    <row r="871" spans="14:15">
      <c r="N871" s="4"/>
      <c r="O871" s="6"/>
    </row>
    <row r="872" spans="14:15">
      <c r="N872" s="4"/>
      <c r="O872" s="6"/>
    </row>
    <row r="873" spans="14:15">
      <c r="N873" s="4"/>
      <c r="O873" s="6"/>
    </row>
    <row r="874" spans="14:15">
      <c r="N874" s="4"/>
      <c r="O874" s="6"/>
    </row>
    <row r="875" spans="14:15">
      <c r="N875" s="4"/>
      <c r="O875" s="6"/>
    </row>
    <row r="876" spans="14:15">
      <c r="N876" s="4"/>
      <c r="O876" s="6"/>
    </row>
    <row r="877" spans="14:15">
      <c r="N877" s="4"/>
      <c r="O877" s="6"/>
    </row>
    <row r="878" spans="14:15">
      <c r="N878" s="4"/>
      <c r="O878" s="6"/>
    </row>
    <row r="879" spans="14:15">
      <c r="N879" s="4"/>
      <c r="O879" s="6"/>
    </row>
    <row r="880" spans="14:15">
      <c r="N880" s="4"/>
      <c r="O880" s="6"/>
    </row>
    <row r="881" spans="14:15">
      <c r="N881" s="4"/>
      <c r="O881" s="6"/>
    </row>
    <row r="882" spans="14:15">
      <c r="N882" s="4"/>
      <c r="O882" s="6"/>
    </row>
    <row r="883" spans="14:15">
      <c r="N883" s="4"/>
      <c r="O883" s="6"/>
    </row>
    <row r="884" spans="14:15">
      <c r="N884" s="4"/>
      <c r="O884" s="6"/>
    </row>
    <row r="885" spans="14:15">
      <c r="N885" s="4"/>
      <c r="O885" s="6"/>
    </row>
    <row r="886" spans="14:15">
      <c r="N886" s="4"/>
      <c r="O886" s="6"/>
    </row>
    <row r="887" spans="14:15">
      <c r="N887" s="4"/>
      <c r="O887" s="6"/>
    </row>
    <row r="888" spans="14:15">
      <c r="N888" s="4"/>
      <c r="O888" s="6"/>
    </row>
    <row r="889" spans="14:15">
      <c r="N889" s="4"/>
      <c r="O889" s="6"/>
    </row>
    <row r="890" spans="14:15">
      <c r="N890" s="4"/>
      <c r="O890" s="6"/>
    </row>
    <row r="891" spans="14:15">
      <c r="N891" s="4"/>
      <c r="O891" s="6"/>
    </row>
    <row r="892" spans="14:15">
      <c r="N892" s="4"/>
      <c r="O892" s="6"/>
    </row>
    <row r="893" spans="14:15">
      <c r="N893" s="4"/>
      <c r="O893" s="6"/>
    </row>
    <row r="894" spans="14:15">
      <c r="N894" s="4"/>
      <c r="O894" s="6"/>
    </row>
    <row r="895" spans="14:15">
      <c r="N895" s="4"/>
      <c r="O895" s="6"/>
    </row>
    <row r="896" spans="14:15">
      <c r="N896" s="4"/>
      <c r="O896" s="6"/>
    </row>
    <row r="897" spans="14:15">
      <c r="N897" s="4"/>
      <c r="O897" s="6"/>
    </row>
    <row r="898" spans="14:15">
      <c r="N898" s="4"/>
      <c r="O898" s="6"/>
    </row>
    <row r="899" spans="14:15">
      <c r="N899" s="4"/>
      <c r="O899" s="6"/>
    </row>
    <row r="900" spans="14:15">
      <c r="N900" s="4"/>
      <c r="O900" s="6"/>
    </row>
    <row r="901" spans="14:15">
      <c r="N901" s="4"/>
      <c r="O901" s="6"/>
    </row>
    <row r="902" spans="14:15">
      <c r="N902" s="4"/>
      <c r="O902" s="6"/>
    </row>
    <row r="903" spans="14:15">
      <c r="N903" s="4"/>
      <c r="O903" s="6"/>
    </row>
    <row r="904" spans="14:15">
      <c r="N904" s="4"/>
      <c r="O904" s="6"/>
    </row>
    <row r="905" spans="14:15">
      <c r="N905" s="4"/>
      <c r="O905" s="6"/>
    </row>
    <row r="906" spans="14:15">
      <c r="N906" s="4"/>
      <c r="O906" s="6"/>
    </row>
    <row r="907" spans="14:15">
      <c r="N907" s="4"/>
      <c r="O907" s="6"/>
    </row>
    <row r="908" spans="14:15">
      <c r="N908" s="4"/>
      <c r="O908" s="6"/>
    </row>
    <row r="909" spans="14:15">
      <c r="N909" s="4"/>
      <c r="O909" s="6"/>
    </row>
    <row r="910" spans="14:15">
      <c r="N910" s="4"/>
      <c r="O910" s="6"/>
    </row>
    <row r="911" spans="14:15">
      <c r="N911" s="4"/>
      <c r="O911" s="6"/>
    </row>
    <row r="912" spans="14:15">
      <c r="N912" s="4"/>
      <c r="O912" s="6"/>
    </row>
    <row r="913" spans="14:15">
      <c r="N913" s="4"/>
      <c r="O913" s="6"/>
    </row>
    <row r="914" spans="14:15">
      <c r="N914" s="4"/>
      <c r="O914" s="6"/>
    </row>
    <row r="915" spans="14:15">
      <c r="N915" s="4"/>
      <c r="O915" s="6"/>
    </row>
    <row r="916" spans="14:15">
      <c r="N916" s="4"/>
      <c r="O916" s="6"/>
    </row>
    <row r="917" spans="14:15">
      <c r="N917" s="4"/>
      <c r="O917" s="6"/>
    </row>
    <row r="918" spans="14:15">
      <c r="N918" s="4"/>
      <c r="O918" s="6"/>
    </row>
    <row r="919" spans="14:15">
      <c r="N919" s="4"/>
      <c r="O919" s="6"/>
    </row>
    <row r="920" spans="14:15">
      <c r="N920" s="4"/>
      <c r="O920" s="6"/>
    </row>
    <row r="921" spans="14:15">
      <c r="N921" s="4"/>
      <c r="O921" s="6"/>
    </row>
    <row r="922" spans="14:15">
      <c r="N922" s="4"/>
      <c r="O922" s="6"/>
    </row>
    <row r="923" spans="14:15">
      <c r="N923" s="4"/>
      <c r="O923" s="6"/>
    </row>
    <row r="924" spans="14:15">
      <c r="N924" s="4"/>
      <c r="O924" s="6"/>
    </row>
    <row r="925" spans="14:15">
      <c r="N925" s="4"/>
      <c r="O925" s="6"/>
    </row>
    <row r="926" spans="14:15">
      <c r="N926" s="4"/>
      <c r="O926" s="6"/>
    </row>
    <row r="927" spans="14:15">
      <c r="N927" s="4"/>
      <c r="O927" s="6"/>
    </row>
    <row r="928" spans="14:15">
      <c r="N928" s="4"/>
      <c r="O928" s="6"/>
    </row>
    <row r="929" spans="14:15">
      <c r="N929" s="4"/>
      <c r="O929" s="6"/>
    </row>
    <row r="930" spans="14:15">
      <c r="N930" s="4"/>
      <c r="O930" s="6"/>
    </row>
    <row r="931" spans="14:15">
      <c r="N931" s="4"/>
      <c r="O931" s="6"/>
    </row>
    <row r="932" spans="14:15">
      <c r="N932" s="4"/>
      <c r="O932" s="6"/>
    </row>
    <row r="933" spans="14:15">
      <c r="N933" s="4"/>
      <c r="O933" s="6"/>
    </row>
    <row r="934" spans="14:15">
      <c r="N934" s="4"/>
      <c r="O934" s="6"/>
    </row>
    <row r="935" spans="14:15">
      <c r="N935" s="4"/>
      <c r="O935" s="6"/>
    </row>
    <row r="936" spans="14:15">
      <c r="N936" s="4"/>
      <c r="O936" s="6"/>
    </row>
    <row r="937" spans="14:15">
      <c r="N937" s="4"/>
      <c r="O937" s="6"/>
    </row>
    <row r="938" spans="14:15">
      <c r="N938" s="4"/>
      <c r="O938" s="6"/>
    </row>
    <row r="939" spans="14:15">
      <c r="N939" s="4"/>
      <c r="O939" s="6"/>
    </row>
    <row r="940" spans="14:15">
      <c r="N940" s="4"/>
      <c r="O940" s="6"/>
    </row>
    <row r="941" spans="14:15">
      <c r="N941" s="4"/>
      <c r="O941" s="6"/>
    </row>
    <row r="942" spans="14:15">
      <c r="N942" s="4"/>
      <c r="O942" s="6"/>
    </row>
    <row r="943" spans="14:15">
      <c r="N943" s="4"/>
      <c r="O943" s="6"/>
    </row>
    <row r="944" spans="14:15">
      <c r="N944" s="4"/>
      <c r="O944" s="6"/>
    </row>
    <row r="945" spans="14:15">
      <c r="N945" s="4"/>
      <c r="O945" s="6"/>
    </row>
    <row r="946" spans="14:15">
      <c r="N946" s="4"/>
      <c r="O946" s="6"/>
    </row>
    <row r="947" spans="14:15">
      <c r="N947" s="4"/>
      <c r="O947" s="6"/>
    </row>
    <row r="948" spans="14:15">
      <c r="N948" s="4"/>
      <c r="O948" s="6"/>
    </row>
    <row r="949" spans="14:15">
      <c r="N949" s="4"/>
      <c r="O949" s="6"/>
    </row>
    <row r="950" spans="14:15">
      <c r="N950" s="4"/>
      <c r="O950" s="6"/>
    </row>
    <row r="951" spans="14:15">
      <c r="N951" s="4"/>
      <c r="O951" s="6"/>
    </row>
    <row r="952" spans="14:15">
      <c r="N952" s="4"/>
      <c r="O952" s="6"/>
    </row>
    <row r="953" spans="14:15">
      <c r="N953" s="4"/>
      <c r="O953" s="6"/>
    </row>
    <row r="954" spans="14:15">
      <c r="N954" s="4"/>
      <c r="O954" s="6"/>
    </row>
    <row r="955" spans="14:15">
      <c r="N955" s="4"/>
      <c r="O955" s="6"/>
    </row>
    <row r="956" spans="14:15">
      <c r="N956" s="4"/>
      <c r="O956" s="6"/>
    </row>
    <row r="957" spans="14:15">
      <c r="N957" s="4"/>
      <c r="O957" s="6"/>
    </row>
    <row r="958" spans="14:15">
      <c r="N958" s="4"/>
      <c r="O958" s="6"/>
    </row>
    <row r="959" spans="14:15">
      <c r="N959" s="4"/>
      <c r="O959" s="6"/>
    </row>
    <row r="960" spans="14:15">
      <c r="N960" s="4"/>
      <c r="O960" s="6"/>
    </row>
    <row r="961" spans="14:15">
      <c r="N961" s="4"/>
      <c r="O961" s="6"/>
    </row>
    <row r="962" spans="14:15">
      <c r="N962" s="4"/>
      <c r="O962" s="6"/>
    </row>
    <row r="963" spans="14:15">
      <c r="N963" s="4"/>
      <c r="O963" s="6"/>
    </row>
    <row r="964" spans="14:15">
      <c r="N964" s="4"/>
      <c r="O964" s="6"/>
    </row>
    <row r="965" spans="14:15">
      <c r="N965" s="4"/>
      <c r="O965" s="6"/>
    </row>
    <row r="966" spans="14:15">
      <c r="N966" s="4"/>
      <c r="O966" s="6"/>
    </row>
    <row r="967" spans="14:15">
      <c r="N967" s="4"/>
      <c r="O967" s="6"/>
    </row>
    <row r="968" spans="14:15">
      <c r="N968" s="4"/>
      <c r="O968" s="6"/>
    </row>
    <row r="969" spans="14:15">
      <c r="N969" s="4"/>
      <c r="O969" s="6"/>
    </row>
    <row r="970" spans="14:15">
      <c r="N970" s="4"/>
      <c r="O970" s="6"/>
    </row>
    <row r="971" spans="14:15">
      <c r="N971" s="4"/>
      <c r="O971" s="6"/>
    </row>
    <row r="972" spans="14:15">
      <c r="N972" s="4"/>
      <c r="O972" s="6"/>
    </row>
    <row r="973" spans="14:15">
      <c r="N973" s="4"/>
      <c r="O973" s="6"/>
    </row>
    <row r="974" spans="14:15">
      <c r="N974" s="4"/>
      <c r="O974" s="6"/>
    </row>
    <row r="975" spans="14:15">
      <c r="N975" s="4"/>
      <c r="O975" s="6"/>
    </row>
    <row r="976" spans="14:15">
      <c r="N976" s="4"/>
      <c r="O976" s="6"/>
    </row>
    <row r="977" spans="14:15">
      <c r="N977" s="4"/>
      <c r="O977" s="6"/>
    </row>
    <row r="978" spans="14:15">
      <c r="N978" s="4"/>
      <c r="O978" s="6"/>
    </row>
    <row r="979" spans="14:15">
      <c r="N979" s="4"/>
      <c r="O979" s="6"/>
    </row>
    <row r="980" spans="14:15">
      <c r="N980" s="4"/>
      <c r="O980" s="6"/>
    </row>
    <row r="981" spans="14:15">
      <c r="N981" s="4"/>
      <c r="O981" s="6"/>
    </row>
    <row r="982" spans="14:15">
      <c r="N982" s="4"/>
      <c r="O982" s="6"/>
    </row>
    <row r="983" spans="14:15">
      <c r="N983" s="4"/>
      <c r="O983" s="6"/>
    </row>
    <row r="984" spans="14:15">
      <c r="N984" s="4"/>
      <c r="O984" s="6"/>
    </row>
    <row r="985" spans="14:15">
      <c r="N985" s="4"/>
      <c r="O985" s="6"/>
    </row>
    <row r="986" spans="14:15">
      <c r="N986" s="4"/>
      <c r="O986" s="6"/>
    </row>
    <row r="987" spans="14:15">
      <c r="N987" s="4"/>
      <c r="O987" s="6"/>
    </row>
    <row r="988" spans="14:15">
      <c r="N988" s="4"/>
      <c r="O988" s="6"/>
    </row>
    <row r="989" spans="14:15">
      <c r="N989" s="4"/>
      <c r="O989" s="6"/>
    </row>
    <row r="990" spans="14:15">
      <c r="N990" s="4"/>
      <c r="O990" s="6"/>
    </row>
    <row r="991" spans="14:15">
      <c r="N991" s="4"/>
      <c r="O991" s="6"/>
    </row>
    <row r="992" spans="14:15">
      <c r="N992" s="4"/>
      <c r="O992" s="6"/>
    </row>
    <row r="993" spans="14:15">
      <c r="N993" s="4"/>
      <c r="O993" s="6"/>
    </row>
    <row r="994" spans="14:15">
      <c r="N994" s="4"/>
      <c r="O994" s="6"/>
    </row>
    <row r="995" spans="14:15">
      <c r="N995" s="4"/>
      <c r="O995" s="6"/>
    </row>
    <row r="996" spans="14:15">
      <c r="N996" s="4"/>
      <c r="O996" s="6"/>
    </row>
    <row r="997" spans="14:15">
      <c r="N997" s="4"/>
      <c r="O997" s="6"/>
    </row>
    <row r="998" spans="14:15">
      <c r="N998" s="4"/>
      <c r="O998" s="6"/>
    </row>
    <row r="999" spans="14:15">
      <c r="N999" s="4"/>
      <c r="O999" s="6"/>
    </row>
    <row r="1000" spans="14:15">
      <c r="N1000" s="4"/>
      <c r="O1000" s="6"/>
    </row>
    <row r="1001" spans="14:15">
      <c r="N1001" s="4"/>
      <c r="O1001" s="6"/>
    </row>
    <row r="1002" spans="14:15">
      <c r="N1002" s="4"/>
      <c r="O1002" s="6"/>
    </row>
    <row r="1003" spans="14:15">
      <c r="N1003" s="4"/>
      <c r="O1003" s="6"/>
    </row>
    <row r="1004" spans="14:15">
      <c r="N1004" s="4"/>
      <c r="O1004" s="6"/>
    </row>
    <row r="1005" spans="14:15">
      <c r="N1005" s="4"/>
      <c r="O1005" s="6"/>
    </row>
    <row r="1006" spans="14:15">
      <c r="N1006" s="4"/>
      <c r="O1006" s="6"/>
    </row>
    <row r="1007" spans="14:15">
      <c r="N1007" s="4"/>
      <c r="O1007" s="6"/>
    </row>
    <row r="1008" spans="14:15">
      <c r="N1008" s="4"/>
      <c r="O1008" s="6"/>
    </row>
    <row r="1009" spans="14:15">
      <c r="N1009" s="4"/>
      <c r="O1009" s="6"/>
    </row>
    <row r="1010" spans="14:15">
      <c r="N1010" s="4"/>
      <c r="O1010" s="6"/>
    </row>
    <row r="1011" spans="14:15">
      <c r="N1011" s="4"/>
      <c r="O1011" s="6"/>
    </row>
    <row r="1012" spans="14:15">
      <c r="N1012" s="4"/>
      <c r="O1012" s="6"/>
    </row>
    <row r="1013" spans="14:15">
      <c r="N1013" s="4"/>
      <c r="O1013" s="6"/>
    </row>
    <row r="1014" spans="14:15">
      <c r="N1014" s="4"/>
      <c r="O1014" s="6"/>
    </row>
    <row r="1015" spans="14:15">
      <c r="N1015" s="4"/>
      <c r="O1015" s="6"/>
    </row>
    <row r="1016" spans="14:15">
      <c r="N1016" s="4"/>
      <c r="O1016" s="6"/>
    </row>
    <row r="1017" spans="14:15">
      <c r="N1017" s="4"/>
      <c r="O1017" s="6"/>
    </row>
    <row r="1018" spans="14:15">
      <c r="N1018" s="4"/>
      <c r="O1018" s="6"/>
    </row>
    <row r="1019" spans="14:15">
      <c r="N1019" s="4"/>
      <c r="O1019" s="6"/>
    </row>
    <row r="1020" spans="14:15">
      <c r="N1020" s="4"/>
      <c r="O1020" s="6"/>
    </row>
    <row r="1021" spans="14:15">
      <c r="N1021" s="4"/>
      <c r="O1021" s="6"/>
    </row>
    <row r="1022" spans="14:15">
      <c r="N1022" s="4"/>
      <c r="O1022" s="6"/>
    </row>
    <row r="1023" spans="14:15">
      <c r="N1023" s="4"/>
      <c r="O1023" s="6"/>
    </row>
    <row r="1024" spans="14:15">
      <c r="N1024" s="4"/>
      <c r="O1024" s="6"/>
    </row>
    <row r="1025" spans="14:15">
      <c r="N1025" s="4"/>
      <c r="O1025" s="6"/>
    </row>
    <row r="1026" spans="14:15">
      <c r="N1026" s="4"/>
      <c r="O1026" s="6"/>
    </row>
    <row r="1027" spans="14:15">
      <c r="N1027" s="4"/>
      <c r="O1027" s="6"/>
    </row>
    <row r="1028" spans="14:15">
      <c r="N1028" s="4"/>
      <c r="O1028" s="6"/>
    </row>
    <row r="1029" spans="14:15">
      <c r="N1029" s="4"/>
      <c r="O1029" s="6"/>
    </row>
    <row r="1030" spans="14:15">
      <c r="N1030" s="4"/>
      <c r="O1030" s="6"/>
    </row>
    <row r="1031" spans="14:15">
      <c r="N1031" s="4"/>
      <c r="O1031" s="6"/>
    </row>
    <row r="1032" spans="14:15">
      <c r="N1032" s="4"/>
      <c r="O1032" s="6"/>
    </row>
    <row r="1033" spans="14:15">
      <c r="N1033" s="4"/>
      <c r="O1033" s="6"/>
    </row>
    <row r="1034" spans="14:15">
      <c r="N1034" s="4"/>
      <c r="O1034" s="6"/>
    </row>
    <row r="1035" spans="14:15">
      <c r="N1035" s="4"/>
      <c r="O1035" s="6"/>
    </row>
    <row r="1036" spans="14:15">
      <c r="N1036" s="4"/>
      <c r="O1036" s="6"/>
    </row>
    <row r="1037" spans="14:15">
      <c r="N1037" s="4"/>
      <c r="O1037" s="6"/>
    </row>
    <row r="1038" spans="14:15">
      <c r="N1038" s="4"/>
      <c r="O1038" s="6"/>
    </row>
    <row r="1039" spans="14:15">
      <c r="N1039" s="4"/>
      <c r="O1039" s="6"/>
    </row>
    <row r="1040" spans="14:15">
      <c r="N1040" s="4"/>
      <c r="O1040" s="6"/>
    </row>
    <row r="1041" spans="14:15">
      <c r="N1041" s="4"/>
      <c r="O1041" s="6"/>
    </row>
    <row r="1042" spans="14:15">
      <c r="N1042" s="4"/>
      <c r="O1042" s="6"/>
    </row>
    <row r="1043" spans="14:15">
      <c r="N1043" s="4"/>
      <c r="O1043" s="6"/>
    </row>
    <row r="1044" spans="14:15">
      <c r="N1044" s="4"/>
      <c r="O1044" s="6"/>
    </row>
    <row r="1045" spans="14:15">
      <c r="N1045" s="4"/>
      <c r="O1045" s="6"/>
    </row>
    <row r="1046" spans="14:15">
      <c r="N1046" s="4"/>
      <c r="O1046" s="6"/>
    </row>
    <row r="1047" spans="14:15">
      <c r="N1047" s="4"/>
      <c r="O1047" s="6"/>
    </row>
    <row r="1048" spans="14:15">
      <c r="N1048" s="4"/>
      <c r="O1048" s="6"/>
    </row>
    <row r="1049" spans="14:15">
      <c r="N1049" s="4"/>
      <c r="O1049" s="6"/>
    </row>
    <row r="1050" spans="14:15">
      <c r="N1050" s="4"/>
      <c r="O1050" s="6"/>
    </row>
    <row r="1051" spans="14:15">
      <c r="N1051" s="4"/>
      <c r="O1051" s="6"/>
    </row>
    <row r="1052" spans="14:15">
      <c r="N1052" s="4"/>
      <c r="O1052" s="6"/>
    </row>
    <row r="1053" spans="14:15">
      <c r="N1053" s="4"/>
      <c r="O1053" s="6"/>
    </row>
    <row r="1054" spans="14:15">
      <c r="N1054" s="4"/>
      <c r="O1054" s="6"/>
    </row>
    <row r="1055" spans="14:15">
      <c r="N1055" s="4"/>
      <c r="O1055" s="6"/>
    </row>
    <row r="1056" spans="14:15">
      <c r="N1056" s="4"/>
      <c r="O1056" s="6"/>
    </row>
    <row r="1057" spans="14:15">
      <c r="N1057" s="4"/>
      <c r="O1057" s="6"/>
    </row>
    <row r="1058" spans="14:15">
      <c r="N1058" s="4"/>
      <c r="O1058" s="6"/>
    </row>
    <row r="1059" spans="14:15">
      <c r="N1059" s="4"/>
      <c r="O1059" s="6"/>
    </row>
    <row r="1060" spans="14:15">
      <c r="N1060" s="4"/>
      <c r="O1060" s="6"/>
    </row>
    <row r="1061" spans="14:15">
      <c r="N1061" s="4"/>
      <c r="O1061" s="6"/>
    </row>
    <row r="1062" spans="14:15">
      <c r="N1062" s="4"/>
      <c r="O1062" s="6"/>
    </row>
    <row r="1063" spans="14:15">
      <c r="N1063" s="4"/>
      <c r="O1063" s="6"/>
    </row>
    <row r="1064" spans="14:15">
      <c r="N1064" s="4"/>
      <c r="O1064" s="6"/>
    </row>
    <row r="1065" spans="14:15">
      <c r="N1065" s="4"/>
      <c r="O1065" s="6"/>
    </row>
    <row r="1066" spans="14:15">
      <c r="N1066" s="4"/>
      <c r="O1066" s="6"/>
    </row>
    <row r="1067" spans="14:15">
      <c r="N1067" s="4"/>
      <c r="O1067" s="6"/>
    </row>
    <row r="1068" spans="14:15">
      <c r="N1068" s="4"/>
      <c r="O1068" s="6"/>
    </row>
    <row r="1069" spans="14:15">
      <c r="N1069" s="4"/>
      <c r="O1069" s="6"/>
    </row>
    <row r="1070" spans="14:15">
      <c r="N1070" s="4"/>
      <c r="O1070" s="6"/>
    </row>
    <row r="1071" spans="14:15">
      <c r="N1071" s="4"/>
      <c r="O1071" s="6"/>
    </row>
    <row r="1072" spans="14:15">
      <c r="N1072" s="4"/>
      <c r="O1072" s="6"/>
    </row>
    <row r="1073" spans="14:15">
      <c r="N1073" s="4"/>
      <c r="O1073" s="6"/>
    </row>
    <row r="1074" spans="14:15">
      <c r="N1074" s="4"/>
      <c r="O1074" s="6"/>
    </row>
    <row r="1075" spans="14:15">
      <c r="N1075" s="4"/>
      <c r="O1075" s="6"/>
    </row>
    <row r="1076" spans="14:15">
      <c r="N1076" s="4"/>
      <c r="O1076" s="6"/>
    </row>
    <row r="1077" spans="14:15">
      <c r="N1077" s="4"/>
      <c r="O1077" s="6"/>
    </row>
    <row r="1078" spans="14:15">
      <c r="N1078" s="4"/>
      <c r="O1078" s="6"/>
    </row>
    <row r="1079" spans="14:15">
      <c r="N1079" s="4"/>
      <c r="O1079" s="6"/>
    </row>
    <row r="1080" spans="14:15">
      <c r="N1080" s="4"/>
      <c r="O1080" s="6"/>
    </row>
    <row r="1081" spans="14:15">
      <c r="N1081" s="4"/>
      <c r="O1081" s="6"/>
    </row>
    <row r="1082" spans="14:15">
      <c r="N1082" s="4"/>
      <c r="O1082" s="6"/>
    </row>
    <row r="1083" spans="14:15">
      <c r="N1083" s="4"/>
      <c r="O1083" s="6"/>
    </row>
    <row r="1084" spans="14:15">
      <c r="N1084" s="4"/>
      <c r="O1084" s="6"/>
    </row>
    <row r="1085" spans="14:15">
      <c r="N1085" s="4"/>
      <c r="O1085" s="6"/>
    </row>
    <row r="1086" spans="14:15">
      <c r="N1086" s="4"/>
      <c r="O1086" s="6"/>
    </row>
    <row r="1087" spans="14:15">
      <c r="N1087" s="4"/>
      <c r="O1087" s="6"/>
    </row>
    <row r="1088" spans="14:15">
      <c r="N1088" s="4"/>
      <c r="O1088" s="6"/>
    </row>
    <row r="1089" spans="14:15">
      <c r="N1089" s="4"/>
      <c r="O1089" s="6"/>
    </row>
    <row r="1090" spans="14:15">
      <c r="N1090" s="4"/>
      <c r="O1090" s="6"/>
    </row>
    <row r="1091" spans="14:15">
      <c r="N1091" s="4"/>
      <c r="O1091" s="6"/>
    </row>
    <row r="1092" spans="14:15">
      <c r="N1092" s="4"/>
      <c r="O1092" s="6"/>
    </row>
    <row r="1093" spans="14:15">
      <c r="N1093" s="4"/>
      <c r="O1093" s="6"/>
    </row>
    <row r="1094" spans="14:15">
      <c r="N1094" s="4"/>
      <c r="O1094" s="6"/>
    </row>
    <row r="1095" spans="14:15">
      <c r="N1095" s="4"/>
      <c r="O1095" s="6"/>
    </row>
    <row r="1096" spans="14:15">
      <c r="N1096" s="4"/>
      <c r="O1096" s="6"/>
    </row>
    <row r="1097" spans="14:15">
      <c r="N1097" s="4"/>
      <c r="O1097" s="6"/>
    </row>
    <row r="1098" spans="14:15">
      <c r="N1098" s="4"/>
      <c r="O1098" s="6"/>
    </row>
    <row r="1099" spans="14:15">
      <c r="N1099" s="4"/>
      <c r="O1099" s="6"/>
    </row>
    <row r="1100" spans="14:15">
      <c r="N1100" s="4"/>
      <c r="O1100" s="6"/>
    </row>
    <row r="1101" spans="14:15">
      <c r="N1101" s="4"/>
      <c r="O1101" s="6"/>
    </row>
    <row r="1102" spans="14:15">
      <c r="N1102" s="4"/>
      <c r="O1102" s="6"/>
    </row>
    <row r="1103" spans="14:15">
      <c r="N1103" s="4"/>
      <c r="O1103" s="6"/>
    </row>
    <row r="1104" spans="14:15">
      <c r="N1104" s="4"/>
      <c r="O1104" s="6"/>
    </row>
    <row r="1105" spans="14:15">
      <c r="N1105" s="4"/>
      <c r="O1105" s="6"/>
    </row>
    <row r="1106" spans="14:15">
      <c r="N1106" s="4"/>
      <c r="O1106" s="6"/>
    </row>
    <row r="1107" spans="14:15">
      <c r="N1107" s="4"/>
      <c r="O1107" s="6"/>
    </row>
    <row r="1108" spans="14:15">
      <c r="N1108" s="4"/>
      <c r="O1108" s="6"/>
    </row>
    <row r="1109" spans="14:15">
      <c r="N1109" s="4"/>
      <c r="O1109" s="6"/>
    </row>
    <row r="1110" spans="14:15">
      <c r="N1110" s="4"/>
      <c r="O1110" s="6"/>
    </row>
    <row r="1111" spans="14:15">
      <c r="N1111" s="4"/>
      <c r="O1111" s="6"/>
    </row>
    <row r="1112" spans="14:15">
      <c r="N1112" s="4"/>
      <c r="O1112" s="6"/>
    </row>
    <row r="1113" spans="14:15">
      <c r="N1113" s="4"/>
      <c r="O1113" s="6"/>
    </row>
    <row r="1114" spans="14:15">
      <c r="N1114" s="4"/>
      <c r="O1114" s="6"/>
    </row>
    <row r="1115" spans="14:15">
      <c r="N1115" s="4"/>
      <c r="O1115" s="6"/>
    </row>
    <row r="1116" spans="14:15">
      <c r="N1116" s="4"/>
      <c r="O1116" s="6"/>
    </row>
    <row r="1117" spans="14:15">
      <c r="N1117" s="4"/>
      <c r="O1117" s="6"/>
    </row>
    <row r="1118" spans="14:15">
      <c r="N1118" s="4"/>
      <c r="O1118" s="6"/>
    </row>
    <row r="1119" spans="14:15">
      <c r="N1119" s="4"/>
      <c r="O1119" s="6"/>
    </row>
    <row r="1120" spans="14:15">
      <c r="N1120" s="4"/>
      <c r="O1120" s="6"/>
    </row>
    <row r="1121" spans="14:15">
      <c r="N1121" s="4"/>
      <c r="O1121" s="6"/>
    </row>
    <row r="1122" spans="14:15">
      <c r="N1122" s="4"/>
      <c r="O1122" s="6"/>
    </row>
    <row r="1123" spans="14:15">
      <c r="N1123" s="4"/>
      <c r="O1123" s="6"/>
    </row>
    <row r="1124" spans="14:15">
      <c r="N1124" s="4"/>
      <c r="O1124" s="6"/>
    </row>
    <row r="1125" spans="14:15">
      <c r="N1125" s="4"/>
      <c r="O1125" s="6"/>
    </row>
    <row r="1126" spans="14:15">
      <c r="N1126" s="4"/>
      <c r="O1126" s="6"/>
    </row>
    <row r="1127" spans="14:15">
      <c r="N1127" s="4"/>
      <c r="O1127" s="6"/>
    </row>
    <row r="1128" spans="14:15">
      <c r="N1128" s="4"/>
      <c r="O1128" s="6"/>
    </row>
    <row r="1129" spans="14:15">
      <c r="N1129" s="4"/>
      <c r="O1129" s="6"/>
    </row>
    <row r="1130" spans="14:15">
      <c r="N1130" s="4"/>
      <c r="O1130" s="6"/>
    </row>
    <row r="1131" spans="14:15">
      <c r="N1131" s="4"/>
      <c r="O1131" s="6"/>
    </row>
    <row r="1132" spans="14:15">
      <c r="N1132" s="4"/>
      <c r="O1132" s="6"/>
    </row>
    <row r="1133" spans="14:15">
      <c r="N1133" s="4"/>
      <c r="O1133" s="6"/>
    </row>
    <row r="1134" spans="14:15">
      <c r="N1134" s="4"/>
      <c r="O1134" s="6"/>
    </row>
    <row r="1135" spans="14:15">
      <c r="N1135" s="4"/>
      <c r="O1135" s="6"/>
    </row>
    <row r="1136" spans="14:15">
      <c r="N1136" s="4"/>
      <c r="O1136" s="6"/>
    </row>
    <row r="1137" spans="14:15">
      <c r="N1137" s="4"/>
      <c r="O1137" s="6"/>
    </row>
    <row r="1138" spans="14:15">
      <c r="N1138" s="4"/>
      <c r="O1138" s="6"/>
    </row>
    <row r="1139" spans="14:15">
      <c r="N1139" s="4"/>
      <c r="O1139" s="6"/>
    </row>
    <row r="1140" spans="14:15">
      <c r="N1140" s="4"/>
      <c r="O1140" s="6"/>
    </row>
    <row r="1141" spans="14:15">
      <c r="N1141" s="4"/>
      <c r="O1141" s="6"/>
    </row>
    <row r="1142" spans="14:15">
      <c r="N1142" s="4"/>
      <c r="O1142" s="6"/>
    </row>
    <row r="1143" spans="14:15">
      <c r="N1143" s="4"/>
      <c r="O1143" s="6"/>
    </row>
    <row r="1144" spans="14:15">
      <c r="N1144" s="4"/>
      <c r="O1144" s="6"/>
    </row>
    <row r="1145" spans="14:15">
      <c r="N1145" s="4"/>
      <c r="O1145" s="6"/>
    </row>
    <row r="1146" spans="14:15">
      <c r="N1146" s="4"/>
      <c r="O1146" s="6"/>
    </row>
    <row r="1147" spans="14:15">
      <c r="N1147" s="4"/>
      <c r="O1147" s="6"/>
    </row>
    <row r="1148" spans="14:15">
      <c r="N1148" s="4"/>
      <c r="O1148" s="6"/>
    </row>
    <row r="1149" spans="14:15">
      <c r="N1149" s="4"/>
      <c r="O1149" s="6"/>
    </row>
    <row r="1150" spans="14:15">
      <c r="N1150" s="4"/>
      <c r="O1150" s="6"/>
    </row>
    <row r="1151" spans="14:15">
      <c r="N1151" s="4"/>
      <c r="O1151" s="6"/>
    </row>
    <row r="1152" spans="14:15">
      <c r="N1152" s="4"/>
      <c r="O1152" s="6"/>
    </row>
    <row r="1153" spans="14:15">
      <c r="N1153" s="4"/>
      <c r="O1153" s="6"/>
    </row>
    <row r="1154" spans="14:15">
      <c r="N1154" s="4"/>
      <c r="O1154" s="6"/>
    </row>
    <row r="1155" spans="14:15">
      <c r="N1155" s="4"/>
      <c r="O1155" s="6"/>
    </row>
    <row r="1156" spans="14:15">
      <c r="N1156" s="4"/>
      <c r="O1156" s="6"/>
    </row>
    <row r="1157" spans="14:15">
      <c r="N1157" s="4"/>
      <c r="O1157" s="6"/>
    </row>
    <row r="1158" spans="14:15">
      <c r="N1158" s="4"/>
      <c r="O1158" s="6"/>
    </row>
    <row r="1159" spans="14:15">
      <c r="N1159" s="4"/>
      <c r="O1159" s="6"/>
    </row>
    <row r="1160" spans="14:15">
      <c r="N1160" s="4"/>
      <c r="O1160" s="6"/>
    </row>
    <row r="1161" spans="14:15">
      <c r="N1161" s="4"/>
      <c r="O1161" s="6"/>
    </row>
    <row r="1162" spans="14:15">
      <c r="N1162" s="4"/>
      <c r="O1162" s="6"/>
    </row>
    <row r="1163" spans="14:15">
      <c r="N1163" s="4"/>
      <c r="O1163" s="6"/>
    </row>
    <row r="1164" spans="14:15">
      <c r="N1164" s="4"/>
      <c r="O1164" s="6"/>
    </row>
    <row r="1165" spans="14:15">
      <c r="N1165" s="4"/>
      <c r="O1165" s="6"/>
    </row>
    <row r="1166" spans="14:15">
      <c r="N1166" s="4"/>
      <c r="O1166" s="6"/>
    </row>
    <row r="1167" spans="14:15">
      <c r="N1167" s="4"/>
      <c r="O1167" s="6"/>
    </row>
    <row r="1168" spans="14:15">
      <c r="N1168" s="4"/>
      <c r="O1168" s="6"/>
    </row>
    <row r="1169" spans="14:15">
      <c r="N1169" s="4"/>
      <c r="O1169" s="6"/>
    </row>
    <row r="1170" spans="14:15">
      <c r="N1170" s="4"/>
      <c r="O1170" s="6"/>
    </row>
    <row r="1171" spans="14:15">
      <c r="N1171" s="4"/>
      <c r="O1171" s="6"/>
    </row>
    <row r="1172" spans="14:15">
      <c r="N1172" s="4"/>
      <c r="O1172" s="6"/>
    </row>
    <row r="1173" spans="14:15">
      <c r="N1173" s="4"/>
      <c r="O1173" s="6"/>
    </row>
    <row r="1174" spans="14:15">
      <c r="N1174" s="4"/>
      <c r="O1174" s="6"/>
    </row>
    <row r="1175" spans="14:15">
      <c r="N1175" s="4"/>
      <c r="O1175" s="6"/>
    </row>
    <row r="1176" spans="14:15">
      <c r="N1176" s="4"/>
      <c r="O1176" s="6"/>
    </row>
    <row r="1177" spans="14:15">
      <c r="N1177" s="4"/>
      <c r="O1177" s="6"/>
    </row>
    <row r="1178" spans="14:15">
      <c r="N1178" s="4"/>
      <c r="O1178" s="6"/>
    </row>
    <row r="1179" spans="14:15">
      <c r="N1179" s="4"/>
      <c r="O1179" s="6"/>
    </row>
    <row r="1180" spans="14:15">
      <c r="N1180" s="4"/>
      <c r="O1180" s="6"/>
    </row>
    <row r="1181" spans="14:15">
      <c r="N1181" s="4"/>
      <c r="O1181" s="6"/>
    </row>
    <row r="1182" spans="14:15">
      <c r="N1182" s="4"/>
      <c r="O1182" s="6"/>
    </row>
    <row r="1183" spans="14:15">
      <c r="N1183" s="4"/>
      <c r="O1183" s="6"/>
    </row>
    <row r="1184" spans="14:15">
      <c r="N1184" s="4"/>
      <c r="O1184" s="6"/>
    </row>
    <row r="1185" spans="14:15">
      <c r="N1185" s="4"/>
      <c r="O1185" s="6"/>
    </row>
    <row r="1186" spans="14:15">
      <c r="N1186" s="4"/>
      <c r="O1186" s="6"/>
    </row>
    <row r="1187" spans="14:15">
      <c r="N1187" s="4"/>
      <c r="O1187" s="6"/>
    </row>
    <row r="1188" spans="14:15">
      <c r="N1188" s="4"/>
      <c r="O1188" s="6"/>
    </row>
    <row r="1189" spans="14:15">
      <c r="N1189" s="4"/>
      <c r="O1189" s="6"/>
    </row>
    <row r="1190" spans="14:15">
      <c r="N1190" s="4"/>
      <c r="O1190" s="6"/>
    </row>
    <row r="1191" spans="14:15">
      <c r="N1191" s="4"/>
      <c r="O1191" s="6"/>
    </row>
    <row r="1192" spans="14:15">
      <c r="N1192" s="4"/>
      <c r="O1192" s="6"/>
    </row>
    <row r="1193" spans="14:15">
      <c r="N1193" s="4"/>
      <c r="O1193" s="6"/>
    </row>
    <row r="1194" spans="14:15">
      <c r="N1194" s="4"/>
      <c r="O1194" s="6"/>
    </row>
    <row r="1195" spans="14:15">
      <c r="N1195" s="4"/>
      <c r="O1195" s="6"/>
    </row>
    <row r="1196" spans="14:15">
      <c r="N1196" s="4"/>
      <c r="O1196" s="6"/>
    </row>
    <row r="1197" spans="14:15">
      <c r="N1197" s="4"/>
      <c r="O1197" s="6"/>
    </row>
    <row r="1198" spans="14:15">
      <c r="N1198" s="4"/>
      <c r="O1198" s="6"/>
    </row>
    <row r="1199" spans="14:15">
      <c r="N1199" s="4"/>
      <c r="O1199" s="6"/>
    </row>
    <row r="1200" spans="14:15">
      <c r="N1200" s="4"/>
      <c r="O1200" s="6"/>
    </row>
    <row r="1201" spans="14:15">
      <c r="N1201" s="4"/>
      <c r="O1201" s="6"/>
    </row>
    <row r="1202" spans="14:15">
      <c r="N1202" s="4"/>
      <c r="O1202" s="6"/>
    </row>
    <row r="1203" spans="14:15">
      <c r="N1203" s="4"/>
      <c r="O1203" s="6"/>
    </row>
    <row r="1204" spans="14:15">
      <c r="N1204" s="4"/>
      <c r="O1204" s="6"/>
    </row>
    <row r="1205" spans="14:15">
      <c r="N1205" s="4"/>
      <c r="O1205" s="6"/>
    </row>
    <row r="1206" spans="14:15">
      <c r="N1206" s="4"/>
      <c r="O1206" s="6"/>
    </row>
    <row r="1207" spans="14:15">
      <c r="N1207" s="4"/>
      <c r="O1207" s="6"/>
    </row>
    <row r="1208" spans="14:15">
      <c r="N1208" s="4"/>
      <c r="O1208" s="6"/>
    </row>
    <row r="1209" spans="14:15">
      <c r="N1209" s="4"/>
      <c r="O1209" s="6"/>
    </row>
    <row r="1210" spans="14:15">
      <c r="N1210" s="4"/>
      <c r="O1210" s="6"/>
    </row>
    <row r="1211" spans="14:15">
      <c r="N1211" s="4"/>
      <c r="O1211" s="6"/>
    </row>
    <row r="1212" spans="14:15">
      <c r="N1212" s="4"/>
      <c r="O1212" s="6"/>
    </row>
    <row r="1213" spans="14:15">
      <c r="N1213" s="4"/>
      <c r="O1213" s="6"/>
    </row>
    <row r="1214" spans="14:15">
      <c r="N1214" s="4"/>
      <c r="O1214" s="6"/>
    </row>
    <row r="1215" spans="14:15">
      <c r="N1215" s="4"/>
      <c r="O1215" s="6"/>
    </row>
    <row r="1216" spans="14:15">
      <c r="N1216" s="4"/>
      <c r="O1216" s="6"/>
    </row>
    <row r="1217" spans="14:15">
      <c r="N1217" s="4"/>
      <c r="O1217" s="6"/>
    </row>
    <row r="1218" spans="14:15">
      <c r="N1218" s="4"/>
      <c r="O1218" s="6"/>
    </row>
    <row r="1219" spans="14:15">
      <c r="N1219" s="4"/>
      <c r="O1219" s="6"/>
    </row>
    <row r="1220" spans="14:15">
      <c r="N1220" s="4"/>
      <c r="O1220" s="6"/>
    </row>
    <row r="1221" spans="14:15">
      <c r="N1221" s="4"/>
      <c r="O1221" s="6"/>
    </row>
    <row r="1222" spans="14:15">
      <c r="N1222" s="4"/>
      <c r="O1222" s="6"/>
    </row>
    <row r="1223" spans="14:15">
      <c r="N1223" s="4"/>
      <c r="O1223" s="6"/>
    </row>
    <row r="1224" spans="14:15">
      <c r="N1224" s="4"/>
      <c r="O1224" s="6"/>
    </row>
    <row r="1225" spans="14:15">
      <c r="N1225" s="4"/>
      <c r="O1225" s="6"/>
    </row>
    <row r="1226" spans="14:15">
      <c r="N1226" s="4"/>
      <c r="O1226" s="6"/>
    </row>
    <row r="1227" spans="14:15">
      <c r="N1227" s="4"/>
      <c r="O1227" s="6"/>
    </row>
    <row r="1228" spans="14:15">
      <c r="N1228" s="4"/>
      <c r="O1228" s="6"/>
    </row>
    <row r="1229" spans="14:15">
      <c r="N1229" s="4"/>
      <c r="O1229" s="6"/>
    </row>
    <row r="1230" spans="14:15">
      <c r="N1230" s="4"/>
      <c r="O1230" s="6"/>
    </row>
    <row r="1231" spans="14:15">
      <c r="N1231" s="4"/>
      <c r="O1231" s="6"/>
    </row>
    <row r="1232" spans="14:15">
      <c r="N1232" s="4"/>
      <c r="O1232" s="6"/>
    </row>
    <row r="1233" spans="14:15">
      <c r="N1233" s="4"/>
      <c r="O1233" s="6"/>
    </row>
    <row r="1234" spans="14:15">
      <c r="N1234" s="4"/>
      <c r="O1234" s="6"/>
    </row>
    <row r="1235" spans="14:15">
      <c r="N1235" s="4"/>
      <c r="O1235" s="6"/>
    </row>
    <row r="1236" spans="14:15">
      <c r="N1236" s="4"/>
      <c r="O1236" s="6"/>
    </row>
    <row r="1237" spans="14:15">
      <c r="N1237" s="4"/>
      <c r="O1237" s="6"/>
    </row>
    <row r="1238" spans="14:15">
      <c r="N1238" s="4"/>
      <c r="O1238" s="6"/>
    </row>
    <row r="1239" spans="14:15">
      <c r="N1239" s="4"/>
      <c r="O1239" s="6"/>
    </row>
    <row r="1240" spans="14:15">
      <c r="N1240" s="4"/>
      <c r="O1240" s="6"/>
    </row>
    <row r="1241" spans="14:15">
      <c r="N1241" s="4"/>
      <c r="O1241" s="6"/>
    </row>
    <row r="1242" spans="14:15">
      <c r="N1242" s="4"/>
      <c r="O1242" s="6"/>
    </row>
    <row r="1243" spans="14:15">
      <c r="N1243" s="4"/>
      <c r="O1243" s="6"/>
    </row>
    <row r="1244" spans="14:15">
      <c r="N1244" s="4"/>
      <c r="O1244" s="6"/>
    </row>
    <row r="1245" spans="14:15">
      <c r="N1245" s="4"/>
      <c r="O1245" s="6"/>
    </row>
    <row r="1246" spans="14:15">
      <c r="N1246" s="4"/>
      <c r="O1246" s="6"/>
    </row>
    <row r="1247" spans="14:15">
      <c r="N1247" s="4"/>
      <c r="O1247" s="6"/>
    </row>
    <row r="1248" spans="14:15">
      <c r="N1248" s="4"/>
      <c r="O1248" s="6"/>
    </row>
    <row r="1249" spans="14:15">
      <c r="N1249" s="4"/>
      <c r="O1249" s="6"/>
    </row>
    <row r="1250" spans="14:15">
      <c r="N1250" s="4"/>
      <c r="O1250" s="6"/>
    </row>
    <row r="1251" spans="14:15">
      <c r="N1251" s="4"/>
      <c r="O1251" s="6"/>
    </row>
    <row r="1252" spans="14:15">
      <c r="N1252" s="4"/>
      <c r="O1252" s="6"/>
    </row>
    <row r="1253" spans="14:15">
      <c r="N1253" s="4"/>
      <c r="O1253" s="6"/>
    </row>
    <row r="1254" spans="14:15">
      <c r="N1254" s="4"/>
      <c r="O1254" s="6"/>
    </row>
    <row r="1255" spans="14:15">
      <c r="N1255" s="4"/>
      <c r="O1255" s="6"/>
    </row>
    <row r="1256" spans="14:15">
      <c r="N1256" s="4"/>
      <c r="O1256" s="6"/>
    </row>
    <row r="1257" spans="14:15">
      <c r="N1257" s="4"/>
      <c r="O1257" s="6"/>
    </row>
    <row r="1258" spans="14:15">
      <c r="N1258" s="4"/>
      <c r="O1258" s="6"/>
    </row>
    <row r="1259" spans="14:15">
      <c r="N1259" s="4"/>
      <c r="O1259" s="6"/>
    </row>
    <row r="1260" spans="14:15">
      <c r="N1260" s="4"/>
      <c r="O1260" s="6"/>
    </row>
    <row r="1261" spans="14:15">
      <c r="N1261" s="4"/>
      <c r="O1261" s="6"/>
    </row>
    <row r="1262" spans="14:15">
      <c r="N1262" s="4"/>
      <c r="O1262" s="6"/>
    </row>
    <row r="1263" spans="14:15">
      <c r="N1263" s="4"/>
      <c r="O1263" s="6"/>
    </row>
    <row r="1264" spans="14:15">
      <c r="N1264" s="4"/>
      <c r="O1264" s="6"/>
    </row>
    <row r="1265" spans="14:15">
      <c r="N1265" s="4"/>
      <c r="O1265" s="6"/>
    </row>
    <row r="1266" spans="14:15">
      <c r="N1266" s="4"/>
      <c r="O1266" s="6"/>
    </row>
    <row r="1267" spans="14:15">
      <c r="N1267" s="4"/>
      <c r="O1267" s="6"/>
    </row>
    <row r="1268" spans="14:15">
      <c r="N1268" s="4"/>
      <c r="O1268" s="6"/>
    </row>
    <row r="1269" spans="14:15">
      <c r="N1269" s="4"/>
      <c r="O1269" s="6"/>
    </row>
    <row r="1270" spans="14:15">
      <c r="N1270" s="4"/>
      <c r="O1270" s="6"/>
    </row>
    <row r="1271" spans="14:15">
      <c r="N1271" s="4"/>
      <c r="O1271" s="6"/>
    </row>
    <row r="1272" spans="14:15">
      <c r="N1272" s="4"/>
      <c r="O1272" s="6"/>
    </row>
    <row r="1273" spans="14:15">
      <c r="N1273" s="4"/>
      <c r="O1273" s="6"/>
    </row>
    <row r="1274" spans="14:15">
      <c r="N1274" s="4"/>
      <c r="O1274" s="6"/>
    </row>
    <row r="1275" spans="14:15">
      <c r="N1275" s="4"/>
      <c r="O1275" s="6"/>
    </row>
    <row r="1276" spans="14:15">
      <c r="N1276" s="4"/>
      <c r="O1276" s="6"/>
    </row>
    <row r="1277" spans="14:15">
      <c r="N1277" s="4"/>
      <c r="O1277" s="6"/>
    </row>
    <row r="1278" spans="14:15">
      <c r="N1278" s="4"/>
      <c r="O1278" s="6"/>
    </row>
    <row r="1279" spans="14:15">
      <c r="N1279" s="4"/>
      <c r="O1279" s="6"/>
    </row>
    <row r="1280" spans="14:15">
      <c r="N1280" s="4"/>
      <c r="O1280" s="6"/>
    </row>
    <row r="1281" spans="14:15">
      <c r="N1281" s="4"/>
      <c r="O1281" s="6"/>
    </row>
    <row r="1282" spans="14:15">
      <c r="N1282" s="4"/>
      <c r="O1282" s="6"/>
    </row>
  </sheetData>
  <mergeCells count="94">
    <mergeCell ref="A34:B34"/>
    <mergeCell ref="D28:E28"/>
    <mergeCell ref="A29:B29"/>
    <mergeCell ref="A37:G37"/>
    <mergeCell ref="A1:N6"/>
    <mergeCell ref="A16:G16"/>
    <mergeCell ref="A17:B17"/>
    <mergeCell ref="B14:C14"/>
    <mergeCell ref="D17:E17"/>
    <mergeCell ref="I12:J12"/>
    <mergeCell ref="B12:H12"/>
    <mergeCell ref="B13:C13"/>
    <mergeCell ref="H14:L14"/>
    <mergeCell ref="G13:L13"/>
    <mergeCell ref="B11:L11"/>
    <mergeCell ref="K12:L12"/>
    <mergeCell ref="D14:E14"/>
    <mergeCell ref="A7:L7"/>
    <mergeCell ref="A9:L9"/>
    <mergeCell ref="A88:H88"/>
    <mergeCell ref="G143:I143"/>
    <mergeCell ref="G139:I139"/>
    <mergeCell ref="A44:H44"/>
    <mergeCell ref="A67:G67"/>
    <mergeCell ref="A73:F73"/>
    <mergeCell ref="A78:D78"/>
    <mergeCell ref="A115:G115"/>
    <mergeCell ref="A98:F98"/>
    <mergeCell ref="A102:F102"/>
    <mergeCell ref="A82:G82"/>
    <mergeCell ref="A92:G92"/>
    <mergeCell ref="A106:F106"/>
    <mergeCell ref="A110:G110"/>
    <mergeCell ref="A61:G61"/>
    <mergeCell ref="A124:F124"/>
    <mergeCell ref="A120:G120"/>
    <mergeCell ref="G141:H141"/>
    <mergeCell ref="G140:H140"/>
    <mergeCell ref="A118:E118"/>
    <mergeCell ref="A127:D127"/>
    <mergeCell ref="A139:E139"/>
    <mergeCell ref="A129:F129"/>
    <mergeCell ref="A133:E133"/>
    <mergeCell ref="A18:B18"/>
    <mergeCell ref="D18:E18"/>
    <mergeCell ref="D23:E23"/>
    <mergeCell ref="A21:G21"/>
    <mergeCell ref="A23:B23"/>
    <mergeCell ref="A27:G27"/>
    <mergeCell ref="A24:B24"/>
    <mergeCell ref="A22:B22"/>
    <mergeCell ref="A86:E86"/>
    <mergeCell ref="A64:E64"/>
    <mergeCell ref="A71:E71"/>
    <mergeCell ref="D22:E22"/>
    <mergeCell ref="D24:E24"/>
    <mergeCell ref="D34:E34"/>
    <mergeCell ref="A65:E65"/>
    <mergeCell ref="E39:G39"/>
    <mergeCell ref="A28:B28"/>
    <mergeCell ref="D29:E29"/>
    <mergeCell ref="A32:G32"/>
    <mergeCell ref="A33:B33"/>
    <mergeCell ref="D33:E33"/>
    <mergeCell ref="A534:J534"/>
    <mergeCell ref="A519:J519"/>
    <mergeCell ref="A264:L264"/>
    <mergeCell ref="A147:E147"/>
    <mergeCell ref="A159:G159"/>
    <mergeCell ref="A154:H154"/>
    <mergeCell ref="F219:F220"/>
    <mergeCell ref="A173:G173"/>
    <mergeCell ref="A257:C257"/>
    <mergeCell ref="A194:K194"/>
    <mergeCell ref="A187:E187"/>
    <mergeCell ref="A183:G183"/>
    <mergeCell ref="A493:J493"/>
    <mergeCell ref="A276:K276"/>
    <mergeCell ref="A143:E143"/>
    <mergeCell ref="A138:C138"/>
    <mergeCell ref="A545:B545"/>
    <mergeCell ref="A262:C262"/>
    <mergeCell ref="A244:C244"/>
    <mergeCell ref="A164:G164"/>
    <mergeCell ref="A168:F168"/>
    <mergeCell ref="A310:D310"/>
    <mergeCell ref="A321:J321"/>
    <mergeCell ref="A225:C225"/>
    <mergeCell ref="A178:F178"/>
    <mergeCell ref="A181:D181"/>
    <mergeCell ref="A510:J510"/>
    <mergeCell ref="A473:J473"/>
    <mergeCell ref="A483:J483"/>
    <mergeCell ref="A463:J463"/>
  </mergeCells>
  <pageMargins left="0.51181102362204722" right="0.51181102362204722" top="0.27559055118110237" bottom="0.6692913385826772" header="0.23622047244094491" footer="0.31496062992125984"/>
  <pageSetup paperSize="9" scale="60" orientation="landscape" r:id="rId1"/>
  <headerFooter>
    <oddFooter>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2"/>
  <dimension ref="A1:AA1139"/>
  <sheetViews>
    <sheetView view="pageBreakPreview" topLeftCell="A211" zoomScale="81" zoomScaleSheetLayoutView="81" workbookViewId="0">
      <selection activeCell="O234" sqref="O234"/>
    </sheetView>
  </sheetViews>
  <sheetFormatPr defaultColWidth="11.42578125" defaultRowHeight="15"/>
  <cols>
    <col min="1" max="1" width="9" style="1" customWidth="1"/>
    <col min="2" max="2" width="10.28515625" style="1" customWidth="1"/>
    <col min="3" max="3" width="12.7109375" style="3" customWidth="1"/>
    <col min="4" max="4" width="8.28515625" style="223" customWidth="1"/>
    <col min="5" max="5" width="6.5703125" style="223" customWidth="1"/>
    <col min="6" max="6" width="5" style="223" customWidth="1"/>
    <col min="7" max="7" width="4.42578125" style="223" customWidth="1"/>
    <col min="8" max="8" width="7.85546875" style="223" customWidth="1"/>
    <col min="9" max="9" width="30.7109375" style="223" customWidth="1"/>
    <col min="10" max="10" width="7.140625" style="1" customWidth="1"/>
    <col min="11" max="11" width="8.28515625" style="7" customWidth="1"/>
    <col min="12" max="12" width="12.85546875" style="7" customWidth="1"/>
    <col min="13" max="13" width="14.140625" style="7" customWidth="1"/>
    <col min="14" max="14" width="17.140625" style="1" customWidth="1"/>
    <col min="15" max="15" width="10.85546875" style="67" customWidth="1"/>
    <col min="16" max="16" width="10.5703125" style="5" customWidth="1"/>
    <col min="17" max="17" width="15.28515625" style="1" customWidth="1"/>
    <col min="18" max="18" width="10.5703125" style="1" customWidth="1"/>
    <col min="19" max="19" width="10" style="1" customWidth="1"/>
    <col min="20" max="20" width="13" style="1" customWidth="1"/>
    <col min="21" max="21" width="11.42578125" style="1" customWidth="1"/>
    <col min="22" max="22" width="9.5703125" style="1" customWidth="1"/>
    <col min="23" max="23" width="15.5703125" style="1" customWidth="1"/>
    <col min="24" max="24" width="9.28515625" style="1" customWidth="1"/>
    <col min="25" max="25" width="10.7109375" style="1" customWidth="1"/>
    <col min="26" max="26" width="15.140625" style="1" customWidth="1"/>
    <col min="27" max="27" width="10.5703125" style="1" customWidth="1"/>
    <col min="28" max="16384" width="11.42578125" style="1"/>
  </cols>
  <sheetData>
    <row r="1" spans="1:27" ht="21" customHeight="1">
      <c r="A1" s="965" t="s">
        <v>819</v>
      </c>
      <c r="B1" s="965"/>
      <c r="C1" s="965"/>
      <c r="D1" s="965"/>
      <c r="E1" s="965"/>
      <c r="F1" s="965"/>
      <c r="G1" s="965"/>
      <c r="H1" s="965"/>
      <c r="I1" s="965"/>
      <c r="J1" s="965"/>
      <c r="K1" s="965"/>
      <c r="L1" s="965"/>
      <c r="M1" s="965"/>
      <c r="N1" s="965"/>
      <c r="O1" s="965"/>
      <c r="P1" s="965"/>
      <c r="Q1" s="965"/>
      <c r="R1" s="965"/>
      <c r="S1" s="965"/>
      <c r="T1" s="965"/>
      <c r="U1" s="965"/>
      <c r="V1" s="965"/>
      <c r="W1" s="965"/>
      <c r="X1" s="965"/>
      <c r="Y1" s="965"/>
      <c r="Z1" s="965"/>
      <c r="AA1" s="965"/>
    </row>
    <row r="2" spans="1:27" ht="15.75" customHeight="1">
      <c r="A2" s="966"/>
      <c r="B2" s="966"/>
      <c r="C2" s="966"/>
      <c r="D2" s="966"/>
      <c r="E2" s="966"/>
      <c r="F2" s="966"/>
      <c r="G2" s="966"/>
      <c r="H2" s="966"/>
      <c r="I2" s="966"/>
      <c r="J2" s="966"/>
      <c r="K2" s="966"/>
      <c r="L2" s="966"/>
      <c r="M2" s="966"/>
      <c r="N2" s="966"/>
      <c r="O2" s="966"/>
      <c r="P2" s="966"/>
      <c r="Q2" s="966"/>
      <c r="R2" s="966"/>
      <c r="S2" s="966"/>
      <c r="T2" s="966"/>
      <c r="U2" s="966"/>
      <c r="V2" s="966"/>
      <c r="W2" s="966"/>
      <c r="X2" s="966"/>
      <c r="Y2" s="966"/>
      <c r="Z2" s="966"/>
      <c r="AA2" s="966"/>
    </row>
    <row r="3" spans="1:27" ht="42" customHeight="1">
      <c r="A3" s="326" t="s">
        <v>3</v>
      </c>
      <c r="B3" s="964" t="s">
        <v>872</v>
      </c>
      <c r="C3" s="964"/>
      <c r="D3" s="964"/>
      <c r="E3" s="964"/>
      <c r="F3" s="964"/>
      <c r="G3" s="964"/>
      <c r="H3" s="964"/>
      <c r="I3" s="964"/>
      <c r="J3" s="962" t="s">
        <v>838</v>
      </c>
      <c r="K3" s="962"/>
      <c r="L3" s="962"/>
      <c r="M3" s="962"/>
      <c r="N3" s="962"/>
      <c r="O3" s="962"/>
      <c r="P3" s="963" t="s">
        <v>869</v>
      </c>
      <c r="Q3" s="963"/>
      <c r="R3" s="963"/>
      <c r="S3" s="963"/>
      <c r="T3" s="963"/>
      <c r="U3" s="963"/>
      <c r="V3" s="963"/>
      <c r="W3" s="963"/>
      <c r="X3" s="963"/>
      <c r="Y3" s="963"/>
      <c r="Z3" s="963"/>
      <c r="AA3" s="963"/>
    </row>
    <row r="4" spans="1:27" s="2" customFormat="1" ht="33.75" customHeight="1">
      <c r="A4" s="972" t="s">
        <v>11</v>
      </c>
      <c r="B4" s="972" t="s">
        <v>100</v>
      </c>
      <c r="C4" s="972" t="s">
        <v>99</v>
      </c>
      <c r="D4" s="974" t="s">
        <v>2</v>
      </c>
      <c r="E4" s="974"/>
      <c r="F4" s="974"/>
      <c r="G4" s="974"/>
      <c r="H4" s="974"/>
      <c r="I4" s="974"/>
      <c r="J4" s="973" t="s">
        <v>9</v>
      </c>
      <c r="K4" s="956" t="s">
        <v>5</v>
      </c>
      <c r="L4" s="968" t="s">
        <v>779</v>
      </c>
      <c r="M4" s="975" t="s">
        <v>778</v>
      </c>
      <c r="N4" s="968" t="s">
        <v>780</v>
      </c>
      <c r="O4" s="970" t="s">
        <v>12</v>
      </c>
      <c r="P4" s="351" t="s">
        <v>828</v>
      </c>
      <c r="Q4" s="351" t="s">
        <v>827</v>
      </c>
      <c r="R4" s="352" t="s">
        <v>839</v>
      </c>
      <c r="S4" s="349" t="s">
        <v>829</v>
      </c>
      <c r="T4" s="349" t="s">
        <v>827</v>
      </c>
      <c r="U4" s="350" t="s">
        <v>839</v>
      </c>
      <c r="V4" s="353" t="s">
        <v>831</v>
      </c>
      <c r="W4" s="353" t="s">
        <v>827</v>
      </c>
      <c r="X4" s="354" t="s">
        <v>839</v>
      </c>
      <c r="Y4" s="967" t="s">
        <v>832</v>
      </c>
      <c r="Z4" s="967"/>
      <c r="AA4" s="967"/>
    </row>
    <row r="5" spans="1:27" s="2" customFormat="1" ht="44.25" customHeight="1">
      <c r="A5" s="972"/>
      <c r="B5" s="972"/>
      <c r="C5" s="972"/>
      <c r="D5" s="974"/>
      <c r="E5" s="974"/>
      <c r="F5" s="974"/>
      <c r="G5" s="974"/>
      <c r="H5" s="974"/>
      <c r="I5" s="974"/>
      <c r="J5" s="973"/>
      <c r="K5" s="956"/>
      <c r="L5" s="969"/>
      <c r="M5" s="975"/>
      <c r="N5" s="969"/>
      <c r="O5" s="971"/>
      <c r="P5" s="351" t="s">
        <v>119</v>
      </c>
      <c r="Q5" s="351" t="s">
        <v>830</v>
      </c>
      <c r="R5" s="351" t="s">
        <v>835</v>
      </c>
      <c r="S5" s="349" t="s">
        <v>119</v>
      </c>
      <c r="T5" s="349" t="s">
        <v>830</v>
      </c>
      <c r="U5" s="349" t="s">
        <v>835</v>
      </c>
      <c r="V5" s="353" t="s">
        <v>119</v>
      </c>
      <c r="W5" s="353" t="s">
        <v>830</v>
      </c>
      <c r="X5" s="353" t="s">
        <v>835</v>
      </c>
      <c r="Y5" s="364" t="s">
        <v>119</v>
      </c>
      <c r="Z5" s="364" t="s">
        <v>833</v>
      </c>
      <c r="AA5" s="414" t="s">
        <v>834</v>
      </c>
    </row>
    <row r="6" spans="1:27" s="2" customFormat="1" ht="18">
      <c r="A6" s="251" t="s">
        <v>40</v>
      </c>
      <c r="B6" s="251"/>
      <c r="C6" s="252" t="s">
        <v>26</v>
      </c>
      <c r="D6" s="948" t="s">
        <v>13</v>
      </c>
      <c r="E6" s="948"/>
      <c r="F6" s="948"/>
      <c r="G6" s="948"/>
      <c r="H6" s="948"/>
      <c r="I6" s="948"/>
      <c r="J6" s="253"/>
      <c r="K6" s="253"/>
      <c r="L6" s="253"/>
      <c r="M6" s="253"/>
      <c r="N6" s="263"/>
      <c r="O6" s="253"/>
      <c r="P6" s="253"/>
      <c r="Q6" s="253"/>
      <c r="R6" s="253"/>
      <c r="S6" s="253"/>
      <c r="T6" s="253"/>
      <c r="U6" s="313"/>
      <c r="V6" s="253"/>
      <c r="W6" s="253"/>
      <c r="X6" s="313"/>
      <c r="Y6" s="253"/>
      <c r="Z6" s="253"/>
      <c r="AA6" s="253"/>
    </row>
    <row r="7" spans="1:27" s="2" customFormat="1" ht="18">
      <c r="A7" s="254" t="s">
        <v>41</v>
      </c>
      <c r="B7" s="254" t="s">
        <v>101</v>
      </c>
      <c r="C7" s="255" t="s">
        <v>27</v>
      </c>
      <c r="D7" s="943" t="s">
        <v>28</v>
      </c>
      <c r="E7" s="943"/>
      <c r="F7" s="943"/>
      <c r="G7" s="943"/>
      <c r="H7" s="943"/>
      <c r="I7" s="943"/>
      <c r="J7" s="254" t="s">
        <v>335</v>
      </c>
      <c r="K7" s="256">
        <v>4.6141869953526697</v>
      </c>
      <c r="L7" s="257">
        <v>377.2</v>
      </c>
      <c r="M7" s="257">
        <f>L7*1.2403</f>
        <v>467.84115999999995</v>
      </c>
      <c r="N7" s="257">
        <f>SUM(K7*M7)</f>
        <v>2158.7065963627074</v>
      </c>
      <c r="O7" s="258">
        <f>N7/N9</f>
        <v>0.22887768104665454</v>
      </c>
      <c r="P7" s="319">
        <v>4.6141869953526697</v>
      </c>
      <c r="Q7" s="320">
        <f>SUM(P7*M7)</f>
        <v>2158.7065963627074</v>
      </c>
      <c r="R7" s="321">
        <f>SUM(Q7/N7)</f>
        <v>1</v>
      </c>
      <c r="S7" s="332">
        <v>0</v>
      </c>
      <c r="T7" s="333">
        <f>SUM(S7*M7)</f>
        <v>0</v>
      </c>
      <c r="U7" s="334">
        <v>0</v>
      </c>
      <c r="V7" s="347">
        <v>0</v>
      </c>
      <c r="W7" s="347">
        <f>SUM(V7*M7)</f>
        <v>0</v>
      </c>
      <c r="X7" s="348">
        <f>SUM(W7/N7)</f>
        <v>0</v>
      </c>
      <c r="Y7" s="344">
        <f>SUM(P7+S7+V7)</f>
        <v>4.6141869953526697</v>
      </c>
      <c r="Z7" s="345">
        <f>SUM(Q7+T7+W7)</f>
        <v>2158.7065963627074</v>
      </c>
      <c r="AA7" s="366">
        <f>SUM(Z7/Q7)</f>
        <v>1</v>
      </c>
    </row>
    <row r="8" spans="1:27" s="2" customFormat="1" ht="39" customHeight="1">
      <c r="A8" s="254" t="s">
        <v>42</v>
      </c>
      <c r="B8" s="254" t="s">
        <v>101</v>
      </c>
      <c r="C8" s="259" t="s">
        <v>568</v>
      </c>
      <c r="D8" s="953" t="s">
        <v>569</v>
      </c>
      <c r="E8" s="953"/>
      <c r="F8" s="953"/>
      <c r="G8" s="953"/>
      <c r="H8" s="953"/>
      <c r="I8" s="953"/>
      <c r="J8" s="254" t="s">
        <v>335</v>
      </c>
      <c r="K8" s="256">
        <f>SUM('MEMÓRIA DE CÁLCULO'!F25)</f>
        <v>18.149999999999999</v>
      </c>
      <c r="L8" s="257">
        <v>323.08</v>
      </c>
      <c r="M8" s="257">
        <f>L8*1.2403</f>
        <v>400.71612399999998</v>
      </c>
      <c r="N8" s="257">
        <f>SUM(K8*M8)</f>
        <v>7272.9976505999994</v>
      </c>
      <c r="O8" s="258">
        <f>N8/N9</f>
        <v>0.77112231895334549</v>
      </c>
      <c r="P8" s="319">
        <v>18.149999999999999</v>
      </c>
      <c r="Q8" s="320">
        <f>SUM(P8*M8)</f>
        <v>7272.9976505999994</v>
      </c>
      <c r="R8" s="321">
        <f>SUM(Q8/N8)</f>
        <v>1</v>
      </c>
      <c r="S8" s="332">
        <v>0</v>
      </c>
      <c r="T8" s="333">
        <f>SUM(S8*M8)</f>
        <v>0</v>
      </c>
      <c r="U8" s="334">
        <v>0</v>
      </c>
      <c r="V8" s="347">
        <v>0</v>
      </c>
      <c r="W8" s="347">
        <f>SUM(V8*M8)</f>
        <v>0</v>
      </c>
      <c r="X8" s="348">
        <f>SUM(W8/N8)</f>
        <v>0</v>
      </c>
      <c r="Y8" s="344">
        <f>SUM(P8+S8+V8)</f>
        <v>18.149999999999999</v>
      </c>
      <c r="Z8" s="345">
        <f>SUM(Q8+T8+W8)</f>
        <v>7272.9976505999994</v>
      </c>
      <c r="AA8" s="366">
        <f>SUM(Z8/Q8)</f>
        <v>1</v>
      </c>
    </row>
    <row r="9" spans="1:27" s="2" customFormat="1" ht="18">
      <c r="A9" s="937" t="s">
        <v>836</v>
      </c>
      <c r="B9" s="937"/>
      <c r="C9" s="937"/>
      <c r="D9" s="937"/>
      <c r="E9" s="937"/>
      <c r="F9" s="937"/>
      <c r="G9" s="937"/>
      <c r="H9" s="937"/>
      <c r="I9" s="937"/>
      <c r="J9" s="937"/>
      <c r="K9" s="937"/>
      <c r="L9" s="937"/>
      <c r="M9" s="937"/>
      <c r="N9" s="260">
        <f>SUM(N7:N8)</f>
        <v>9431.7042469627067</v>
      </c>
      <c r="O9" s="261">
        <f ca="1">SUM(O7:O151)</f>
        <v>2076126.2139088497</v>
      </c>
      <c r="P9" s="327"/>
      <c r="Q9" s="312">
        <f>SUM(Q7:Q8)</f>
        <v>9431.7042469627067</v>
      </c>
      <c r="R9" s="261">
        <f ca="1">SUM(R7:R151)</f>
        <v>2249440.3944267263</v>
      </c>
      <c r="S9" s="327"/>
      <c r="T9" s="312">
        <f>SUM(T7:T8)</f>
        <v>0</v>
      </c>
      <c r="U9" s="261">
        <v>0</v>
      </c>
      <c r="V9" s="327"/>
      <c r="W9" s="312">
        <f>SUM(W7:W8)</f>
        <v>0</v>
      </c>
      <c r="X9" s="261">
        <v>0</v>
      </c>
      <c r="Y9" s="327"/>
      <c r="Z9" s="312">
        <f>SUM(Z7:Z8)</f>
        <v>9431.7042469627067</v>
      </c>
      <c r="AA9" s="261">
        <f>SUM(Z9/Q9)</f>
        <v>1</v>
      </c>
    </row>
    <row r="10" spans="1:27" s="2" customFormat="1" ht="18">
      <c r="A10" s="251" t="s">
        <v>43</v>
      </c>
      <c r="B10" s="251"/>
      <c r="C10" s="252" t="s">
        <v>38</v>
      </c>
      <c r="D10" s="948" t="s">
        <v>37</v>
      </c>
      <c r="E10" s="948"/>
      <c r="F10" s="948"/>
      <c r="G10" s="948"/>
      <c r="H10" s="948"/>
      <c r="I10" s="948"/>
      <c r="J10" s="253"/>
      <c r="K10" s="262"/>
      <c r="L10" s="262"/>
      <c r="M10" s="263"/>
      <c r="N10" s="263"/>
      <c r="O10" s="264"/>
      <c r="P10" s="264"/>
      <c r="Q10" s="264"/>
      <c r="R10" s="264"/>
      <c r="S10" s="262"/>
      <c r="T10" s="262"/>
      <c r="U10" s="314"/>
      <c r="V10" s="262"/>
      <c r="W10" s="262"/>
      <c r="X10" s="314"/>
      <c r="Y10" s="262"/>
      <c r="Z10" s="262"/>
      <c r="AA10" s="264"/>
    </row>
    <row r="11" spans="1:27" s="2" customFormat="1" ht="25.5" customHeight="1">
      <c r="A11" s="254" t="s">
        <v>87</v>
      </c>
      <c r="B11" s="254" t="s">
        <v>101</v>
      </c>
      <c r="C11" s="255" t="s">
        <v>30</v>
      </c>
      <c r="D11" s="936" t="s">
        <v>39</v>
      </c>
      <c r="E11" s="936"/>
      <c r="F11" s="936"/>
      <c r="G11" s="936"/>
      <c r="H11" s="936"/>
      <c r="I11" s="936"/>
      <c r="J11" s="254" t="s">
        <v>335</v>
      </c>
      <c r="K11" s="256">
        <f>SUM('MEMÓRIA DE CÁLCULO'!F30)</f>
        <v>228.78000000000003</v>
      </c>
      <c r="L11" s="257">
        <v>7.05</v>
      </c>
      <c r="M11" s="257">
        <f>L11*1.2403</f>
        <v>8.744114999999999</v>
      </c>
      <c r="N11" s="257">
        <f>SUM(K11*M11)</f>
        <v>2000.4786297000001</v>
      </c>
      <c r="O11" s="258">
        <f>N11/N13</f>
        <v>0.31962942859639815</v>
      </c>
      <c r="P11" s="319">
        <v>228.78000000000003</v>
      </c>
      <c r="Q11" s="320">
        <f>SUM(P11*M11)</f>
        <v>2000.4786297000001</v>
      </c>
      <c r="R11" s="321">
        <f>SUM(Q11/N11)</f>
        <v>1</v>
      </c>
      <c r="S11" s="332">
        <v>0</v>
      </c>
      <c r="T11" s="333">
        <f>SUM(S11*M11)</f>
        <v>0</v>
      </c>
      <c r="U11" s="334">
        <v>0</v>
      </c>
      <c r="V11" s="347">
        <v>0</v>
      </c>
      <c r="W11" s="347">
        <f>SUM(V11*M11)</f>
        <v>0</v>
      </c>
      <c r="X11" s="348">
        <f>SUM(W11/N11)</f>
        <v>0</v>
      </c>
      <c r="Y11" s="344">
        <f>SUM(P11+S11+V11)</f>
        <v>228.78000000000003</v>
      </c>
      <c r="Z11" s="345">
        <f>SUM(Q11+T11+W11)</f>
        <v>2000.4786297000001</v>
      </c>
      <c r="AA11" s="366">
        <f>SUM(Z11/Q11)</f>
        <v>1</v>
      </c>
    </row>
    <row r="12" spans="1:27" s="2" customFormat="1" ht="27" customHeight="1">
      <c r="A12" s="254" t="s">
        <v>570</v>
      </c>
      <c r="B12" s="254" t="s">
        <v>101</v>
      </c>
      <c r="C12" s="255" t="s">
        <v>169</v>
      </c>
      <c r="D12" s="936" t="s">
        <v>170</v>
      </c>
      <c r="E12" s="936"/>
      <c r="F12" s="936"/>
      <c r="G12" s="936"/>
      <c r="H12" s="936"/>
      <c r="I12" s="936"/>
      <c r="J12" s="254" t="s">
        <v>335</v>
      </c>
      <c r="K12" s="256">
        <f>SUM('MEMÓRIA DE CÁLCULO'!C40)</f>
        <v>72.599999999999994</v>
      </c>
      <c r="L12" s="257">
        <v>47.29</v>
      </c>
      <c r="M12" s="257">
        <f>L12*1.2403</f>
        <v>58.653786999999994</v>
      </c>
      <c r="N12" s="257">
        <f>SUM(K12*M12)</f>
        <v>4258.2649361999993</v>
      </c>
      <c r="O12" s="258">
        <f>N12/N13</f>
        <v>0.68037057140360191</v>
      </c>
      <c r="P12" s="319">
        <v>72.599999999999994</v>
      </c>
      <c r="Q12" s="320">
        <f>SUM(P12*M12)</f>
        <v>4258.2649361999993</v>
      </c>
      <c r="R12" s="321">
        <f>SUM(Q12/N12)</f>
        <v>1</v>
      </c>
      <c r="S12" s="332">
        <v>0</v>
      </c>
      <c r="T12" s="333">
        <f>SUM(S12*M12)</f>
        <v>0</v>
      </c>
      <c r="U12" s="334">
        <v>0</v>
      </c>
      <c r="V12" s="347">
        <v>0</v>
      </c>
      <c r="W12" s="347">
        <f>SUM(V12*M12)</f>
        <v>0</v>
      </c>
      <c r="X12" s="348">
        <f>SUM(W12/N12)</f>
        <v>0</v>
      </c>
      <c r="Y12" s="344">
        <f>SUM(P12+S12+V12)</f>
        <v>72.599999999999994</v>
      </c>
      <c r="Z12" s="345">
        <f>SUM(Q12+T12+W12)</f>
        <v>4258.2649361999993</v>
      </c>
      <c r="AA12" s="366">
        <f>SUM(Z12/Q12)</f>
        <v>1</v>
      </c>
    </row>
    <row r="13" spans="1:27" s="2" customFormat="1" ht="18">
      <c r="A13" s="937" t="s">
        <v>836</v>
      </c>
      <c r="B13" s="937"/>
      <c r="C13" s="937"/>
      <c r="D13" s="937"/>
      <c r="E13" s="937"/>
      <c r="F13" s="937"/>
      <c r="G13" s="937"/>
      <c r="H13" s="937"/>
      <c r="I13" s="937"/>
      <c r="J13" s="937"/>
      <c r="K13" s="937"/>
      <c r="L13" s="937"/>
      <c r="M13" s="937"/>
      <c r="N13" s="260">
        <f>SUM(N11:N12)</f>
        <v>6258.7435658999993</v>
      </c>
      <c r="O13" s="261">
        <f>SUM(O11:O12)</f>
        <v>1</v>
      </c>
      <c r="P13" s="327"/>
      <c r="Q13" s="312">
        <f>SUM(Q11:Q12)</f>
        <v>6258.7435658999993</v>
      </c>
      <c r="R13" s="261">
        <f>SUM(Q13/N13)</f>
        <v>1</v>
      </c>
      <c r="S13" s="327"/>
      <c r="T13" s="312">
        <f>SUM(T11:T12)</f>
        <v>0</v>
      </c>
      <c r="U13" s="261">
        <f>SUM(T13/Q13)</f>
        <v>0</v>
      </c>
      <c r="V13" s="327"/>
      <c r="W13" s="312">
        <f>SUM(W11:W12)</f>
        <v>0</v>
      </c>
      <c r="X13" s="261">
        <f>SUM(W13/N13)</f>
        <v>0</v>
      </c>
      <c r="Y13" s="327"/>
      <c r="Z13" s="312">
        <f>SUM(Z11:Z12)</f>
        <v>6258.7435658999993</v>
      </c>
      <c r="AA13" s="261">
        <f>SUM(Z13/Q13)</f>
        <v>1</v>
      </c>
    </row>
    <row r="14" spans="1:27" s="2" customFormat="1" ht="18">
      <c r="A14" s="251" t="s">
        <v>44</v>
      </c>
      <c r="B14" s="251"/>
      <c r="C14" s="252" t="s">
        <v>29</v>
      </c>
      <c r="D14" s="948" t="s">
        <v>45</v>
      </c>
      <c r="E14" s="948"/>
      <c r="F14" s="948"/>
      <c r="G14" s="948"/>
      <c r="H14" s="948"/>
      <c r="I14" s="948"/>
      <c r="J14" s="253"/>
      <c r="K14" s="253"/>
      <c r="L14" s="253"/>
      <c r="M14" s="263"/>
      <c r="N14" s="263"/>
      <c r="O14" s="264"/>
      <c r="P14" s="264"/>
      <c r="Q14" s="264"/>
      <c r="R14" s="264"/>
      <c r="S14" s="253"/>
      <c r="T14" s="253"/>
      <c r="U14" s="313"/>
      <c r="V14" s="253"/>
      <c r="W14" s="253"/>
      <c r="X14" s="313"/>
      <c r="Y14" s="253"/>
      <c r="Z14" s="253"/>
      <c r="AA14" s="264"/>
    </row>
    <row r="15" spans="1:27" s="2" customFormat="1" ht="25.5" customHeight="1">
      <c r="A15" s="254" t="s">
        <v>159</v>
      </c>
      <c r="B15" s="254" t="s">
        <v>101</v>
      </c>
      <c r="C15" s="255" t="s">
        <v>192</v>
      </c>
      <c r="D15" s="936" t="s">
        <v>193</v>
      </c>
      <c r="E15" s="943"/>
      <c r="F15" s="943"/>
      <c r="G15" s="943"/>
      <c r="H15" s="943"/>
      <c r="I15" s="943"/>
      <c r="J15" s="254" t="s">
        <v>444</v>
      </c>
      <c r="K15" s="256">
        <f>SUM('MEMÓRIA DE CÁLCULO'!F65)</f>
        <v>44.212000000000003</v>
      </c>
      <c r="L15" s="257">
        <v>36.25</v>
      </c>
      <c r="M15" s="257">
        <f>L15*1.2403</f>
        <v>44.960875000000001</v>
      </c>
      <c r="N15" s="257">
        <f>SUM(K15*M15)</f>
        <v>1987.8102055000002</v>
      </c>
      <c r="O15" s="258">
        <f>N15/N19</f>
        <v>0.23979169936334715</v>
      </c>
      <c r="P15" s="319">
        <v>44.212000000000003</v>
      </c>
      <c r="Q15" s="320">
        <f>SUM(P15*M15)</f>
        <v>1987.8102055000002</v>
      </c>
      <c r="R15" s="321">
        <f>SUM(Q15/N15)</f>
        <v>1</v>
      </c>
      <c r="S15" s="332">
        <v>0</v>
      </c>
      <c r="T15" s="333">
        <f>SUM(S15*M15)</f>
        <v>0</v>
      </c>
      <c r="U15" s="334">
        <v>0</v>
      </c>
      <c r="V15" s="347">
        <v>0</v>
      </c>
      <c r="W15" s="347">
        <f>SUM(V15*M15)</f>
        <v>0</v>
      </c>
      <c r="X15" s="348">
        <f>SUM(W15/N15)</f>
        <v>0</v>
      </c>
      <c r="Y15" s="344">
        <f t="shared" ref="Y15:Z18" si="0">SUM(P15+S15+V15)</f>
        <v>44.212000000000003</v>
      </c>
      <c r="Z15" s="345">
        <f t="shared" si="0"/>
        <v>1987.8102055000002</v>
      </c>
      <c r="AA15" s="366">
        <f>SUM(Z15/Q15)</f>
        <v>1</v>
      </c>
    </row>
    <row r="16" spans="1:27" s="2" customFormat="1" ht="26.25" customHeight="1">
      <c r="A16" s="254" t="s">
        <v>160</v>
      </c>
      <c r="B16" s="254" t="s">
        <v>101</v>
      </c>
      <c r="C16" s="255" t="s">
        <v>190</v>
      </c>
      <c r="D16" s="936" t="s">
        <v>191</v>
      </c>
      <c r="E16" s="943"/>
      <c r="F16" s="943"/>
      <c r="G16" s="943"/>
      <c r="H16" s="943"/>
      <c r="I16" s="943"/>
      <c r="J16" s="254" t="s">
        <v>444</v>
      </c>
      <c r="K16" s="256">
        <f>SUM('MEMÓRIA DE CÁLCULO'!F71)</f>
        <v>13.436</v>
      </c>
      <c r="L16" s="257">
        <v>29.85</v>
      </c>
      <c r="M16" s="257">
        <f>L16*1.2403</f>
        <v>37.022955000000003</v>
      </c>
      <c r="N16" s="257">
        <f>SUM(K16*M16)</f>
        <v>497.44042338000003</v>
      </c>
      <c r="O16" s="258">
        <f>N16/N19</f>
        <v>6.0006777369527434E-2</v>
      </c>
      <c r="P16" s="319">
        <v>13.436</v>
      </c>
      <c r="Q16" s="320">
        <f>SUM(P16*M16)</f>
        <v>497.44042338000003</v>
      </c>
      <c r="R16" s="321">
        <f>SUM(Q16/N16)</f>
        <v>1</v>
      </c>
      <c r="S16" s="332">
        <v>0</v>
      </c>
      <c r="T16" s="333">
        <f>SUM(S16*M16)</f>
        <v>0</v>
      </c>
      <c r="U16" s="334">
        <v>0</v>
      </c>
      <c r="V16" s="347">
        <v>0</v>
      </c>
      <c r="W16" s="347">
        <f>SUM(V16*M16)</f>
        <v>0</v>
      </c>
      <c r="X16" s="348">
        <f>SUM(W16/N16)</f>
        <v>0</v>
      </c>
      <c r="Y16" s="344">
        <f t="shared" si="0"/>
        <v>13.436</v>
      </c>
      <c r="Z16" s="345">
        <f t="shared" si="0"/>
        <v>497.44042338000003</v>
      </c>
      <c r="AA16" s="366">
        <f>SUM(Z16/Q16)</f>
        <v>1</v>
      </c>
    </row>
    <row r="17" spans="1:27" s="2" customFormat="1" ht="30.75" customHeight="1">
      <c r="A17" s="254" t="s">
        <v>46</v>
      </c>
      <c r="B17" s="254" t="s">
        <v>101</v>
      </c>
      <c r="C17" s="255" t="s">
        <v>185</v>
      </c>
      <c r="D17" s="936" t="s">
        <v>186</v>
      </c>
      <c r="E17" s="936"/>
      <c r="F17" s="936"/>
      <c r="G17" s="936"/>
      <c r="H17" s="936"/>
      <c r="I17" s="936"/>
      <c r="J17" s="254" t="s">
        <v>444</v>
      </c>
      <c r="K17" s="256">
        <f>SUM('MEMÓRIA DE CÁLCULO'!E75)</f>
        <v>24.048000000000002</v>
      </c>
      <c r="L17" s="257">
        <v>28.43</v>
      </c>
      <c r="M17" s="257">
        <f>L17*1.2403</f>
        <v>35.261728999999995</v>
      </c>
      <c r="N17" s="257">
        <f>SUM(K17*M17)</f>
        <v>847.97405899199998</v>
      </c>
      <c r="O17" s="258">
        <f>N17/N19</f>
        <v>0.10229202972150997</v>
      </c>
      <c r="P17" s="319">
        <v>24.048000000000002</v>
      </c>
      <c r="Q17" s="320">
        <f>SUM(P17*M17)</f>
        <v>847.97405899199998</v>
      </c>
      <c r="R17" s="321">
        <f>SUM(Q17/N17)</f>
        <v>1</v>
      </c>
      <c r="S17" s="332">
        <v>0</v>
      </c>
      <c r="T17" s="333">
        <f>SUM(S17*M17)</f>
        <v>0</v>
      </c>
      <c r="U17" s="334">
        <v>0</v>
      </c>
      <c r="V17" s="347">
        <v>0</v>
      </c>
      <c r="W17" s="347">
        <f>SUM(V17*M17)</f>
        <v>0</v>
      </c>
      <c r="X17" s="348">
        <f>SUM(W17/N17)</f>
        <v>0</v>
      </c>
      <c r="Y17" s="344">
        <f t="shared" si="0"/>
        <v>24.048000000000002</v>
      </c>
      <c r="Z17" s="345">
        <f t="shared" si="0"/>
        <v>847.97405899199998</v>
      </c>
      <c r="AA17" s="366">
        <f>SUM(Z17/Q17)</f>
        <v>1</v>
      </c>
    </row>
    <row r="18" spans="1:27" s="2" customFormat="1" ht="18">
      <c r="A18" s="254" t="s">
        <v>187</v>
      </c>
      <c r="B18" s="254" t="s">
        <v>101</v>
      </c>
      <c r="C18" s="255" t="s">
        <v>188</v>
      </c>
      <c r="D18" s="936" t="s">
        <v>189</v>
      </c>
      <c r="E18" s="936"/>
      <c r="F18" s="936"/>
      <c r="G18" s="936"/>
      <c r="H18" s="936"/>
      <c r="I18" s="936"/>
      <c r="J18" s="254" t="s">
        <v>335</v>
      </c>
      <c r="K18" s="265">
        <v>187.44</v>
      </c>
      <c r="L18" s="257">
        <v>21.32</v>
      </c>
      <c r="M18" s="257">
        <f>L18*1.2403</f>
        <v>26.443196</v>
      </c>
      <c r="N18" s="257">
        <f>SUM(K18*M18)</f>
        <v>4956.5126582399998</v>
      </c>
      <c r="O18" s="258">
        <f>N18/N19</f>
        <v>0.5979094935456154</v>
      </c>
      <c r="P18" s="323">
        <v>187.44</v>
      </c>
      <c r="Q18" s="320">
        <f>SUM(P18*M18)</f>
        <v>4956.5126582399998</v>
      </c>
      <c r="R18" s="321">
        <f>SUM(Q18/N18)</f>
        <v>1</v>
      </c>
      <c r="S18" s="332">
        <v>0</v>
      </c>
      <c r="T18" s="333">
        <f>SUM(S18*M18)</f>
        <v>0</v>
      </c>
      <c r="U18" s="334">
        <v>0</v>
      </c>
      <c r="V18" s="347">
        <v>0</v>
      </c>
      <c r="W18" s="347">
        <f>SUM(V18*M18)</f>
        <v>0</v>
      </c>
      <c r="X18" s="348">
        <f>SUM(W18/N18)</f>
        <v>0</v>
      </c>
      <c r="Y18" s="344">
        <f t="shared" si="0"/>
        <v>187.44</v>
      </c>
      <c r="Z18" s="345">
        <f t="shared" si="0"/>
        <v>4956.5126582399998</v>
      </c>
      <c r="AA18" s="366">
        <f>SUM(Z18/Q18)</f>
        <v>1</v>
      </c>
    </row>
    <row r="19" spans="1:27" s="2" customFormat="1" ht="18">
      <c r="A19" s="937" t="s">
        <v>836</v>
      </c>
      <c r="B19" s="937"/>
      <c r="C19" s="937"/>
      <c r="D19" s="937"/>
      <c r="E19" s="937"/>
      <c r="F19" s="937"/>
      <c r="G19" s="937"/>
      <c r="H19" s="937"/>
      <c r="I19" s="937"/>
      <c r="J19" s="937"/>
      <c r="K19" s="937"/>
      <c r="L19" s="937"/>
      <c r="M19" s="937"/>
      <c r="N19" s="260">
        <f>SUM(N15:N18)</f>
        <v>8289.7373461120005</v>
      </c>
      <c r="O19" s="261">
        <f>SUM(O15:O18)</f>
        <v>1</v>
      </c>
      <c r="P19" s="327"/>
      <c r="Q19" s="312">
        <f>SUM(Q15:Q18)</f>
        <v>8289.7373461120005</v>
      </c>
      <c r="R19" s="261">
        <f>SUM(Q19/N19)</f>
        <v>1</v>
      </c>
      <c r="S19" s="327"/>
      <c r="T19" s="312">
        <f>SUM(T15:T18)</f>
        <v>0</v>
      </c>
      <c r="U19" s="261">
        <f>SUM(T19/Q19)</f>
        <v>0</v>
      </c>
      <c r="V19" s="327"/>
      <c r="W19" s="312">
        <f>SUM(W15:W18)</f>
        <v>0</v>
      </c>
      <c r="X19" s="261">
        <f>SUM(W19/N19)</f>
        <v>0</v>
      </c>
      <c r="Y19" s="327"/>
      <c r="Z19" s="312">
        <f>SUM(Z15:Z18)</f>
        <v>8289.7373461120005</v>
      </c>
      <c r="AA19" s="261">
        <f>SUM(Z19/Q19)</f>
        <v>1</v>
      </c>
    </row>
    <row r="20" spans="1:27" s="2" customFormat="1" ht="18">
      <c r="A20" s="251" t="s">
        <v>50</v>
      </c>
      <c r="B20" s="251"/>
      <c r="C20" s="252" t="s">
        <v>51</v>
      </c>
      <c r="D20" s="948" t="s">
        <v>61</v>
      </c>
      <c r="E20" s="948"/>
      <c r="F20" s="948"/>
      <c r="G20" s="948"/>
      <c r="H20" s="948"/>
      <c r="I20" s="948"/>
      <c r="J20" s="253"/>
      <c r="K20" s="253"/>
      <c r="L20" s="253"/>
      <c r="M20" s="263"/>
      <c r="N20" s="263"/>
      <c r="O20" s="264"/>
      <c r="P20" s="264"/>
      <c r="Q20" s="264"/>
      <c r="R20" s="264"/>
      <c r="S20" s="253"/>
      <c r="T20" s="253"/>
      <c r="U20" s="313"/>
      <c r="V20" s="253"/>
      <c r="W20" s="253"/>
      <c r="X20" s="313"/>
      <c r="Y20" s="253"/>
      <c r="Z20" s="253"/>
      <c r="AA20" s="264"/>
    </row>
    <row r="21" spans="1:27" s="2" customFormat="1" ht="30.75" customHeight="1">
      <c r="A21" s="254" t="s">
        <v>52</v>
      </c>
      <c r="B21" s="254" t="s">
        <v>101</v>
      </c>
      <c r="C21" s="255" t="s">
        <v>194</v>
      </c>
      <c r="D21" s="936" t="s">
        <v>195</v>
      </c>
      <c r="E21" s="936"/>
      <c r="F21" s="936"/>
      <c r="G21" s="936"/>
      <c r="H21" s="936"/>
      <c r="I21" s="936"/>
      <c r="J21" s="254" t="s">
        <v>1</v>
      </c>
      <c r="K21" s="256">
        <f>SUM('MEMÓRIA DE CÁLCULO'!C80)</f>
        <v>58</v>
      </c>
      <c r="L21" s="257">
        <v>56.21</v>
      </c>
      <c r="M21" s="257">
        <f>L21*1.2403</f>
        <v>69.717263000000003</v>
      </c>
      <c r="N21" s="257">
        <f t="shared" ref="N21:N28" si="1">SUM(K21*M21)</f>
        <v>4043.6012540000002</v>
      </c>
      <c r="O21" s="258">
        <f>N21/N29</f>
        <v>0.11594270692684212</v>
      </c>
      <c r="P21" s="319">
        <v>0</v>
      </c>
      <c r="Q21" s="320">
        <f t="shared" ref="Q21:Q28" si="2">SUM(P21*M21)</f>
        <v>0</v>
      </c>
      <c r="R21" s="321">
        <f t="shared" ref="R21:R28" si="3">SUM(Q21/N21)</f>
        <v>0</v>
      </c>
      <c r="S21" s="332">
        <v>0</v>
      </c>
      <c r="T21" s="333">
        <f t="shared" ref="T21:T28" si="4">SUM(S21*M21)</f>
        <v>0</v>
      </c>
      <c r="U21" s="334">
        <v>0</v>
      </c>
      <c r="V21" s="347">
        <v>58</v>
      </c>
      <c r="W21" s="347">
        <f t="shared" ref="W21:W28" si="5">SUM(V21*M21)</f>
        <v>4043.6012540000002</v>
      </c>
      <c r="X21" s="348">
        <f t="shared" ref="X21:X28" si="6">SUM(W21/N21)</f>
        <v>1</v>
      </c>
      <c r="Y21" s="344">
        <f t="shared" ref="Y21:Y28" si="7">SUM(P21+S21+V21)</f>
        <v>58</v>
      </c>
      <c r="Z21" s="345">
        <f t="shared" ref="Z21:Z28" si="8">SUM(Q21+T21+W21)</f>
        <v>4043.6012540000002</v>
      </c>
      <c r="AA21" s="366">
        <f>SUM(Z21/N21)</f>
        <v>1</v>
      </c>
    </row>
    <row r="22" spans="1:27" s="2" customFormat="1" ht="18">
      <c r="A22" s="254" t="s">
        <v>53</v>
      </c>
      <c r="B22" s="254" t="s">
        <v>101</v>
      </c>
      <c r="C22" s="259" t="s">
        <v>31</v>
      </c>
      <c r="D22" s="943" t="s">
        <v>32</v>
      </c>
      <c r="E22" s="943"/>
      <c r="F22" s="943"/>
      <c r="G22" s="943"/>
      <c r="H22" s="943"/>
      <c r="I22" s="943"/>
      <c r="J22" s="254" t="s">
        <v>444</v>
      </c>
      <c r="K22" s="256">
        <f>SUM('MEMÓRIA DE CÁLCULO'!F86)</f>
        <v>3.1589999999999998</v>
      </c>
      <c r="L22" s="257">
        <v>83.03</v>
      </c>
      <c r="M22" s="257">
        <f t="shared" ref="M22:M28" si="9">L22*1.2403</f>
        <v>102.98210899999999</v>
      </c>
      <c r="N22" s="257">
        <f t="shared" si="1"/>
        <v>325.32048233099994</v>
      </c>
      <c r="O22" s="258">
        <f>N22/N29</f>
        <v>9.327956682892562E-3</v>
      </c>
      <c r="P22" s="319">
        <v>3.1589999999999998</v>
      </c>
      <c r="Q22" s="320">
        <f t="shared" si="2"/>
        <v>325.32048233099994</v>
      </c>
      <c r="R22" s="321">
        <f t="shared" si="3"/>
        <v>1</v>
      </c>
      <c r="S22" s="332">
        <v>0</v>
      </c>
      <c r="T22" s="333">
        <f t="shared" si="4"/>
        <v>0</v>
      </c>
      <c r="U22" s="334">
        <v>0</v>
      </c>
      <c r="V22" s="347">
        <v>0</v>
      </c>
      <c r="W22" s="347">
        <f t="shared" si="5"/>
        <v>0</v>
      </c>
      <c r="X22" s="348">
        <f t="shared" si="6"/>
        <v>0</v>
      </c>
      <c r="Y22" s="344">
        <f t="shared" si="7"/>
        <v>3.1589999999999998</v>
      </c>
      <c r="Z22" s="345">
        <f t="shared" si="8"/>
        <v>325.32048233099994</v>
      </c>
      <c r="AA22" s="366">
        <f t="shared" ref="AA22:AA28" si="10">SUM(Z22/Q22)</f>
        <v>1</v>
      </c>
    </row>
    <row r="23" spans="1:27" s="2" customFormat="1" ht="27" customHeight="1">
      <c r="A23" s="254" t="s">
        <v>54</v>
      </c>
      <c r="B23" s="254" t="s">
        <v>101</v>
      </c>
      <c r="C23" s="255" t="s">
        <v>820</v>
      </c>
      <c r="D23" s="936" t="s">
        <v>821</v>
      </c>
      <c r="E23" s="936"/>
      <c r="F23" s="936"/>
      <c r="G23" s="936"/>
      <c r="H23" s="936"/>
      <c r="I23" s="936"/>
      <c r="J23" s="254" t="s">
        <v>335</v>
      </c>
      <c r="K23" s="256">
        <f>SUM('MEMÓRIA DE CÁLCULO'!F96)</f>
        <v>132.34</v>
      </c>
      <c r="L23" s="257">
        <v>27.21</v>
      </c>
      <c r="M23" s="257">
        <f t="shared" si="9"/>
        <v>33.748562999999997</v>
      </c>
      <c r="N23" s="257">
        <f t="shared" si="1"/>
        <v>4466.2848274199996</v>
      </c>
      <c r="O23" s="258">
        <f>N23/N29</f>
        <v>0.12806236823799311</v>
      </c>
      <c r="P23" s="319">
        <v>132.34</v>
      </c>
      <c r="Q23" s="320">
        <f t="shared" si="2"/>
        <v>4466.2848274199996</v>
      </c>
      <c r="R23" s="321">
        <f t="shared" si="3"/>
        <v>1</v>
      </c>
      <c r="S23" s="332">
        <v>0</v>
      </c>
      <c r="T23" s="333">
        <f t="shared" si="4"/>
        <v>0</v>
      </c>
      <c r="U23" s="334">
        <v>0</v>
      </c>
      <c r="V23" s="347">
        <v>0</v>
      </c>
      <c r="W23" s="347">
        <f t="shared" si="5"/>
        <v>0</v>
      </c>
      <c r="X23" s="348">
        <f t="shared" si="6"/>
        <v>0</v>
      </c>
      <c r="Y23" s="344">
        <f t="shared" si="7"/>
        <v>132.34</v>
      </c>
      <c r="Z23" s="345">
        <f t="shared" si="8"/>
        <v>4466.2848274199996</v>
      </c>
      <c r="AA23" s="366">
        <f t="shared" si="10"/>
        <v>1</v>
      </c>
    </row>
    <row r="24" spans="1:27" s="2" customFormat="1" ht="28.5" customHeight="1">
      <c r="A24" s="254" t="s">
        <v>55</v>
      </c>
      <c r="B24" s="254" t="s">
        <v>101</v>
      </c>
      <c r="C24" s="255" t="s">
        <v>201</v>
      </c>
      <c r="D24" s="936" t="s">
        <v>202</v>
      </c>
      <c r="E24" s="936"/>
      <c r="F24" s="936"/>
      <c r="G24" s="936"/>
      <c r="H24" s="936"/>
      <c r="I24" s="936"/>
      <c r="J24" s="254" t="s">
        <v>0</v>
      </c>
      <c r="K24" s="256">
        <f>SUM('MEMÓRIA DE CÁLCULO'!F113)</f>
        <v>241.77999999999997</v>
      </c>
      <c r="L24" s="257">
        <v>7.52</v>
      </c>
      <c r="M24" s="257">
        <f>L24*1.2403</f>
        <v>9.3270559999999989</v>
      </c>
      <c r="N24" s="257">
        <f t="shared" si="1"/>
        <v>2255.0955996799994</v>
      </c>
      <c r="O24" s="258">
        <f>N24/N29</f>
        <v>6.4660650687816179E-2</v>
      </c>
      <c r="P24" s="319">
        <v>133.81</v>
      </c>
      <c r="Q24" s="320">
        <f t="shared" si="2"/>
        <v>1248.0533633599998</v>
      </c>
      <c r="R24" s="321">
        <f t="shared" si="3"/>
        <v>0.55343700885102165</v>
      </c>
      <c r="S24" s="332">
        <v>107.97</v>
      </c>
      <c r="T24" s="333">
        <f t="shared" si="4"/>
        <v>1007.0422363199999</v>
      </c>
      <c r="U24" s="334">
        <v>1</v>
      </c>
      <c r="V24" s="347">
        <v>0</v>
      </c>
      <c r="W24" s="347">
        <f t="shared" si="5"/>
        <v>0</v>
      </c>
      <c r="X24" s="348">
        <f t="shared" si="6"/>
        <v>0</v>
      </c>
      <c r="Y24" s="344">
        <f t="shared" si="7"/>
        <v>241.78</v>
      </c>
      <c r="Z24" s="345">
        <f t="shared" si="8"/>
        <v>2255.0955996799999</v>
      </c>
      <c r="AA24" s="366">
        <f>SUM(Z24/N24)</f>
        <v>1.0000000000000002</v>
      </c>
    </row>
    <row r="25" spans="1:27" s="2" customFormat="1" ht="29.25" customHeight="1">
      <c r="A25" s="254" t="s">
        <v>56</v>
      </c>
      <c r="B25" s="254" t="s">
        <v>101</v>
      </c>
      <c r="C25" s="255" t="s">
        <v>35</v>
      </c>
      <c r="D25" s="936" t="s">
        <v>36</v>
      </c>
      <c r="E25" s="936"/>
      <c r="F25" s="936"/>
      <c r="G25" s="936"/>
      <c r="H25" s="936"/>
      <c r="I25" s="936"/>
      <c r="J25" s="254" t="s">
        <v>0</v>
      </c>
      <c r="K25" s="256">
        <f>SUM('MEMÓRIA DE CÁLCULO'!F118)</f>
        <v>1089.4986000000001</v>
      </c>
      <c r="L25" s="257">
        <v>7.52</v>
      </c>
      <c r="M25" s="257">
        <f t="shared" si="9"/>
        <v>9.3270559999999989</v>
      </c>
      <c r="N25" s="257">
        <f t="shared" si="1"/>
        <v>10161.814454121601</v>
      </c>
      <c r="O25" s="258">
        <f>N25/N29</f>
        <v>0.29137103316843738</v>
      </c>
      <c r="P25" s="319">
        <v>1089.4986000000001</v>
      </c>
      <c r="Q25" s="320">
        <f t="shared" si="2"/>
        <v>10161.814454121601</v>
      </c>
      <c r="R25" s="321">
        <f t="shared" si="3"/>
        <v>1</v>
      </c>
      <c r="S25" s="332">
        <v>0</v>
      </c>
      <c r="T25" s="333">
        <f t="shared" si="4"/>
        <v>0</v>
      </c>
      <c r="U25" s="334">
        <v>0</v>
      </c>
      <c r="V25" s="347">
        <v>0</v>
      </c>
      <c r="W25" s="347">
        <f t="shared" si="5"/>
        <v>0</v>
      </c>
      <c r="X25" s="348">
        <f t="shared" si="6"/>
        <v>0</v>
      </c>
      <c r="Y25" s="344">
        <f t="shared" si="7"/>
        <v>1089.4986000000001</v>
      </c>
      <c r="Z25" s="345">
        <f t="shared" si="8"/>
        <v>10161.814454121601</v>
      </c>
      <c r="AA25" s="366">
        <f t="shared" si="10"/>
        <v>1</v>
      </c>
    </row>
    <row r="26" spans="1:27" s="2" customFormat="1" ht="18">
      <c r="A26" s="254" t="s">
        <v>57</v>
      </c>
      <c r="B26" s="254" t="s">
        <v>101</v>
      </c>
      <c r="C26" s="259" t="s">
        <v>215</v>
      </c>
      <c r="D26" s="943" t="s">
        <v>216</v>
      </c>
      <c r="E26" s="943"/>
      <c r="F26" s="943"/>
      <c r="G26" s="943"/>
      <c r="H26" s="943"/>
      <c r="I26" s="943"/>
      <c r="J26" s="254" t="s">
        <v>444</v>
      </c>
      <c r="K26" s="256">
        <f>SUM('MEMÓRIA DE CÁLCULO'!E127)</f>
        <v>16.513999999999999</v>
      </c>
      <c r="L26" s="257">
        <v>342.54</v>
      </c>
      <c r="M26" s="257">
        <f t="shared" si="9"/>
        <v>424.85236200000003</v>
      </c>
      <c r="N26" s="257">
        <f t="shared" si="1"/>
        <v>7016.0119060679999</v>
      </c>
      <c r="O26" s="258">
        <f>N26/N29</f>
        <v>0.20117102580670956</v>
      </c>
      <c r="P26" s="319">
        <v>16.513999999999999</v>
      </c>
      <c r="Q26" s="320">
        <f t="shared" si="2"/>
        <v>7016.0119060679999</v>
      </c>
      <c r="R26" s="321">
        <f t="shared" si="3"/>
        <v>1</v>
      </c>
      <c r="S26" s="332">
        <v>0</v>
      </c>
      <c r="T26" s="333">
        <f t="shared" si="4"/>
        <v>0</v>
      </c>
      <c r="U26" s="334">
        <v>0</v>
      </c>
      <c r="V26" s="347">
        <v>0</v>
      </c>
      <c r="W26" s="347">
        <f t="shared" si="5"/>
        <v>0</v>
      </c>
      <c r="X26" s="348">
        <f t="shared" si="6"/>
        <v>0</v>
      </c>
      <c r="Y26" s="344">
        <f t="shared" si="7"/>
        <v>16.513999999999999</v>
      </c>
      <c r="Z26" s="345">
        <f t="shared" si="8"/>
        <v>7016.0119060679999</v>
      </c>
      <c r="AA26" s="366">
        <f t="shared" si="10"/>
        <v>1</v>
      </c>
    </row>
    <row r="27" spans="1:27" s="2" customFormat="1" ht="18">
      <c r="A27" s="254" t="s">
        <v>58</v>
      </c>
      <c r="B27" s="254" t="s">
        <v>101</v>
      </c>
      <c r="C27" s="259" t="s">
        <v>217</v>
      </c>
      <c r="D27" s="943" t="s">
        <v>218</v>
      </c>
      <c r="E27" s="943"/>
      <c r="F27" s="943"/>
      <c r="G27" s="943"/>
      <c r="H27" s="943"/>
      <c r="I27" s="943"/>
      <c r="J27" s="254" t="s">
        <v>444</v>
      </c>
      <c r="K27" s="256">
        <f>SUM('MEMÓRIA DE CÁLCULO'!E127)</f>
        <v>16.513999999999999</v>
      </c>
      <c r="L27" s="257">
        <v>91.54</v>
      </c>
      <c r="M27" s="257">
        <f>L27*1.2403</f>
        <v>113.53706200000001</v>
      </c>
      <c r="N27" s="257">
        <f t="shared" si="1"/>
        <v>1874.9510418679999</v>
      </c>
      <c r="O27" s="258">
        <f>N27/N29</f>
        <v>5.3760716127594421E-2</v>
      </c>
      <c r="P27" s="319">
        <v>16.513999999999999</v>
      </c>
      <c r="Q27" s="320">
        <f t="shared" si="2"/>
        <v>1874.9510418679999</v>
      </c>
      <c r="R27" s="321">
        <f t="shared" si="3"/>
        <v>1</v>
      </c>
      <c r="S27" s="332">
        <v>0</v>
      </c>
      <c r="T27" s="333">
        <f t="shared" si="4"/>
        <v>0</v>
      </c>
      <c r="U27" s="334">
        <v>0</v>
      </c>
      <c r="V27" s="347">
        <v>0</v>
      </c>
      <c r="W27" s="347">
        <f t="shared" si="5"/>
        <v>0</v>
      </c>
      <c r="X27" s="348">
        <f t="shared" si="6"/>
        <v>0</v>
      </c>
      <c r="Y27" s="344">
        <f t="shared" si="7"/>
        <v>16.513999999999999</v>
      </c>
      <c r="Z27" s="345">
        <f t="shared" si="8"/>
        <v>1874.9510418679999</v>
      </c>
      <c r="AA27" s="366">
        <f t="shared" si="10"/>
        <v>1</v>
      </c>
    </row>
    <row r="28" spans="1:27" s="2" customFormat="1" ht="18">
      <c r="A28" s="254" t="s">
        <v>222</v>
      </c>
      <c r="B28" s="254" t="s">
        <v>101</v>
      </c>
      <c r="C28" s="255" t="s">
        <v>47</v>
      </c>
      <c r="D28" s="330" t="s">
        <v>48</v>
      </c>
      <c r="E28" s="266"/>
      <c r="F28" s="266"/>
      <c r="G28" s="266"/>
      <c r="H28" s="266"/>
      <c r="I28" s="266"/>
      <c r="J28" s="254" t="s">
        <v>444</v>
      </c>
      <c r="K28" s="256">
        <f>SUM('MEMÓRIA DE CÁLCULO'!E131)</f>
        <v>13.272</v>
      </c>
      <c r="L28" s="257">
        <v>287.51</v>
      </c>
      <c r="M28" s="257">
        <f t="shared" si="9"/>
        <v>356.59865299999996</v>
      </c>
      <c r="N28" s="257">
        <f t="shared" si="1"/>
        <v>4732.7773226159998</v>
      </c>
      <c r="O28" s="258">
        <f>N28/N29</f>
        <v>0.13570354236171464</v>
      </c>
      <c r="P28" s="319">
        <v>13.272</v>
      </c>
      <c r="Q28" s="320">
        <f t="shared" si="2"/>
        <v>4732.7773226159998</v>
      </c>
      <c r="R28" s="321">
        <f t="shared" si="3"/>
        <v>1</v>
      </c>
      <c r="S28" s="332">
        <v>0</v>
      </c>
      <c r="T28" s="333">
        <f t="shared" si="4"/>
        <v>0</v>
      </c>
      <c r="U28" s="334">
        <v>0</v>
      </c>
      <c r="V28" s="347">
        <v>0</v>
      </c>
      <c r="W28" s="347">
        <f t="shared" si="5"/>
        <v>0</v>
      </c>
      <c r="X28" s="348">
        <f t="shared" si="6"/>
        <v>0</v>
      </c>
      <c r="Y28" s="344">
        <f t="shared" si="7"/>
        <v>13.272</v>
      </c>
      <c r="Z28" s="345">
        <f t="shared" si="8"/>
        <v>4732.7773226159998</v>
      </c>
      <c r="AA28" s="366">
        <f t="shared" si="10"/>
        <v>1</v>
      </c>
    </row>
    <row r="29" spans="1:27" s="2" customFormat="1" ht="20.25" customHeight="1">
      <c r="A29" s="937" t="s">
        <v>836</v>
      </c>
      <c r="B29" s="937"/>
      <c r="C29" s="937"/>
      <c r="D29" s="937"/>
      <c r="E29" s="937"/>
      <c r="F29" s="937"/>
      <c r="G29" s="937"/>
      <c r="H29" s="937"/>
      <c r="I29" s="937"/>
      <c r="J29" s="937"/>
      <c r="K29" s="937"/>
      <c r="L29" s="937"/>
      <c r="M29" s="937"/>
      <c r="N29" s="260">
        <f>SUM(N21:N28)</f>
        <v>34875.856888104601</v>
      </c>
      <c r="O29" s="261">
        <f>SUM(O21:O28)</f>
        <v>1</v>
      </c>
      <c r="P29" s="327"/>
      <c r="Q29" s="312">
        <f>SUM(Q21:Q28)</f>
        <v>29825.213397784599</v>
      </c>
      <c r="R29" s="261">
        <f>SUM(Q29/N29)</f>
        <v>0.85518223949236738</v>
      </c>
      <c r="S29" s="327"/>
      <c r="T29" s="312">
        <f>SUM(T21:T28)</f>
        <v>1007.0422363199999</v>
      </c>
      <c r="U29" s="261">
        <f>SUM(T29/N29)</f>
        <v>2.8875053580790445E-2</v>
      </c>
      <c r="V29" s="327"/>
      <c r="W29" s="312">
        <f>SUM(W21:W28)</f>
        <v>4043.6012540000002</v>
      </c>
      <c r="X29" s="261">
        <f>SUM(W29/Q29)</f>
        <v>0.13557660761952359</v>
      </c>
      <c r="Y29" s="327"/>
      <c r="Z29" s="312">
        <f>SUM(Z21:Z28)</f>
        <v>34875.856888104601</v>
      </c>
      <c r="AA29" s="261">
        <f>SUM(Z29/N29)</f>
        <v>1</v>
      </c>
    </row>
    <row r="30" spans="1:27" s="2" customFormat="1" ht="18">
      <c r="A30" s="251" t="s">
        <v>60</v>
      </c>
      <c r="B30" s="251"/>
      <c r="C30" s="252" t="s">
        <v>90</v>
      </c>
      <c r="D30" s="329" t="s">
        <v>89</v>
      </c>
      <c r="E30" s="329"/>
      <c r="F30" s="329"/>
      <c r="G30" s="329"/>
      <c r="H30" s="329"/>
      <c r="I30" s="329"/>
      <c r="J30" s="253"/>
      <c r="K30" s="253"/>
      <c r="L30" s="253"/>
      <c r="M30" s="263"/>
      <c r="N30" s="263"/>
      <c r="O30" s="264"/>
      <c r="P30" s="264"/>
      <c r="Q30" s="264"/>
      <c r="R30" s="264"/>
      <c r="S30" s="253"/>
      <c r="T30" s="253"/>
      <c r="U30" s="313"/>
      <c r="V30" s="253"/>
      <c r="W30" s="253"/>
      <c r="X30" s="313"/>
      <c r="Y30" s="253"/>
      <c r="Z30" s="253"/>
      <c r="AA30" s="264"/>
    </row>
    <row r="31" spans="1:27" s="2" customFormat="1" ht="18">
      <c r="A31" s="267"/>
      <c r="B31" s="267"/>
      <c r="C31" s="268"/>
      <c r="D31" s="949" t="s">
        <v>98</v>
      </c>
      <c r="E31" s="949"/>
      <c r="F31" s="949"/>
      <c r="G31" s="949"/>
      <c r="H31" s="949"/>
      <c r="I31" s="949"/>
      <c r="J31" s="269"/>
      <c r="K31" s="269"/>
      <c r="L31" s="269"/>
      <c r="M31" s="270"/>
      <c r="N31" s="270"/>
      <c r="O31" s="271"/>
      <c r="P31" s="271"/>
      <c r="Q31" s="271"/>
      <c r="R31" s="271"/>
      <c r="S31" s="269"/>
      <c r="T31" s="269"/>
      <c r="U31" s="315"/>
      <c r="V31" s="269"/>
      <c r="W31" s="269"/>
      <c r="X31" s="315"/>
      <c r="Y31" s="269"/>
      <c r="Z31" s="269"/>
      <c r="AA31" s="271"/>
    </row>
    <row r="32" spans="1:27" s="2" customFormat="1" ht="15" customHeight="1">
      <c r="A32" s="254" t="s">
        <v>64</v>
      </c>
      <c r="B32" s="254" t="s">
        <v>101</v>
      </c>
      <c r="C32" s="259" t="s">
        <v>31</v>
      </c>
      <c r="D32" s="943" t="s">
        <v>32</v>
      </c>
      <c r="E32" s="943"/>
      <c r="F32" s="943"/>
      <c r="G32" s="943"/>
      <c r="H32" s="943"/>
      <c r="I32" s="943"/>
      <c r="J32" s="254" t="s">
        <v>444</v>
      </c>
      <c r="K32" s="256">
        <f>SUM('MEMÓRIA DE CÁLCULO'!D145)</f>
        <v>7.6408000000000005</v>
      </c>
      <c r="L32" s="257">
        <v>83.03</v>
      </c>
      <c r="M32" s="257">
        <f>L32*1.2403</f>
        <v>102.98210899999999</v>
      </c>
      <c r="N32" s="257">
        <f>SUM(K32*M32)</f>
        <v>786.86569844719997</v>
      </c>
      <c r="O32" s="258">
        <f>N32/N42</f>
        <v>4.3197744646496165E-2</v>
      </c>
      <c r="P32" s="319">
        <v>0</v>
      </c>
      <c r="Q32" s="320">
        <f>SUM(P32*M32)</f>
        <v>0</v>
      </c>
      <c r="R32" s="321">
        <f>SUM(Q32/N32)</f>
        <v>0</v>
      </c>
      <c r="S32" s="332">
        <v>0</v>
      </c>
      <c r="T32" s="333">
        <f>SUM(S32*M32)</f>
        <v>0</v>
      </c>
      <c r="U32" s="334">
        <v>0</v>
      </c>
      <c r="V32" s="347">
        <v>0</v>
      </c>
      <c r="W32" s="347">
        <f>SUM(V32*M32)</f>
        <v>0</v>
      </c>
      <c r="X32" s="348">
        <f>SUM(W32/N32)</f>
        <v>0</v>
      </c>
      <c r="Y32" s="344">
        <f>SUM(P32+S32+V32)</f>
        <v>0</v>
      </c>
      <c r="Z32" s="345">
        <f>SUM(Q32+T32+W32)</f>
        <v>0</v>
      </c>
      <c r="AA32" s="366">
        <f>SUM(Z32/N32)</f>
        <v>0</v>
      </c>
    </row>
    <row r="33" spans="1:27" s="2" customFormat="1" ht="31.5" customHeight="1">
      <c r="A33" s="254" t="s">
        <v>65</v>
      </c>
      <c r="B33" s="254" t="s">
        <v>101</v>
      </c>
      <c r="C33" s="259" t="s">
        <v>94</v>
      </c>
      <c r="D33" s="936" t="s">
        <v>95</v>
      </c>
      <c r="E33" s="936"/>
      <c r="F33" s="936"/>
      <c r="G33" s="936"/>
      <c r="H33" s="936"/>
      <c r="I33" s="936"/>
      <c r="J33" s="254" t="s">
        <v>335</v>
      </c>
      <c r="K33" s="256">
        <f>SUM('MEMÓRIA DE CÁLCULO'!H145)</f>
        <v>152.816</v>
      </c>
      <c r="L33" s="257">
        <v>20.81</v>
      </c>
      <c r="M33" s="257">
        <f>L33*1.2403</f>
        <v>25.810642999999999</v>
      </c>
      <c r="N33" s="257">
        <f>SUM(K33*M33)</f>
        <v>3944.2792206879999</v>
      </c>
      <c r="O33" s="258">
        <f>N33/N42</f>
        <v>0.21653500327437919</v>
      </c>
      <c r="P33" s="319">
        <v>0</v>
      </c>
      <c r="Q33" s="320">
        <f>SUM(P33*M33)</f>
        <v>0</v>
      </c>
      <c r="R33" s="321">
        <f>SUM(Q33/N33)</f>
        <v>0</v>
      </c>
      <c r="S33" s="332">
        <v>0</v>
      </c>
      <c r="T33" s="333">
        <f>SUM(S33*M33)</f>
        <v>0</v>
      </c>
      <c r="U33" s="334">
        <v>0</v>
      </c>
      <c r="V33" s="347">
        <v>0</v>
      </c>
      <c r="W33" s="347">
        <f>SUM(V33*M33)</f>
        <v>0</v>
      </c>
      <c r="X33" s="348">
        <f>SUM(W33/N33)</f>
        <v>0</v>
      </c>
      <c r="Y33" s="344">
        <f>SUM(P33+S33+V33)</f>
        <v>0</v>
      </c>
      <c r="Z33" s="345">
        <f>SUM(Q33+T33+W33)</f>
        <v>0</v>
      </c>
      <c r="AA33" s="366">
        <f>SUM(Z33/N33)</f>
        <v>0</v>
      </c>
    </row>
    <row r="34" spans="1:27" s="2" customFormat="1" ht="18">
      <c r="A34" s="267"/>
      <c r="B34" s="267"/>
      <c r="C34" s="268"/>
      <c r="D34" s="949" t="s">
        <v>749</v>
      </c>
      <c r="E34" s="949"/>
      <c r="F34" s="949"/>
      <c r="G34" s="949"/>
      <c r="H34" s="949"/>
      <c r="I34" s="949"/>
      <c r="J34" s="269"/>
      <c r="K34" s="269"/>
      <c r="L34" s="269"/>
      <c r="M34" s="270"/>
      <c r="N34" s="270"/>
      <c r="O34" s="271"/>
      <c r="P34" s="271"/>
      <c r="Q34" s="271"/>
      <c r="R34" s="271"/>
      <c r="S34" s="269"/>
      <c r="T34" s="269"/>
      <c r="U34" s="315"/>
      <c r="V34" s="269"/>
      <c r="W34" s="269"/>
      <c r="X34" s="315"/>
      <c r="Y34" s="269"/>
      <c r="Z34" s="269"/>
      <c r="AA34" s="271"/>
    </row>
    <row r="35" spans="1:27" s="2" customFormat="1" ht="29.25" customHeight="1">
      <c r="A35" s="254" t="s">
        <v>66</v>
      </c>
      <c r="B35" s="254" t="s">
        <v>101</v>
      </c>
      <c r="C35" s="255" t="s">
        <v>91</v>
      </c>
      <c r="D35" s="951" t="s">
        <v>92</v>
      </c>
      <c r="E35" s="951"/>
      <c r="F35" s="951"/>
      <c r="G35" s="951"/>
      <c r="H35" s="951"/>
      <c r="I35" s="951"/>
      <c r="J35" s="254" t="s">
        <v>335</v>
      </c>
      <c r="K35" s="256">
        <f>SUM('MEMÓRIA DE CÁLCULO'!D135)</f>
        <v>199.08</v>
      </c>
      <c r="L35" s="257">
        <v>8.9499999999999993</v>
      </c>
      <c r="M35" s="257">
        <f>L35*1.2403</f>
        <v>11.100684999999999</v>
      </c>
      <c r="N35" s="257">
        <f>SUM(K35*M35)</f>
        <v>2209.9243698</v>
      </c>
      <c r="O35" s="258">
        <f>N35/N42</f>
        <v>0.12132152768010784</v>
      </c>
      <c r="P35" s="319">
        <v>199.08</v>
      </c>
      <c r="Q35" s="320">
        <f>SUM(P35*M35)</f>
        <v>2209.9243698</v>
      </c>
      <c r="R35" s="321">
        <f>SUM(Q35/N35)</f>
        <v>1</v>
      </c>
      <c r="S35" s="332">
        <v>0</v>
      </c>
      <c r="T35" s="333">
        <f>SUM(S35*M35)</f>
        <v>0</v>
      </c>
      <c r="U35" s="334">
        <v>0</v>
      </c>
      <c r="V35" s="347">
        <v>0</v>
      </c>
      <c r="W35" s="347">
        <f>SUM(V35*M35)</f>
        <v>0</v>
      </c>
      <c r="X35" s="348">
        <f>SUM(W35/N35)</f>
        <v>0</v>
      </c>
      <c r="Y35" s="344">
        <f>SUM(P35+S35+V35)</f>
        <v>199.08</v>
      </c>
      <c r="Z35" s="345">
        <f>SUM(Q35+T35+W35)</f>
        <v>2209.9243698</v>
      </c>
      <c r="AA35" s="366">
        <f>SUM(Z35/Q35)</f>
        <v>1</v>
      </c>
    </row>
    <row r="36" spans="1:27" s="2" customFormat="1" ht="39.75" customHeight="1">
      <c r="A36" s="254" t="s">
        <v>67</v>
      </c>
      <c r="B36" s="254" t="s">
        <v>101</v>
      </c>
      <c r="C36" s="255" t="s">
        <v>96</v>
      </c>
      <c r="D36" s="936" t="s">
        <v>97</v>
      </c>
      <c r="E36" s="936"/>
      <c r="F36" s="936"/>
      <c r="G36" s="936"/>
      <c r="H36" s="936"/>
      <c r="I36" s="936"/>
      <c r="J36" s="254" t="s">
        <v>335</v>
      </c>
      <c r="K36" s="256">
        <f>SUM('MEMÓRIA DE CÁLCULO'!D135)</f>
        <v>199.08</v>
      </c>
      <c r="L36" s="257">
        <v>27.97</v>
      </c>
      <c r="M36" s="257">
        <f>L36*1.2403</f>
        <v>34.691190999999996</v>
      </c>
      <c r="N36" s="257">
        <f>SUM(K36*M36)</f>
        <v>6906.32230428</v>
      </c>
      <c r="O36" s="258">
        <f>N36/N42</f>
        <v>0.37914671834777836</v>
      </c>
      <c r="P36" s="319">
        <v>199.08</v>
      </c>
      <c r="Q36" s="320">
        <f>SUM(P36*M36)</f>
        <v>6906.32230428</v>
      </c>
      <c r="R36" s="321">
        <f>SUM(Q36/N36)</f>
        <v>1</v>
      </c>
      <c r="S36" s="332">
        <v>0</v>
      </c>
      <c r="T36" s="333">
        <f>SUM(S36*M36)</f>
        <v>0</v>
      </c>
      <c r="U36" s="334">
        <v>0</v>
      </c>
      <c r="V36" s="347">
        <v>0</v>
      </c>
      <c r="W36" s="347">
        <f>SUM(V36*M36)</f>
        <v>0</v>
      </c>
      <c r="X36" s="348">
        <f>SUM(W36/N36)</f>
        <v>0</v>
      </c>
      <c r="Y36" s="344">
        <f>SUM(P36+S36+V36)</f>
        <v>199.08</v>
      </c>
      <c r="Z36" s="345">
        <f>SUM(Q36+T36+W36)</f>
        <v>6906.32230428</v>
      </c>
      <c r="AA36" s="366">
        <f>SUM(Z36/Q36)</f>
        <v>1</v>
      </c>
    </row>
    <row r="37" spans="1:27" s="2" customFormat="1" ht="18">
      <c r="A37" s="272"/>
      <c r="B37" s="272"/>
      <c r="C37" s="273"/>
      <c r="D37" s="949" t="s">
        <v>112</v>
      </c>
      <c r="E37" s="949"/>
      <c r="F37" s="949"/>
      <c r="G37" s="949"/>
      <c r="H37" s="949"/>
      <c r="I37" s="949"/>
      <c r="J37" s="269"/>
      <c r="K37" s="269"/>
      <c r="L37" s="269"/>
      <c r="M37" s="270"/>
      <c r="N37" s="270"/>
      <c r="O37" s="271"/>
      <c r="P37" s="271"/>
      <c r="Q37" s="271"/>
      <c r="R37" s="271"/>
      <c r="S37" s="271"/>
      <c r="T37" s="271"/>
      <c r="U37" s="271"/>
      <c r="V37" s="269"/>
      <c r="W37" s="269"/>
      <c r="X37" s="315"/>
      <c r="Y37" s="269"/>
      <c r="Z37" s="269"/>
      <c r="AA37" s="271"/>
    </row>
    <row r="38" spans="1:27" s="2" customFormat="1" ht="42.75" customHeight="1">
      <c r="A38" s="254" t="s">
        <v>68</v>
      </c>
      <c r="B38" s="254" t="s">
        <v>101</v>
      </c>
      <c r="C38" s="255" t="s">
        <v>93</v>
      </c>
      <c r="D38" s="936" t="s">
        <v>49</v>
      </c>
      <c r="E38" s="936"/>
      <c r="F38" s="936"/>
      <c r="G38" s="936"/>
      <c r="H38" s="936"/>
      <c r="I38" s="936"/>
      <c r="J38" s="254" t="s">
        <v>335</v>
      </c>
      <c r="K38" s="256">
        <f>SUM('MEMÓRIA DE CÁLCULO'!I141)</f>
        <v>63.8</v>
      </c>
      <c r="L38" s="257">
        <v>33.03</v>
      </c>
      <c r="M38" s="257">
        <f>L38*1.2403</f>
        <v>40.967109000000001</v>
      </c>
      <c r="N38" s="257">
        <f>SUM(K38*M38)</f>
        <v>2613.7015541999999</v>
      </c>
      <c r="O38" s="258">
        <f>N38/N42</f>
        <v>0.14348828846306347</v>
      </c>
      <c r="P38" s="319">
        <v>0</v>
      </c>
      <c r="Q38" s="320">
        <f>SUM(P38*M38)</f>
        <v>0</v>
      </c>
      <c r="R38" s="321">
        <f>SUM(Q38/N38)</f>
        <v>0</v>
      </c>
      <c r="S38" s="332">
        <v>0</v>
      </c>
      <c r="T38" s="333">
        <f>SUM(S38*M38)</f>
        <v>0</v>
      </c>
      <c r="U38" s="334">
        <v>0</v>
      </c>
      <c r="V38" s="347">
        <v>63.8</v>
      </c>
      <c r="W38" s="347">
        <f>SUM(V38*M38)</f>
        <v>2613.7015541999999</v>
      </c>
      <c r="X38" s="348">
        <f>SUM(W38/N38)</f>
        <v>1</v>
      </c>
      <c r="Y38" s="344">
        <f>SUM(P38+S38+V38)</f>
        <v>63.8</v>
      </c>
      <c r="Z38" s="345">
        <f>SUM(Q38+T38+W38)</f>
        <v>2613.7015541999999</v>
      </c>
      <c r="AA38" s="366">
        <f>SUM(Z38/N38)</f>
        <v>1</v>
      </c>
    </row>
    <row r="39" spans="1:27" s="2" customFormat="1" ht="18">
      <c r="A39" s="272"/>
      <c r="B39" s="272"/>
      <c r="C39" s="273"/>
      <c r="D39" s="949" t="s">
        <v>735</v>
      </c>
      <c r="E39" s="949"/>
      <c r="F39" s="949"/>
      <c r="G39" s="949"/>
      <c r="H39" s="949"/>
      <c r="I39" s="949"/>
      <c r="J39" s="269"/>
      <c r="K39" s="269"/>
      <c r="L39" s="269"/>
      <c r="M39" s="270"/>
      <c r="N39" s="270"/>
      <c r="O39" s="271"/>
      <c r="P39" s="271"/>
      <c r="Q39" s="271"/>
      <c r="R39" s="271"/>
      <c r="S39" s="271"/>
      <c r="T39" s="271"/>
      <c r="U39" s="315"/>
      <c r="V39" s="269"/>
      <c r="W39" s="269"/>
      <c r="X39" s="315"/>
      <c r="Y39" s="269"/>
      <c r="Z39" s="269"/>
      <c r="AA39" s="271"/>
    </row>
    <row r="40" spans="1:27" s="2" customFormat="1" ht="39.75" customHeight="1">
      <c r="A40" s="254" t="s">
        <v>740</v>
      </c>
      <c r="B40" s="254" t="s">
        <v>101</v>
      </c>
      <c r="C40" s="255" t="s">
        <v>93</v>
      </c>
      <c r="D40" s="953" t="s">
        <v>49</v>
      </c>
      <c r="E40" s="953"/>
      <c r="F40" s="953"/>
      <c r="G40" s="953"/>
      <c r="H40" s="953"/>
      <c r="I40" s="953"/>
      <c r="J40" s="254" t="s">
        <v>335</v>
      </c>
      <c r="K40" s="256">
        <f>SUM('MEMÓRIA DE CÁLCULO'!D149)</f>
        <v>14.26</v>
      </c>
      <c r="L40" s="257">
        <v>33.03</v>
      </c>
      <c r="M40" s="257">
        <f>L40*1.2403</f>
        <v>40.967109000000001</v>
      </c>
      <c r="N40" s="257">
        <f>SUM(K40*M40)</f>
        <v>584.19097434000003</v>
      </c>
      <c r="O40" s="258">
        <f>N40/N42</f>
        <v>3.2071206794408863E-2</v>
      </c>
      <c r="P40" s="319">
        <v>0</v>
      </c>
      <c r="Q40" s="320">
        <f>SUM(P40*M40)</f>
        <v>0</v>
      </c>
      <c r="R40" s="321">
        <f>SUM(Q40/N40)</f>
        <v>0</v>
      </c>
      <c r="S40" s="332">
        <v>0</v>
      </c>
      <c r="T40" s="333">
        <f>SUM(S40*M40)</f>
        <v>0</v>
      </c>
      <c r="U40" s="334">
        <v>0</v>
      </c>
      <c r="V40" s="347">
        <v>0</v>
      </c>
      <c r="W40" s="347">
        <f>SUM(V40*M40)</f>
        <v>0</v>
      </c>
      <c r="X40" s="348">
        <f>SUM(W40/N40)</f>
        <v>0</v>
      </c>
      <c r="Y40" s="344">
        <f>SUM(P40+S40+V40)</f>
        <v>0</v>
      </c>
      <c r="Z40" s="345">
        <f>SUM(Q40+T40+W40)</f>
        <v>0</v>
      </c>
      <c r="AA40" s="366">
        <f>SUM(Z40/N40)</f>
        <v>0</v>
      </c>
    </row>
    <row r="41" spans="1:27" s="2" customFormat="1" ht="29.25" customHeight="1">
      <c r="A41" s="254" t="s">
        <v>742</v>
      </c>
      <c r="B41" s="254" t="s">
        <v>101</v>
      </c>
      <c r="C41" s="255" t="s">
        <v>739</v>
      </c>
      <c r="D41" s="936" t="s">
        <v>741</v>
      </c>
      <c r="E41" s="936"/>
      <c r="F41" s="936"/>
      <c r="G41" s="936"/>
      <c r="H41" s="936"/>
      <c r="I41" s="936"/>
      <c r="J41" s="254" t="s">
        <v>335</v>
      </c>
      <c r="K41" s="256">
        <f>SUM('MEMÓRIA DE CÁLCULO'!D149)</f>
        <v>14.26</v>
      </c>
      <c r="L41" s="257">
        <v>66.16</v>
      </c>
      <c r="M41" s="257">
        <f>L41*1.2403</f>
        <v>82.058247999999992</v>
      </c>
      <c r="N41" s="257">
        <f>SUM(K41*M41)</f>
        <v>1170.1506164799998</v>
      </c>
      <c r="O41" s="258">
        <f>N41/N42</f>
        <v>6.4239510793765969E-2</v>
      </c>
      <c r="P41" s="319">
        <v>0</v>
      </c>
      <c r="Q41" s="320">
        <f>SUM(P41*M41)</f>
        <v>0</v>
      </c>
      <c r="R41" s="321">
        <f>SUM(Q41/N41)</f>
        <v>0</v>
      </c>
      <c r="S41" s="332">
        <v>0</v>
      </c>
      <c r="T41" s="333">
        <f>SUM(S41*M41)</f>
        <v>0</v>
      </c>
      <c r="U41" s="334">
        <v>0</v>
      </c>
      <c r="V41" s="347">
        <v>0</v>
      </c>
      <c r="W41" s="347">
        <f>SUM(V41*M41)</f>
        <v>0</v>
      </c>
      <c r="X41" s="348">
        <f>SUM(W41/N41)</f>
        <v>0</v>
      </c>
      <c r="Y41" s="344">
        <f>SUM(P41+S41+V41)</f>
        <v>0</v>
      </c>
      <c r="Z41" s="345">
        <f>SUM(Q41+T41+W41)</f>
        <v>0</v>
      </c>
      <c r="AA41" s="366">
        <f>SUM(Z41/N41)</f>
        <v>0</v>
      </c>
    </row>
    <row r="42" spans="1:27" s="2" customFormat="1" ht="18">
      <c r="A42" s="937" t="s">
        <v>836</v>
      </c>
      <c r="B42" s="937"/>
      <c r="C42" s="937"/>
      <c r="D42" s="937"/>
      <c r="E42" s="937"/>
      <c r="F42" s="937"/>
      <c r="G42" s="937"/>
      <c r="H42" s="937"/>
      <c r="I42" s="937"/>
      <c r="J42" s="937"/>
      <c r="K42" s="937"/>
      <c r="L42" s="937"/>
      <c r="M42" s="937"/>
      <c r="N42" s="260">
        <f>SUM(N30:N41)</f>
        <v>18215.434738235203</v>
      </c>
      <c r="O42" s="261">
        <f>SUM(O31:O41)</f>
        <v>0.99999999999999989</v>
      </c>
      <c r="P42" s="327"/>
      <c r="Q42" s="312">
        <f>SUM(Q30:Q41)</f>
        <v>9116.246674080001</v>
      </c>
      <c r="R42" s="261">
        <f>SUM(Q42/N42)</f>
        <v>0.5004682460278862</v>
      </c>
      <c r="S42" s="327"/>
      <c r="T42" s="312">
        <f>SUM(T30:T41)</f>
        <v>0</v>
      </c>
      <c r="U42" s="261">
        <f>SUM(T42/Q42)</f>
        <v>0</v>
      </c>
      <c r="V42" s="327"/>
      <c r="W42" s="312">
        <f>SUM(W30:W41)</f>
        <v>2613.7015541999999</v>
      </c>
      <c r="X42" s="261">
        <f>SUM(W42/N42)</f>
        <v>0.14348828846306347</v>
      </c>
      <c r="Y42" s="327"/>
      <c r="Z42" s="312">
        <f>SUM(Z30:Z41)</f>
        <v>11729.948228280002</v>
      </c>
      <c r="AA42" s="261">
        <f>SUM(Z42/N42)</f>
        <v>0.64395653449094981</v>
      </c>
    </row>
    <row r="43" spans="1:27" s="2" customFormat="1" ht="18">
      <c r="A43" s="251" t="s">
        <v>69</v>
      </c>
      <c r="B43" s="251"/>
      <c r="C43" s="252" t="s">
        <v>62</v>
      </c>
      <c r="D43" s="948" t="s">
        <v>63</v>
      </c>
      <c r="E43" s="948"/>
      <c r="F43" s="948"/>
      <c r="G43" s="948"/>
      <c r="H43" s="948"/>
      <c r="I43" s="948"/>
      <c r="J43" s="253"/>
      <c r="K43" s="253"/>
      <c r="L43" s="253"/>
      <c r="M43" s="263"/>
      <c r="N43" s="263"/>
      <c r="O43" s="264"/>
      <c r="P43" s="264"/>
      <c r="Q43" s="264"/>
      <c r="R43" s="264"/>
      <c r="S43" s="253"/>
      <c r="T43" s="253"/>
      <c r="U43" s="313"/>
      <c r="V43" s="253"/>
      <c r="W43" s="253"/>
      <c r="X43" s="313"/>
      <c r="Y43" s="253"/>
      <c r="Z43" s="253"/>
      <c r="AA43" s="264"/>
    </row>
    <row r="44" spans="1:27" s="2" customFormat="1" ht="29.25" customHeight="1">
      <c r="A44" s="254" t="s">
        <v>70</v>
      </c>
      <c r="B44" s="254" t="s">
        <v>101</v>
      </c>
      <c r="C44" s="255" t="s">
        <v>33</v>
      </c>
      <c r="D44" s="936" t="s">
        <v>34</v>
      </c>
      <c r="E44" s="936"/>
      <c r="F44" s="936"/>
      <c r="G44" s="936"/>
      <c r="H44" s="936"/>
      <c r="I44" s="936"/>
      <c r="J44" s="254" t="s">
        <v>335</v>
      </c>
      <c r="K44" s="256">
        <f>SUM('MEMÓRIA DE CÁLCULO'!F162)</f>
        <v>150</v>
      </c>
      <c r="L44" s="257">
        <v>47.29</v>
      </c>
      <c r="M44" s="257">
        <f t="shared" ref="M44:M49" si="11">L44*1.2403</f>
        <v>58.653786999999994</v>
      </c>
      <c r="N44" s="257">
        <f t="shared" ref="N44:N49" si="12">SUM(K44*M44)</f>
        <v>8798.0680499999999</v>
      </c>
      <c r="O44" s="258">
        <f>N44/N50</f>
        <v>0.18360821142525136</v>
      </c>
      <c r="P44" s="319">
        <v>0</v>
      </c>
      <c r="Q44" s="320">
        <f t="shared" ref="Q44:Q49" si="13">SUM(P44*M44)</f>
        <v>0</v>
      </c>
      <c r="R44" s="321">
        <f t="shared" ref="R44:R49" si="14">SUM(Q44/N44)</f>
        <v>0</v>
      </c>
      <c r="S44" s="332">
        <v>150</v>
      </c>
      <c r="T44" s="333">
        <f t="shared" ref="T44:T49" si="15">SUM(S44*M44)</f>
        <v>8798.0680499999999</v>
      </c>
      <c r="U44" s="334">
        <f t="shared" ref="U44:U50" si="16">SUM(T44/N44)</f>
        <v>1</v>
      </c>
      <c r="V44" s="347">
        <v>0</v>
      </c>
      <c r="W44" s="347">
        <f t="shared" ref="W44:W49" si="17">SUM(V44*M44)</f>
        <v>0</v>
      </c>
      <c r="X44" s="348">
        <f t="shared" ref="X44:X49" si="18">SUM(W44/N44)</f>
        <v>0</v>
      </c>
      <c r="Y44" s="344">
        <f t="shared" ref="Y44:Y49" si="19">SUM(P44+S44+V44)</f>
        <v>150</v>
      </c>
      <c r="Z44" s="345">
        <f t="shared" ref="Z44:Z49" si="20">SUM(Q44+T44+W44)</f>
        <v>8798.0680499999999</v>
      </c>
      <c r="AA44" s="366">
        <f t="shared" ref="AA44:AA49" si="21">SUM(Z44/N44)</f>
        <v>1</v>
      </c>
    </row>
    <row r="45" spans="1:27" s="2" customFormat="1" ht="31.5" customHeight="1">
      <c r="A45" s="254" t="s">
        <v>140</v>
      </c>
      <c r="B45" s="254" t="s">
        <v>101</v>
      </c>
      <c r="C45" s="255" t="s">
        <v>201</v>
      </c>
      <c r="D45" s="936" t="s">
        <v>202</v>
      </c>
      <c r="E45" s="936"/>
      <c r="F45" s="936"/>
      <c r="G45" s="936"/>
      <c r="H45" s="936"/>
      <c r="I45" s="936"/>
      <c r="J45" s="254" t="s">
        <v>0</v>
      </c>
      <c r="K45" s="256">
        <f>SUM('MEMÓRIA DE CÁLCULO'!E181)</f>
        <v>296.60399999999998</v>
      </c>
      <c r="L45" s="257">
        <v>7.52</v>
      </c>
      <c r="M45" s="257">
        <f t="shared" si="11"/>
        <v>9.3270559999999989</v>
      </c>
      <c r="N45" s="257">
        <f t="shared" si="12"/>
        <v>2766.4421178239995</v>
      </c>
      <c r="O45" s="258">
        <f>N45/N50</f>
        <v>5.773329853536982E-2</v>
      </c>
      <c r="P45" s="319">
        <v>0</v>
      </c>
      <c r="Q45" s="320">
        <f t="shared" si="13"/>
        <v>0</v>
      </c>
      <c r="R45" s="321">
        <f t="shared" si="14"/>
        <v>0</v>
      </c>
      <c r="S45" s="332">
        <v>296.60000000000002</v>
      </c>
      <c r="T45" s="333">
        <f t="shared" si="15"/>
        <v>2766.4048095999997</v>
      </c>
      <c r="U45" s="334">
        <f t="shared" si="16"/>
        <v>0.99998651400520566</v>
      </c>
      <c r="V45" s="347">
        <v>0</v>
      </c>
      <c r="W45" s="347">
        <f t="shared" si="17"/>
        <v>0</v>
      </c>
      <c r="X45" s="348">
        <f t="shared" si="18"/>
        <v>0</v>
      </c>
      <c r="Y45" s="344">
        <f t="shared" si="19"/>
        <v>296.60000000000002</v>
      </c>
      <c r="Z45" s="345">
        <f t="shared" si="20"/>
        <v>2766.4048095999997</v>
      </c>
      <c r="AA45" s="366">
        <f t="shared" si="21"/>
        <v>0.99998651400520566</v>
      </c>
    </row>
    <row r="46" spans="1:27" s="2" customFormat="1" ht="25.5" customHeight="1">
      <c r="A46" s="254" t="s">
        <v>71</v>
      </c>
      <c r="B46" s="254" t="s">
        <v>101</v>
      </c>
      <c r="C46" s="255" t="s">
        <v>35</v>
      </c>
      <c r="D46" s="936" t="s">
        <v>36</v>
      </c>
      <c r="E46" s="936"/>
      <c r="F46" s="936"/>
      <c r="G46" s="936"/>
      <c r="H46" s="936"/>
      <c r="I46" s="936"/>
      <c r="J46" s="254" t="s">
        <v>0</v>
      </c>
      <c r="K46" s="256">
        <f>SUM('MEMÓRIA DE CÁLCULO'!E171)</f>
        <v>917.72580000000016</v>
      </c>
      <c r="L46" s="257">
        <v>7.52</v>
      </c>
      <c r="M46" s="257">
        <f t="shared" si="11"/>
        <v>9.3270559999999989</v>
      </c>
      <c r="N46" s="257">
        <f t="shared" si="12"/>
        <v>8559.6799292448013</v>
      </c>
      <c r="O46" s="258">
        <f>N46/N50</f>
        <v>0.17863325371542904</v>
      </c>
      <c r="P46" s="319">
        <v>0</v>
      </c>
      <c r="Q46" s="320">
        <f t="shared" si="13"/>
        <v>0</v>
      </c>
      <c r="R46" s="321">
        <f t="shared" si="14"/>
        <v>0</v>
      </c>
      <c r="S46" s="332">
        <v>917.73</v>
      </c>
      <c r="T46" s="333">
        <f t="shared" si="15"/>
        <v>8559.7191028799989</v>
      </c>
      <c r="U46" s="334">
        <f t="shared" si="16"/>
        <v>1.0000045765303751</v>
      </c>
      <c r="V46" s="347">
        <v>-138.31229999999999</v>
      </c>
      <c r="W46" s="347">
        <f t="shared" si="17"/>
        <v>-1290.0465675887997</v>
      </c>
      <c r="X46" s="348">
        <f t="shared" si="18"/>
        <v>-0.15071201005790613</v>
      </c>
      <c r="Y46" s="344">
        <f t="shared" si="19"/>
        <v>779.41769999999997</v>
      </c>
      <c r="Z46" s="345">
        <f t="shared" si="20"/>
        <v>7269.672535291199</v>
      </c>
      <c r="AA46" s="366">
        <f t="shared" si="21"/>
        <v>0.84929256647246898</v>
      </c>
    </row>
    <row r="47" spans="1:27" s="2" customFormat="1" ht="20.25" customHeight="1">
      <c r="A47" s="254" t="s">
        <v>571</v>
      </c>
      <c r="B47" s="254" t="s">
        <v>101</v>
      </c>
      <c r="C47" s="259" t="s">
        <v>215</v>
      </c>
      <c r="D47" s="943" t="s">
        <v>216</v>
      </c>
      <c r="E47" s="943"/>
      <c r="F47" s="943"/>
      <c r="G47" s="943"/>
      <c r="H47" s="943"/>
      <c r="I47" s="943"/>
      <c r="J47" s="254" t="s">
        <v>444</v>
      </c>
      <c r="K47" s="256">
        <f>SUM('MEMÓRIA DE CÁLCULO'!F187)</f>
        <v>8.0892000000000017</v>
      </c>
      <c r="L47" s="257">
        <v>342.54</v>
      </c>
      <c r="M47" s="257">
        <f t="shared" si="11"/>
        <v>424.85236200000003</v>
      </c>
      <c r="N47" s="257">
        <f t="shared" si="12"/>
        <v>3436.715726690401</v>
      </c>
      <c r="O47" s="258">
        <f>N47/N50</f>
        <v>7.1721339749657595E-2</v>
      </c>
      <c r="P47" s="319">
        <v>0</v>
      </c>
      <c r="Q47" s="320">
        <f t="shared" si="13"/>
        <v>0</v>
      </c>
      <c r="R47" s="321">
        <f t="shared" si="14"/>
        <v>0</v>
      </c>
      <c r="S47" s="332">
        <v>8.09</v>
      </c>
      <c r="T47" s="335">
        <f t="shared" si="15"/>
        <v>3437.0556085800004</v>
      </c>
      <c r="U47" s="334">
        <f t="shared" si="16"/>
        <v>1.0000988972951588</v>
      </c>
      <c r="V47" s="347">
        <v>-1.07</v>
      </c>
      <c r="W47" s="347">
        <f t="shared" si="17"/>
        <v>-454.59202734000007</v>
      </c>
      <c r="X47" s="348">
        <f t="shared" si="18"/>
        <v>-0.13227513227513227</v>
      </c>
      <c r="Y47" s="344">
        <f t="shared" si="19"/>
        <v>7.02</v>
      </c>
      <c r="Z47" s="345">
        <f t="shared" si="20"/>
        <v>2982.4635812400002</v>
      </c>
      <c r="AA47" s="366">
        <f t="shared" si="21"/>
        <v>0.86782376502002656</v>
      </c>
    </row>
    <row r="48" spans="1:27" s="2" customFormat="1" ht="19.5" customHeight="1">
      <c r="A48" s="254" t="s">
        <v>150</v>
      </c>
      <c r="B48" s="254" t="s">
        <v>101</v>
      </c>
      <c r="C48" s="259" t="s">
        <v>133</v>
      </c>
      <c r="D48" s="943" t="s">
        <v>134</v>
      </c>
      <c r="E48" s="943"/>
      <c r="F48" s="943"/>
      <c r="G48" s="943"/>
      <c r="H48" s="943"/>
      <c r="I48" s="943"/>
      <c r="J48" s="254" t="s">
        <v>444</v>
      </c>
      <c r="K48" s="256">
        <f>SUM('MEMÓRIA DE CÁLCULO'!F187)</f>
        <v>8.0892000000000017</v>
      </c>
      <c r="L48" s="257">
        <v>91.54</v>
      </c>
      <c r="M48" s="257">
        <f t="shared" si="11"/>
        <v>113.53706200000001</v>
      </c>
      <c r="N48" s="257">
        <f t="shared" si="12"/>
        <v>918.42400193040021</v>
      </c>
      <c r="O48" s="258">
        <f>N48/N50</f>
        <v>1.9166729259892729E-2</v>
      </c>
      <c r="P48" s="319">
        <v>0</v>
      </c>
      <c r="Q48" s="320">
        <f t="shared" si="13"/>
        <v>0</v>
      </c>
      <c r="R48" s="321">
        <f t="shared" si="14"/>
        <v>0</v>
      </c>
      <c r="S48" s="332">
        <v>8.09</v>
      </c>
      <c r="T48" s="335">
        <f t="shared" si="15"/>
        <v>918.51483158000008</v>
      </c>
      <c r="U48" s="334">
        <f t="shared" si="16"/>
        <v>1.0000988972951588</v>
      </c>
      <c r="V48" s="347">
        <v>-1.07</v>
      </c>
      <c r="W48" s="347">
        <f t="shared" si="17"/>
        <v>-121.48465634000002</v>
      </c>
      <c r="X48" s="348">
        <f t="shared" si="18"/>
        <v>-0.13227513227513227</v>
      </c>
      <c r="Y48" s="344">
        <f t="shared" si="19"/>
        <v>7.02</v>
      </c>
      <c r="Z48" s="345">
        <f t="shared" si="20"/>
        <v>797.03017524000006</v>
      </c>
      <c r="AA48" s="366">
        <f t="shared" si="21"/>
        <v>0.86782376502002656</v>
      </c>
    </row>
    <row r="49" spans="1:27" s="2" customFormat="1" ht="42" customHeight="1">
      <c r="A49" s="254" t="s">
        <v>151</v>
      </c>
      <c r="B49" s="254" t="s">
        <v>101</v>
      </c>
      <c r="C49" s="259" t="s">
        <v>138</v>
      </c>
      <c r="D49" s="936" t="s">
        <v>139</v>
      </c>
      <c r="E49" s="936"/>
      <c r="F49" s="936"/>
      <c r="G49" s="936"/>
      <c r="H49" s="936"/>
      <c r="I49" s="936"/>
      <c r="J49" s="254" t="s">
        <v>335</v>
      </c>
      <c r="K49" s="256">
        <f>187.44+14.26</f>
        <v>201.7</v>
      </c>
      <c r="L49" s="257">
        <v>93.69</v>
      </c>
      <c r="M49" s="257">
        <f t="shared" si="11"/>
        <v>116.20370699999999</v>
      </c>
      <c r="N49" s="257">
        <f t="shared" si="12"/>
        <v>23438.287701899997</v>
      </c>
      <c r="O49" s="258">
        <f>N49/N50</f>
        <v>0.48913716731439955</v>
      </c>
      <c r="P49" s="319">
        <v>0</v>
      </c>
      <c r="Q49" s="320">
        <f t="shared" si="13"/>
        <v>0</v>
      </c>
      <c r="R49" s="321">
        <f t="shared" si="14"/>
        <v>0</v>
      </c>
      <c r="S49" s="332">
        <v>201.7</v>
      </c>
      <c r="T49" s="333">
        <f t="shared" si="15"/>
        <v>23438.287701899997</v>
      </c>
      <c r="U49" s="334">
        <f t="shared" si="16"/>
        <v>1</v>
      </c>
      <c r="V49" s="347">
        <v>-15.3</v>
      </c>
      <c r="W49" s="347">
        <f t="shared" si="17"/>
        <v>-1777.9167170999999</v>
      </c>
      <c r="X49" s="348">
        <f t="shared" si="18"/>
        <v>-7.5855230540406549E-2</v>
      </c>
      <c r="Y49" s="344">
        <f t="shared" si="19"/>
        <v>186.39999999999998</v>
      </c>
      <c r="Z49" s="345">
        <f t="shared" si="20"/>
        <v>21660.370984799996</v>
      </c>
      <c r="AA49" s="366">
        <f t="shared" si="21"/>
        <v>0.92414476945959345</v>
      </c>
    </row>
    <row r="50" spans="1:27" s="2" customFormat="1" ht="18">
      <c r="A50" s="937" t="s">
        <v>836</v>
      </c>
      <c r="B50" s="937"/>
      <c r="C50" s="937"/>
      <c r="D50" s="937"/>
      <c r="E50" s="937"/>
      <c r="F50" s="937"/>
      <c r="G50" s="937"/>
      <c r="H50" s="937"/>
      <c r="I50" s="937"/>
      <c r="J50" s="937"/>
      <c r="K50" s="937"/>
      <c r="L50" s="937"/>
      <c r="M50" s="937"/>
      <c r="N50" s="260">
        <f>SUM(N44:N49)</f>
        <v>47917.617527589595</v>
      </c>
      <c r="O50" s="261">
        <f>SUM(O44:O49)</f>
        <v>1.0000000000000002</v>
      </c>
      <c r="P50" s="327"/>
      <c r="Q50" s="312">
        <f>SUM(Q44:Q49)</f>
        <v>0</v>
      </c>
      <c r="R50" s="261">
        <f>SUM(R44:R49)</f>
        <v>0</v>
      </c>
      <c r="S50" s="327"/>
      <c r="T50" s="312">
        <f>SUM(T44:T49)</f>
        <v>47918.050104540001</v>
      </c>
      <c r="U50" s="261">
        <f t="shared" si="16"/>
        <v>1.0000090275137357</v>
      </c>
      <c r="V50" s="327"/>
      <c r="W50" s="312">
        <f>SUM(W44:W49)</f>
        <v>-3644.0399683687997</v>
      </c>
      <c r="X50" s="261">
        <f>SUM(W50/N50)</f>
        <v>-7.6048020673621042E-2</v>
      </c>
      <c r="Y50" s="327"/>
      <c r="Z50" s="312">
        <f>SUM(Z44:Z49)</f>
        <v>44274.0101361712</v>
      </c>
      <c r="AA50" s="261">
        <f>SUM(Z50/N50)</f>
        <v>0.92396100684011451</v>
      </c>
    </row>
    <row r="51" spans="1:27" s="2" customFormat="1" ht="18">
      <c r="A51" s="251" t="s">
        <v>594</v>
      </c>
      <c r="B51" s="251"/>
      <c r="C51" s="252" t="s">
        <v>347</v>
      </c>
      <c r="D51" s="948" t="s">
        <v>116</v>
      </c>
      <c r="E51" s="948"/>
      <c r="F51" s="948"/>
      <c r="G51" s="948"/>
      <c r="H51" s="948"/>
      <c r="I51" s="948"/>
      <c r="J51" s="253"/>
      <c r="K51" s="253"/>
      <c r="L51" s="253"/>
      <c r="M51" s="263"/>
      <c r="N51" s="263"/>
      <c r="O51" s="264"/>
      <c r="P51" s="264"/>
      <c r="Q51" s="264"/>
      <c r="R51" s="264"/>
      <c r="S51" s="253"/>
      <c r="T51" s="253"/>
      <c r="U51" s="313"/>
      <c r="V51" s="253"/>
      <c r="W51" s="253"/>
      <c r="X51" s="313"/>
      <c r="Y51" s="253"/>
      <c r="Z51" s="253"/>
      <c r="AA51" s="264"/>
    </row>
    <row r="52" spans="1:27" s="2" customFormat="1" ht="57" customHeight="1">
      <c r="A52" s="254" t="s">
        <v>595</v>
      </c>
      <c r="B52" s="254" t="s">
        <v>101</v>
      </c>
      <c r="C52" s="255" t="s">
        <v>74</v>
      </c>
      <c r="D52" s="950" t="s">
        <v>75</v>
      </c>
      <c r="E52" s="950"/>
      <c r="F52" s="950"/>
      <c r="G52" s="950"/>
      <c r="H52" s="950"/>
      <c r="I52" s="950"/>
      <c r="J52" s="254" t="s">
        <v>335</v>
      </c>
      <c r="K52" s="256">
        <f>SUM('MEMÓRIA DE CÁLCULO'!D244)</f>
        <v>96.746000000000009</v>
      </c>
      <c r="L52" s="257">
        <v>25.02</v>
      </c>
      <c r="M52" s="257">
        <f t="shared" ref="M52:M59" si="22">L52*1.2403</f>
        <v>31.032305999999998</v>
      </c>
      <c r="N52" s="257">
        <f t="shared" ref="N52:N57" si="23">SUM(K52*M52)</f>
        <v>3002.2514762760002</v>
      </c>
      <c r="O52" s="258">
        <f>N52/N60</f>
        <v>0.19122077312860311</v>
      </c>
      <c r="P52" s="319">
        <v>0</v>
      </c>
      <c r="Q52" s="320">
        <f t="shared" ref="Q52:Q59" si="24">SUM(P52*M52)</f>
        <v>0</v>
      </c>
      <c r="R52" s="321">
        <f t="shared" ref="R52:R59" si="25">SUM(Q52/N52)</f>
        <v>0</v>
      </c>
      <c r="S52" s="332">
        <v>0</v>
      </c>
      <c r="T52" s="333">
        <f t="shared" ref="T52:T59" si="26">SUM(S52*M52)</f>
        <v>0</v>
      </c>
      <c r="U52" s="334">
        <f t="shared" ref="U52:U59" si="27">SUM(T52/N52)</f>
        <v>0</v>
      </c>
      <c r="V52" s="347">
        <v>0</v>
      </c>
      <c r="W52" s="347">
        <f t="shared" ref="W52:W59" si="28">SUM(V52*M52)</f>
        <v>0</v>
      </c>
      <c r="X52" s="348">
        <f t="shared" ref="X52:X59" si="29">SUM(W52/N52)</f>
        <v>0</v>
      </c>
      <c r="Y52" s="344">
        <f t="shared" ref="Y52:Y59" si="30">SUM(P52+S52+V52)</f>
        <v>0</v>
      </c>
      <c r="Z52" s="345">
        <f t="shared" ref="Z52:Z59" si="31">SUM(Q52+T52+W52)</f>
        <v>0</v>
      </c>
      <c r="AA52" s="366">
        <f t="shared" ref="AA52:AA59" si="32">SUM(Z52/N52)</f>
        <v>0</v>
      </c>
    </row>
    <row r="53" spans="1:27" s="2" customFormat="1" ht="51" customHeight="1">
      <c r="A53" s="254" t="s">
        <v>596</v>
      </c>
      <c r="B53" s="254" t="s">
        <v>101</v>
      </c>
      <c r="C53" s="255" t="s">
        <v>109</v>
      </c>
      <c r="D53" s="950" t="s">
        <v>110</v>
      </c>
      <c r="E53" s="950"/>
      <c r="F53" s="950"/>
      <c r="G53" s="950"/>
      <c r="H53" s="950"/>
      <c r="I53" s="950"/>
      <c r="J53" s="254" t="s">
        <v>335</v>
      </c>
      <c r="K53" s="256">
        <f>SUM('MEMÓRIA DE CÁLCULO'!D262)</f>
        <v>24.18</v>
      </c>
      <c r="L53" s="257">
        <v>24.79</v>
      </c>
      <c r="M53" s="257">
        <f t="shared" si="22"/>
        <v>30.747036999999999</v>
      </c>
      <c r="N53" s="257">
        <f t="shared" si="23"/>
        <v>743.46335465999994</v>
      </c>
      <c r="O53" s="258">
        <f>N53/N60</f>
        <v>4.7353007765762727E-2</v>
      </c>
      <c r="P53" s="319">
        <v>0</v>
      </c>
      <c r="Q53" s="320">
        <f t="shared" si="24"/>
        <v>0</v>
      </c>
      <c r="R53" s="321">
        <f t="shared" si="25"/>
        <v>0</v>
      </c>
      <c r="S53" s="332">
        <v>0</v>
      </c>
      <c r="T53" s="333">
        <f t="shared" si="26"/>
        <v>0</v>
      </c>
      <c r="U53" s="334">
        <f t="shared" si="27"/>
        <v>0</v>
      </c>
      <c r="V53" s="347">
        <v>0</v>
      </c>
      <c r="W53" s="347">
        <f t="shared" si="28"/>
        <v>0</v>
      </c>
      <c r="X53" s="348">
        <f t="shared" si="29"/>
        <v>0</v>
      </c>
      <c r="Y53" s="344">
        <f t="shared" si="30"/>
        <v>0</v>
      </c>
      <c r="Z53" s="345">
        <f t="shared" si="31"/>
        <v>0</v>
      </c>
      <c r="AA53" s="366">
        <f t="shared" si="32"/>
        <v>0</v>
      </c>
    </row>
    <row r="54" spans="1:27" s="2" customFormat="1" ht="53.25" customHeight="1">
      <c r="A54" s="254" t="s">
        <v>597</v>
      </c>
      <c r="B54" s="254" t="s">
        <v>101</v>
      </c>
      <c r="C54" s="255" t="s">
        <v>73</v>
      </c>
      <c r="D54" s="950" t="s">
        <v>72</v>
      </c>
      <c r="E54" s="950"/>
      <c r="F54" s="950"/>
      <c r="G54" s="950"/>
      <c r="H54" s="950"/>
      <c r="I54" s="950"/>
      <c r="J54" s="254" t="s">
        <v>335</v>
      </c>
      <c r="K54" s="256">
        <f>SUM('MEMÓRIA DE CÁLCULO'!D257)</f>
        <v>31.889999999999997</v>
      </c>
      <c r="L54" s="257">
        <v>32.11</v>
      </c>
      <c r="M54" s="257">
        <f t="shared" si="22"/>
        <v>39.826032999999995</v>
      </c>
      <c r="N54" s="257">
        <f t="shared" si="23"/>
        <v>1270.0521923699998</v>
      </c>
      <c r="O54" s="258">
        <f>N54/N60</f>
        <v>8.0892744681039616E-2</v>
      </c>
      <c r="P54" s="319">
        <v>0</v>
      </c>
      <c r="Q54" s="320">
        <f t="shared" si="24"/>
        <v>0</v>
      </c>
      <c r="R54" s="321">
        <f t="shared" si="25"/>
        <v>0</v>
      </c>
      <c r="S54" s="332">
        <v>0</v>
      </c>
      <c r="T54" s="333">
        <f t="shared" si="26"/>
        <v>0</v>
      </c>
      <c r="U54" s="334">
        <f t="shared" si="27"/>
        <v>0</v>
      </c>
      <c r="V54" s="347">
        <v>0</v>
      </c>
      <c r="W54" s="347">
        <f t="shared" si="28"/>
        <v>0</v>
      </c>
      <c r="X54" s="348">
        <f t="shared" si="29"/>
        <v>0</v>
      </c>
      <c r="Y54" s="344">
        <f t="shared" si="30"/>
        <v>0</v>
      </c>
      <c r="Z54" s="345">
        <f t="shared" si="31"/>
        <v>0</v>
      </c>
      <c r="AA54" s="366">
        <f t="shared" si="32"/>
        <v>0</v>
      </c>
    </row>
    <row r="55" spans="1:27" s="2" customFormat="1" ht="42" customHeight="1">
      <c r="A55" s="254" t="s">
        <v>598</v>
      </c>
      <c r="B55" s="254" t="s">
        <v>101</v>
      </c>
      <c r="C55" s="255" t="s">
        <v>276</v>
      </c>
      <c r="D55" s="936" t="s">
        <v>275</v>
      </c>
      <c r="E55" s="936"/>
      <c r="F55" s="936"/>
      <c r="G55" s="936"/>
      <c r="H55" s="936"/>
      <c r="I55" s="936"/>
      <c r="J55" s="254" t="s">
        <v>335</v>
      </c>
      <c r="K55" s="256">
        <v>40.950000000000003</v>
      </c>
      <c r="L55" s="257">
        <v>48.15</v>
      </c>
      <c r="M55" s="257">
        <f>L55*1.2403</f>
        <v>59.720444999999998</v>
      </c>
      <c r="N55" s="257">
        <f>SUM(K55*M55)</f>
        <v>2445.5522227500001</v>
      </c>
      <c r="O55" s="258">
        <f>N55/N60</f>
        <v>0.1557632298479843</v>
      </c>
      <c r="P55" s="319">
        <v>0</v>
      </c>
      <c r="Q55" s="320">
        <f t="shared" si="24"/>
        <v>0</v>
      </c>
      <c r="R55" s="321">
        <f t="shared" si="25"/>
        <v>0</v>
      </c>
      <c r="S55" s="332">
        <v>0</v>
      </c>
      <c r="T55" s="333">
        <f t="shared" si="26"/>
        <v>0</v>
      </c>
      <c r="U55" s="334">
        <f t="shared" si="27"/>
        <v>0</v>
      </c>
      <c r="V55" s="347">
        <v>0</v>
      </c>
      <c r="W55" s="347">
        <f t="shared" si="28"/>
        <v>0</v>
      </c>
      <c r="X55" s="348">
        <f t="shared" si="29"/>
        <v>0</v>
      </c>
      <c r="Y55" s="344">
        <f t="shared" si="30"/>
        <v>0</v>
      </c>
      <c r="Z55" s="345">
        <f t="shared" si="31"/>
        <v>0</v>
      </c>
      <c r="AA55" s="366">
        <f t="shared" si="32"/>
        <v>0</v>
      </c>
    </row>
    <row r="56" spans="1:27" s="2" customFormat="1" ht="42" customHeight="1">
      <c r="A56" s="254" t="s">
        <v>599</v>
      </c>
      <c r="B56" s="254" t="s">
        <v>101</v>
      </c>
      <c r="C56" s="255" t="s">
        <v>274</v>
      </c>
      <c r="D56" s="936" t="s">
        <v>277</v>
      </c>
      <c r="E56" s="936"/>
      <c r="F56" s="936"/>
      <c r="G56" s="936"/>
      <c r="H56" s="936"/>
      <c r="I56" s="936"/>
      <c r="J56" s="254" t="s">
        <v>335</v>
      </c>
      <c r="K56" s="256">
        <v>87.69</v>
      </c>
      <c r="L56" s="257">
        <v>40.89</v>
      </c>
      <c r="M56" s="257">
        <f t="shared" si="22"/>
        <v>50.715866999999996</v>
      </c>
      <c r="N56" s="257">
        <f t="shared" si="23"/>
        <v>4447.2743772299991</v>
      </c>
      <c r="O56" s="258">
        <f>N56/N60</f>
        <v>0.28325783214662598</v>
      </c>
      <c r="P56" s="319">
        <v>0</v>
      </c>
      <c r="Q56" s="320">
        <f t="shared" si="24"/>
        <v>0</v>
      </c>
      <c r="R56" s="321">
        <f t="shared" si="25"/>
        <v>0</v>
      </c>
      <c r="S56" s="332">
        <v>0</v>
      </c>
      <c r="T56" s="333">
        <f t="shared" si="26"/>
        <v>0</v>
      </c>
      <c r="U56" s="334">
        <f t="shared" si="27"/>
        <v>0</v>
      </c>
      <c r="V56" s="347">
        <v>0</v>
      </c>
      <c r="W56" s="347">
        <f t="shared" si="28"/>
        <v>0</v>
      </c>
      <c r="X56" s="348">
        <f t="shared" si="29"/>
        <v>0</v>
      </c>
      <c r="Y56" s="344">
        <f t="shared" si="30"/>
        <v>0</v>
      </c>
      <c r="Z56" s="345">
        <f t="shared" si="31"/>
        <v>0</v>
      </c>
      <c r="AA56" s="366">
        <f t="shared" si="32"/>
        <v>0</v>
      </c>
    </row>
    <row r="57" spans="1:27" s="2" customFormat="1" ht="43.5" customHeight="1">
      <c r="A57" s="254" t="s">
        <v>600</v>
      </c>
      <c r="B57" s="254" t="s">
        <v>101</v>
      </c>
      <c r="C57" s="255" t="s">
        <v>278</v>
      </c>
      <c r="D57" s="936" t="s">
        <v>279</v>
      </c>
      <c r="E57" s="936"/>
      <c r="F57" s="936"/>
      <c r="G57" s="936"/>
      <c r="H57" s="936"/>
      <c r="I57" s="936"/>
      <c r="J57" s="254" t="s">
        <v>335</v>
      </c>
      <c r="K57" s="256">
        <v>24.18</v>
      </c>
      <c r="L57" s="257">
        <v>36.25</v>
      </c>
      <c r="M57" s="257">
        <f t="shared" si="22"/>
        <v>44.960875000000001</v>
      </c>
      <c r="N57" s="257">
        <f t="shared" si="23"/>
        <v>1087.1539574999999</v>
      </c>
      <c r="O57" s="258">
        <f>N57/N60</f>
        <v>6.9243506716776884E-2</v>
      </c>
      <c r="P57" s="319">
        <v>0</v>
      </c>
      <c r="Q57" s="320">
        <f t="shared" si="24"/>
        <v>0</v>
      </c>
      <c r="R57" s="321">
        <f t="shared" si="25"/>
        <v>0</v>
      </c>
      <c r="S57" s="332">
        <v>0</v>
      </c>
      <c r="T57" s="333">
        <f t="shared" si="26"/>
        <v>0</v>
      </c>
      <c r="U57" s="334">
        <f t="shared" si="27"/>
        <v>0</v>
      </c>
      <c r="V57" s="347">
        <v>0</v>
      </c>
      <c r="W57" s="347">
        <f t="shared" si="28"/>
        <v>0</v>
      </c>
      <c r="X57" s="348">
        <f t="shared" si="29"/>
        <v>0</v>
      </c>
      <c r="Y57" s="344">
        <f t="shared" si="30"/>
        <v>0</v>
      </c>
      <c r="Z57" s="345">
        <f t="shared" si="31"/>
        <v>0</v>
      </c>
      <c r="AA57" s="366">
        <f t="shared" si="32"/>
        <v>0</v>
      </c>
    </row>
    <row r="58" spans="1:27" s="2" customFormat="1" ht="32.25" customHeight="1">
      <c r="A58" s="254" t="s">
        <v>601</v>
      </c>
      <c r="B58" s="254" t="s">
        <v>101</v>
      </c>
      <c r="C58" s="255" t="s">
        <v>280</v>
      </c>
      <c r="D58" s="950" t="s">
        <v>281</v>
      </c>
      <c r="E58" s="950"/>
      <c r="F58" s="950"/>
      <c r="G58" s="950"/>
      <c r="H58" s="950"/>
      <c r="I58" s="950"/>
      <c r="J58" s="254" t="s">
        <v>1</v>
      </c>
      <c r="K58" s="256">
        <f>SUM('MEMÓRIA DE CÁLCULO'!K225)</f>
        <v>241.66999999999993</v>
      </c>
      <c r="L58" s="257">
        <v>9.86</v>
      </c>
      <c r="M58" s="257">
        <f t="shared" si="22"/>
        <v>12.229358</v>
      </c>
      <c r="N58" s="257">
        <f>SUM(K58*L58)</f>
        <v>2382.866199999999</v>
      </c>
      <c r="O58" s="258">
        <f>N58/N60</f>
        <v>0.15177060303796075</v>
      </c>
      <c r="P58" s="319">
        <v>0</v>
      </c>
      <c r="Q58" s="320">
        <f t="shared" si="24"/>
        <v>0</v>
      </c>
      <c r="R58" s="321">
        <f t="shared" si="25"/>
        <v>0</v>
      </c>
      <c r="S58" s="332">
        <v>0</v>
      </c>
      <c r="T58" s="333">
        <f t="shared" si="26"/>
        <v>0</v>
      </c>
      <c r="U58" s="334">
        <f t="shared" si="27"/>
        <v>0</v>
      </c>
      <c r="V58" s="347">
        <v>0</v>
      </c>
      <c r="W58" s="347">
        <f t="shared" si="28"/>
        <v>0</v>
      </c>
      <c r="X58" s="348">
        <f t="shared" si="29"/>
        <v>0</v>
      </c>
      <c r="Y58" s="344">
        <f t="shared" si="30"/>
        <v>0</v>
      </c>
      <c r="Z58" s="345">
        <f t="shared" si="31"/>
        <v>0</v>
      </c>
      <c r="AA58" s="366">
        <f t="shared" si="32"/>
        <v>0</v>
      </c>
    </row>
    <row r="59" spans="1:27" s="2" customFormat="1" ht="38.25" customHeight="1">
      <c r="A59" s="254" t="s">
        <v>602</v>
      </c>
      <c r="B59" s="254" t="s">
        <v>101</v>
      </c>
      <c r="C59" s="255" t="s">
        <v>282</v>
      </c>
      <c r="D59" s="950" t="s">
        <v>421</v>
      </c>
      <c r="E59" s="950"/>
      <c r="F59" s="950"/>
      <c r="G59" s="950"/>
      <c r="H59" s="950"/>
      <c r="I59" s="950"/>
      <c r="J59" s="254" t="s">
        <v>1</v>
      </c>
      <c r="K59" s="256">
        <f>SUM('MEMÓRIA DE CÁLCULO'!J225)</f>
        <v>25.850000000000005</v>
      </c>
      <c r="L59" s="257">
        <v>12.45</v>
      </c>
      <c r="M59" s="257">
        <f t="shared" si="22"/>
        <v>15.441734999999998</v>
      </c>
      <c r="N59" s="257">
        <f>SUM(K59*L59)</f>
        <v>321.83250000000004</v>
      </c>
      <c r="O59" s="258">
        <f>N59/N60</f>
        <v>2.0498302675246525E-2</v>
      </c>
      <c r="P59" s="319">
        <v>0</v>
      </c>
      <c r="Q59" s="320">
        <f t="shared" si="24"/>
        <v>0</v>
      </c>
      <c r="R59" s="321">
        <f t="shared" si="25"/>
        <v>0</v>
      </c>
      <c r="S59" s="332">
        <v>0</v>
      </c>
      <c r="T59" s="333">
        <f t="shared" si="26"/>
        <v>0</v>
      </c>
      <c r="U59" s="334">
        <f t="shared" si="27"/>
        <v>0</v>
      </c>
      <c r="V59" s="347">
        <v>0</v>
      </c>
      <c r="W59" s="347">
        <f t="shared" si="28"/>
        <v>0</v>
      </c>
      <c r="X59" s="348">
        <f t="shared" si="29"/>
        <v>0</v>
      </c>
      <c r="Y59" s="344">
        <f t="shared" si="30"/>
        <v>0</v>
      </c>
      <c r="Z59" s="345">
        <f t="shared" si="31"/>
        <v>0</v>
      </c>
      <c r="AA59" s="366">
        <f t="shared" si="32"/>
        <v>0</v>
      </c>
    </row>
    <row r="60" spans="1:27" s="2" customFormat="1" ht="16.5" customHeight="1">
      <c r="A60" s="937" t="s">
        <v>836</v>
      </c>
      <c r="B60" s="937"/>
      <c r="C60" s="937"/>
      <c r="D60" s="937"/>
      <c r="E60" s="937"/>
      <c r="F60" s="937"/>
      <c r="G60" s="937"/>
      <c r="H60" s="937"/>
      <c r="I60" s="937"/>
      <c r="J60" s="937"/>
      <c r="K60" s="937"/>
      <c r="L60" s="937"/>
      <c r="M60" s="937"/>
      <c r="N60" s="260">
        <f>SUM(N52:N59)</f>
        <v>15700.446280786</v>
      </c>
      <c r="O60" s="261">
        <f>SUM(O52:O59)</f>
        <v>0.99999999999999989</v>
      </c>
      <c r="P60" s="327"/>
      <c r="Q60" s="312">
        <f>SUM(Q52:Q59)</f>
        <v>0</v>
      </c>
      <c r="R60" s="261">
        <f>SUM(R52:R59)</f>
        <v>0</v>
      </c>
      <c r="S60" s="327"/>
      <c r="T60" s="312">
        <f>SUM(T52:T59)</f>
        <v>0</v>
      </c>
      <c r="U60" s="261">
        <f>SUM(U52:U59)</f>
        <v>0</v>
      </c>
      <c r="V60" s="327"/>
      <c r="W60" s="312">
        <f>SUM(W52:W59)</f>
        <v>0</v>
      </c>
      <c r="X60" s="261">
        <f>SUM(X52:X59)</f>
        <v>0</v>
      </c>
      <c r="Y60" s="327"/>
      <c r="Z60" s="312">
        <f>SUM(Z52:Z59)</f>
        <v>0</v>
      </c>
      <c r="AA60" s="261">
        <f>SUM(AA52:AA59)</f>
        <v>0</v>
      </c>
    </row>
    <row r="61" spans="1:27" s="2" customFormat="1" ht="18">
      <c r="A61" s="251" t="s">
        <v>603</v>
      </c>
      <c r="B61" s="251"/>
      <c r="C61" s="252" t="s">
        <v>346</v>
      </c>
      <c r="D61" s="948" t="s">
        <v>345</v>
      </c>
      <c r="E61" s="948"/>
      <c r="F61" s="948"/>
      <c r="G61" s="948"/>
      <c r="H61" s="948"/>
      <c r="I61" s="948"/>
      <c r="J61" s="253"/>
      <c r="K61" s="253"/>
      <c r="L61" s="253"/>
      <c r="M61" s="263"/>
      <c r="N61" s="263"/>
      <c r="O61" s="264"/>
      <c r="P61" s="264"/>
      <c r="Q61" s="264"/>
      <c r="R61" s="264"/>
      <c r="S61" s="253"/>
      <c r="T61" s="253"/>
      <c r="U61" s="313"/>
      <c r="V61" s="253"/>
      <c r="W61" s="253"/>
      <c r="X61" s="313"/>
      <c r="Y61" s="253"/>
      <c r="Z61" s="253"/>
      <c r="AA61" s="264"/>
    </row>
    <row r="62" spans="1:27" s="2" customFormat="1" ht="52.5" customHeight="1">
      <c r="A62" s="254" t="s">
        <v>604</v>
      </c>
      <c r="B62" s="254" t="s">
        <v>101</v>
      </c>
      <c r="C62" s="274">
        <v>87448</v>
      </c>
      <c r="D62" s="955" t="s">
        <v>334</v>
      </c>
      <c r="E62" s="955"/>
      <c r="F62" s="955"/>
      <c r="G62" s="955"/>
      <c r="H62" s="955"/>
      <c r="I62" s="955"/>
      <c r="J62" s="275" t="s">
        <v>335</v>
      </c>
      <c r="K62" s="276">
        <v>62.15</v>
      </c>
      <c r="L62" s="257">
        <v>41.07</v>
      </c>
      <c r="M62" s="277">
        <f>L62*1.2403</f>
        <v>50.939121</v>
      </c>
      <c r="N62" s="277">
        <f>K62*M62</f>
        <v>3165.86637015</v>
      </c>
      <c r="O62" s="258">
        <f>N62/N65</f>
        <v>9.6436203353397268E-2</v>
      </c>
      <c r="P62" s="319">
        <v>0</v>
      </c>
      <c r="Q62" s="320">
        <f>SUM(P62*M62)</f>
        <v>0</v>
      </c>
      <c r="R62" s="321">
        <f>SUM(Q62/N62)</f>
        <v>0</v>
      </c>
      <c r="S62" s="336">
        <v>8.73</v>
      </c>
      <c r="T62" s="333">
        <f>SUM(S62*M62)</f>
        <v>444.69852633000005</v>
      </c>
      <c r="U62" s="334">
        <f>SUM(T62/N62)</f>
        <v>0.14046661303298474</v>
      </c>
      <c r="V62" s="355">
        <v>2</v>
      </c>
      <c r="W62" s="347">
        <f>SUM(V62*M62)</f>
        <v>101.878242</v>
      </c>
      <c r="X62" s="348">
        <f>SUM(W62/N62)</f>
        <v>3.2180209171359615E-2</v>
      </c>
      <c r="Y62" s="344">
        <f t="shared" ref="Y62:Z64" si="33">SUM(P62+S62+V62)</f>
        <v>10.73</v>
      </c>
      <c r="Z62" s="345">
        <f t="shared" si="33"/>
        <v>546.57676833000005</v>
      </c>
      <c r="AA62" s="366">
        <f>SUM(Z62/N62)</f>
        <v>0.17264682220434435</v>
      </c>
    </row>
    <row r="63" spans="1:27" s="2" customFormat="1" ht="55.5" customHeight="1">
      <c r="A63" s="254" t="s">
        <v>605</v>
      </c>
      <c r="B63" s="254" t="s">
        <v>101</v>
      </c>
      <c r="C63" s="278">
        <v>87468</v>
      </c>
      <c r="D63" s="950" t="s">
        <v>336</v>
      </c>
      <c r="E63" s="950"/>
      <c r="F63" s="950"/>
      <c r="G63" s="950"/>
      <c r="H63" s="950"/>
      <c r="I63" s="950"/>
      <c r="J63" s="254" t="s">
        <v>335</v>
      </c>
      <c r="K63" s="279">
        <v>424.83</v>
      </c>
      <c r="L63" s="257">
        <v>53.74</v>
      </c>
      <c r="M63" s="280">
        <f>L63*1.2403</f>
        <v>66.653722000000002</v>
      </c>
      <c r="N63" s="280">
        <f>K63*M63</f>
        <v>28316.500717259998</v>
      </c>
      <c r="O63" s="258">
        <f>N63/N65</f>
        <v>0.86255561737336417</v>
      </c>
      <c r="P63" s="319">
        <v>142.6001</v>
      </c>
      <c r="Q63" s="320">
        <f>SUM(P63*M63)</f>
        <v>9504.8274225721998</v>
      </c>
      <c r="R63" s="321">
        <f>SUM(Q63/N63)</f>
        <v>0.33566391262387307</v>
      </c>
      <c r="S63" s="336">
        <v>256.82</v>
      </c>
      <c r="T63" s="333">
        <f>SUM(S63*M63)</f>
        <v>17118.008884039999</v>
      </c>
      <c r="U63" s="334">
        <f>SUM(T63/N63)</f>
        <v>0.604524162606219</v>
      </c>
      <c r="V63" s="355">
        <v>0</v>
      </c>
      <c r="W63" s="347">
        <f>SUM(V63*M63)</f>
        <v>0</v>
      </c>
      <c r="X63" s="348">
        <f>SUM(W63/N63)</f>
        <v>0</v>
      </c>
      <c r="Y63" s="344">
        <f t="shared" si="33"/>
        <v>399.42009999999999</v>
      </c>
      <c r="Z63" s="345">
        <f t="shared" si="33"/>
        <v>26622.836306612196</v>
      </c>
      <c r="AA63" s="366">
        <f>SUM(Z63/Q63)</f>
        <v>2.8009805042212448</v>
      </c>
    </row>
    <row r="64" spans="1:27" s="2" customFormat="1" ht="39" customHeight="1">
      <c r="A64" s="254" t="s">
        <v>606</v>
      </c>
      <c r="B64" s="254" t="s">
        <v>101</v>
      </c>
      <c r="C64" s="274" t="s">
        <v>337</v>
      </c>
      <c r="D64" s="954" t="s">
        <v>338</v>
      </c>
      <c r="E64" s="954"/>
      <c r="F64" s="954"/>
      <c r="G64" s="954"/>
      <c r="H64" s="954"/>
      <c r="I64" s="954"/>
      <c r="J64" s="275" t="s">
        <v>1</v>
      </c>
      <c r="K64" s="276">
        <v>78.2</v>
      </c>
      <c r="L64" s="257">
        <v>13.88</v>
      </c>
      <c r="M64" s="277">
        <f>L64*1.2403</f>
        <v>17.215364000000001</v>
      </c>
      <c r="N64" s="277">
        <f>K64*M64</f>
        <v>1346.2414648000001</v>
      </c>
      <c r="O64" s="258">
        <f>N64/N65</f>
        <v>4.1008179273238562E-2</v>
      </c>
      <c r="P64" s="319">
        <v>0</v>
      </c>
      <c r="Q64" s="320">
        <f>SUM(P64*M64)</f>
        <v>0</v>
      </c>
      <c r="R64" s="321">
        <f>SUM(Q64/N64)</f>
        <v>0</v>
      </c>
      <c r="S64" s="336">
        <v>78.2</v>
      </c>
      <c r="T64" s="333">
        <f>SUM(S64*M64)</f>
        <v>1346.2414648000001</v>
      </c>
      <c r="U64" s="334">
        <f>SUM(T64/N64)</f>
        <v>1</v>
      </c>
      <c r="V64" s="355">
        <v>-27.8</v>
      </c>
      <c r="W64" s="347">
        <f>SUM(V64*M64)</f>
        <v>-478.58711920000002</v>
      </c>
      <c r="X64" s="348">
        <f>SUM(W64/N64)</f>
        <v>-0.35549872122762144</v>
      </c>
      <c r="Y64" s="344">
        <f t="shared" si="33"/>
        <v>50.400000000000006</v>
      </c>
      <c r="Z64" s="345">
        <f t="shared" si="33"/>
        <v>867.65434560000017</v>
      </c>
      <c r="AA64" s="366">
        <f>SUM(Z64/N64)</f>
        <v>0.64450127877237862</v>
      </c>
    </row>
    <row r="65" spans="1:27" s="2" customFormat="1" ht="18">
      <c r="A65" s="937" t="s">
        <v>836</v>
      </c>
      <c r="B65" s="937"/>
      <c r="C65" s="937"/>
      <c r="D65" s="937"/>
      <c r="E65" s="937"/>
      <c r="F65" s="937"/>
      <c r="G65" s="937"/>
      <c r="H65" s="937"/>
      <c r="I65" s="937"/>
      <c r="J65" s="937"/>
      <c r="K65" s="937"/>
      <c r="L65" s="937"/>
      <c r="M65" s="937"/>
      <c r="N65" s="260">
        <f>SUM(N62:N64)</f>
        <v>32828.608552209997</v>
      </c>
      <c r="O65" s="261">
        <f>SUM(O62:O64)</f>
        <v>1</v>
      </c>
      <c r="P65" s="327"/>
      <c r="Q65" s="312">
        <f>SUM(Q62:Q64)</f>
        <v>9504.8274225721998</v>
      </c>
      <c r="R65" s="261">
        <f>SUM(R62:R64)</f>
        <v>0.33566391262387307</v>
      </c>
      <c r="S65" s="327"/>
      <c r="T65" s="312">
        <f>SUM(T62:T64)</f>
        <v>18908.948875170001</v>
      </c>
      <c r="U65" s="261">
        <f>SUM(T65/N65)</f>
        <v>0.57598995842597367</v>
      </c>
      <c r="V65" s="327"/>
      <c r="W65" s="312">
        <f>SUM(W62:W64)</f>
        <v>-376.70887720000002</v>
      </c>
      <c r="X65" s="261">
        <f>SUM(W65/Q65)</f>
        <v>-3.9633426305604076E-2</v>
      </c>
      <c r="Y65" s="327"/>
      <c r="Z65" s="312">
        <f>SUM(Z62:Z64)</f>
        <v>28037.067420542196</v>
      </c>
      <c r="AA65" s="261">
        <f>SUM(Z65/N65)</f>
        <v>0.8540437337133121</v>
      </c>
    </row>
    <row r="66" spans="1:27" s="2" customFormat="1" ht="21.75" customHeight="1">
      <c r="A66" s="251" t="s">
        <v>607</v>
      </c>
      <c r="B66" s="251"/>
      <c r="C66" s="252" t="s">
        <v>348</v>
      </c>
      <c r="D66" s="948" t="s">
        <v>349</v>
      </c>
      <c r="E66" s="948"/>
      <c r="F66" s="948"/>
      <c r="G66" s="948"/>
      <c r="H66" s="948"/>
      <c r="I66" s="948"/>
      <c r="J66" s="253"/>
      <c r="K66" s="253"/>
      <c r="L66" s="253"/>
      <c r="M66" s="263"/>
      <c r="N66" s="263"/>
      <c r="O66" s="264"/>
      <c r="P66" s="264"/>
      <c r="Q66" s="264"/>
      <c r="R66" s="264"/>
      <c r="S66" s="253"/>
      <c r="T66" s="253"/>
      <c r="U66" s="313"/>
      <c r="V66" s="253"/>
      <c r="W66" s="253"/>
      <c r="X66" s="313"/>
      <c r="Y66" s="253"/>
      <c r="Z66" s="253"/>
      <c r="AA66" s="264"/>
    </row>
    <row r="67" spans="1:27" s="2" customFormat="1" ht="57" customHeight="1">
      <c r="A67" s="254" t="s">
        <v>608</v>
      </c>
      <c r="B67" s="254" t="s">
        <v>101</v>
      </c>
      <c r="C67" s="278">
        <v>87878</v>
      </c>
      <c r="D67" s="950" t="s">
        <v>339</v>
      </c>
      <c r="E67" s="950"/>
      <c r="F67" s="950"/>
      <c r="G67" s="950"/>
      <c r="H67" s="950"/>
      <c r="I67" s="950"/>
      <c r="J67" s="254" t="s">
        <v>335</v>
      </c>
      <c r="K67" s="279">
        <v>978</v>
      </c>
      <c r="L67" s="257">
        <v>2.97</v>
      </c>
      <c r="M67" s="280">
        <f t="shared" ref="M67:M72" si="34">L67*1.2403</f>
        <v>3.683691</v>
      </c>
      <c r="N67" s="280">
        <f t="shared" ref="N67:N72" si="35">K67*M67</f>
        <v>3602.6497979999999</v>
      </c>
      <c r="O67" s="258">
        <f>N67/N74</f>
        <v>6.190433163426582E-2</v>
      </c>
      <c r="P67" s="319">
        <v>0</v>
      </c>
      <c r="Q67" s="320">
        <f t="shared" ref="Q67:Q73" si="36">SUM(P67*M67)</f>
        <v>0</v>
      </c>
      <c r="R67" s="321">
        <f t="shared" ref="R67:R73" si="37">SUM(Q67/N67)</f>
        <v>0</v>
      </c>
      <c r="S67" s="336">
        <v>952.59</v>
      </c>
      <c r="T67" s="333">
        <f t="shared" ref="T67:T73" si="38">SUM(S67*M67)</f>
        <v>3509.0472096900003</v>
      </c>
      <c r="U67" s="334">
        <f t="shared" ref="U67:U73" si="39">SUM(T67/N67)</f>
        <v>0.97401840490797553</v>
      </c>
      <c r="V67" s="355">
        <v>-178.28585513823</v>
      </c>
      <c r="W67" s="347">
        <f t="shared" ref="W67:W73" si="40">SUM(V67*M67)</f>
        <v>-656.75000000000159</v>
      </c>
      <c r="X67" s="348">
        <f t="shared" ref="X67:X73" si="41">SUM(W67/N67)</f>
        <v>-0.1822963753969632</v>
      </c>
      <c r="Y67" s="344">
        <f t="shared" ref="Y67:Y73" si="42">SUM(P67+S67+V67)</f>
        <v>774.30414486177006</v>
      </c>
      <c r="Z67" s="345">
        <f t="shared" ref="Z67:Z73" si="43">SUM(Q67+T67+W67)</f>
        <v>2852.2972096899985</v>
      </c>
      <c r="AA67" s="366">
        <f t="shared" ref="AA67:AA73" si="44">SUM(Z67/N67)</f>
        <v>0.79172202951101234</v>
      </c>
    </row>
    <row r="68" spans="1:27" s="2" customFormat="1" ht="51.75" customHeight="1">
      <c r="A68" s="254" t="s">
        <v>609</v>
      </c>
      <c r="B68" s="254" t="s">
        <v>101</v>
      </c>
      <c r="C68" s="278">
        <v>87904</v>
      </c>
      <c r="D68" s="950" t="s">
        <v>340</v>
      </c>
      <c r="E68" s="950"/>
      <c r="F68" s="950"/>
      <c r="G68" s="950"/>
      <c r="H68" s="950"/>
      <c r="I68" s="950"/>
      <c r="J68" s="254" t="s">
        <v>335</v>
      </c>
      <c r="K68" s="279">
        <v>271.12</v>
      </c>
      <c r="L68" s="257">
        <v>6.03</v>
      </c>
      <c r="M68" s="280">
        <f t="shared" si="34"/>
        <v>7.4790090000000005</v>
      </c>
      <c r="N68" s="280">
        <f t="shared" si="35"/>
        <v>2027.7089200800001</v>
      </c>
      <c r="O68" s="258">
        <f>N68/N74</f>
        <v>3.4842122461105039E-2</v>
      </c>
      <c r="P68" s="319">
        <v>0</v>
      </c>
      <c r="Q68" s="320">
        <f t="shared" si="36"/>
        <v>0</v>
      </c>
      <c r="R68" s="321">
        <f t="shared" si="37"/>
        <v>0</v>
      </c>
      <c r="S68" s="336">
        <v>219.7</v>
      </c>
      <c r="T68" s="333">
        <f t="shared" si="38"/>
        <v>1643.1382773</v>
      </c>
      <c r="U68" s="334">
        <f t="shared" si="39"/>
        <v>0.81034228385954554</v>
      </c>
      <c r="V68" s="355">
        <v>51.420000000000016</v>
      </c>
      <c r="W68" s="347">
        <f t="shared" si="40"/>
        <v>384.57064278000013</v>
      </c>
      <c r="X68" s="348">
        <f t="shared" si="41"/>
        <v>0.18965771614045446</v>
      </c>
      <c r="Y68" s="344">
        <f t="shared" si="42"/>
        <v>271.12</v>
      </c>
      <c r="Z68" s="345">
        <f t="shared" si="43"/>
        <v>2027.7089200800001</v>
      </c>
      <c r="AA68" s="366">
        <f t="shared" si="44"/>
        <v>1</v>
      </c>
    </row>
    <row r="69" spans="1:27" s="2" customFormat="1" ht="68.25" customHeight="1">
      <c r="A69" s="254" t="s">
        <v>610</v>
      </c>
      <c r="B69" s="254" t="s">
        <v>101</v>
      </c>
      <c r="C69" s="278">
        <v>87530</v>
      </c>
      <c r="D69" s="950" t="s">
        <v>341</v>
      </c>
      <c r="E69" s="950"/>
      <c r="F69" s="950"/>
      <c r="G69" s="950"/>
      <c r="H69" s="950"/>
      <c r="I69" s="950"/>
      <c r="J69" s="254" t="s">
        <v>335</v>
      </c>
      <c r="K69" s="279">
        <v>725.27</v>
      </c>
      <c r="L69" s="257">
        <v>25.18</v>
      </c>
      <c r="M69" s="280">
        <f t="shared" si="34"/>
        <v>31.230753999999997</v>
      </c>
      <c r="N69" s="280">
        <f t="shared" si="35"/>
        <v>22650.728953579997</v>
      </c>
      <c r="O69" s="258">
        <f>N69/N74</f>
        <v>0.38920747658534505</v>
      </c>
      <c r="P69" s="319">
        <v>0</v>
      </c>
      <c r="Q69" s="320">
        <f t="shared" si="36"/>
        <v>0</v>
      </c>
      <c r="R69" s="321">
        <f t="shared" si="37"/>
        <v>0</v>
      </c>
      <c r="S69" s="336">
        <v>0</v>
      </c>
      <c r="T69" s="333">
        <f t="shared" si="38"/>
        <v>0</v>
      </c>
      <c r="U69" s="334">
        <f t="shared" si="39"/>
        <v>0</v>
      </c>
      <c r="V69" s="355">
        <v>578.95496215044955</v>
      </c>
      <c r="W69" s="347">
        <f t="shared" si="40"/>
        <v>18081.2</v>
      </c>
      <c r="X69" s="348">
        <f t="shared" si="41"/>
        <v>0.79826128497035531</v>
      </c>
      <c r="Y69" s="344">
        <f t="shared" si="42"/>
        <v>578.95496215044955</v>
      </c>
      <c r="Z69" s="345">
        <f t="shared" si="43"/>
        <v>18081.2</v>
      </c>
      <c r="AA69" s="366">
        <f t="shared" si="44"/>
        <v>0.79826128497035531</v>
      </c>
    </row>
    <row r="70" spans="1:27" s="2" customFormat="1" ht="50.25" customHeight="1">
      <c r="A70" s="254" t="s">
        <v>611</v>
      </c>
      <c r="B70" s="254" t="s">
        <v>101</v>
      </c>
      <c r="C70" s="278">
        <v>87777</v>
      </c>
      <c r="D70" s="957" t="s">
        <v>342</v>
      </c>
      <c r="E70" s="958"/>
      <c r="F70" s="958"/>
      <c r="G70" s="958"/>
      <c r="H70" s="958"/>
      <c r="I70" s="959"/>
      <c r="J70" s="254" t="s">
        <v>335</v>
      </c>
      <c r="K70" s="279">
        <v>215.63</v>
      </c>
      <c r="L70" s="257">
        <v>37.69</v>
      </c>
      <c r="M70" s="280">
        <f t="shared" si="34"/>
        <v>46.746906999999993</v>
      </c>
      <c r="N70" s="280">
        <f t="shared" si="35"/>
        <v>10080.035556409999</v>
      </c>
      <c r="O70" s="258">
        <f>N70/N74</f>
        <v>0.17320525140012397</v>
      </c>
      <c r="P70" s="319">
        <v>0</v>
      </c>
      <c r="Q70" s="320">
        <f t="shared" si="36"/>
        <v>0</v>
      </c>
      <c r="R70" s="321">
        <f t="shared" si="37"/>
        <v>0</v>
      </c>
      <c r="S70" s="336">
        <v>0</v>
      </c>
      <c r="T70" s="333">
        <f t="shared" si="38"/>
        <v>0</v>
      </c>
      <c r="U70" s="334">
        <f t="shared" si="39"/>
        <v>0</v>
      </c>
      <c r="V70" s="355">
        <v>151.83000000000001</v>
      </c>
      <c r="W70" s="347">
        <f t="shared" si="40"/>
        <v>7097.5828898099999</v>
      </c>
      <c r="X70" s="348">
        <f t="shared" si="41"/>
        <v>0.70412280294949692</v>
      </c>
      <c r="Y70" s="344">
        <f t="shared" si="42"/>
        <v>151.83000000000001</v>
      </c>
      <c r="Z70" s="345">
        <f t="shared" si="43"/>
        <v>7097.5828898099999</v>
      </c>
      <c r="AA70" s="366">
        <f t="shared" si="44"/>
        <v>0.70412280294949692</v>
      </c>
    </row>
    <row r="71" spans="1:27" s="2" customFormat="1" ht="66" customHeight="1">
      <c r="A71" s="254" t="s">
        <v>612</v>
      </c>
      <c r="B71" s="254" t="s">
        <v>101</v>
      </c>
      <c r="C71" s="274">
        <v>87532</v>
      </c>
      <c r="D71" s="950" t="s">
        <v>343</v>
      </c>
      <c r="E71" s="950"/>
      <c r="F71" s="950"/>
      <c r="G71" s="950"/>
      <c r="H71" s="950"/>
      <c r="I71" s="950"/>
      <c r="J71" s="275" t="s">
        <v>335</v>
      </c>
      <c r="K71" s="281">
        <v>195.35</v>
      </c>
      <c r="L71" s="257">
        <v>24.34</v>
      </c>
      <c r="M71" s="277">
        <f t="shared" si="34"/>
        <v>30.188901999999999</v>
      </c>
      <c r="N71" s="277">
        <f t="shared" si="35"/>
        <v>5897.4020056999998</v>
      </c>
      <c r="O71" s="258">
        <f>N71/N74</f>
        <v>0.10133505891805174</v>
      </c>
      <c r="P71" s="319">
        <v>0</v>
      </c>
      <c r="Q71" s="320">
        <f t="shared" si="36"/>
        <v>0</v>
      </c>
      <c r="R71" s="321">
        <f t="shared" si="37"/>
        <v>0</v>
      </c>
      <c r="S71" s="336">
        <v>0</v>
      </c>
      <c r="T71" s="333">
        <f t="shared" si="38"/>
        <v>0</v>
      </c>
      <c r="U71" s="334">
        <f t="shared" si="39"/>
        <v>0</v>
      </c>
      <c r="V71" s="355">
        <v>165.35</v>
      </c>
      <c r="W71" s="347">
        <f t="shared" si="40"/>
        <v>4991.7349457</v>
      </c>
      <c r="X71" s="348">
        <f t="shared" si="41"/>
        <v>0.84642948553877662</v>
      </c>
      <c r="Y71" s="344">
        <f t="shared" si="42"/>
        <v>165.35</v>
      </c>
      <c r="Z71" s="345">
        <f t="shared" si="43"/>
        <v>4991.7349457</v>
      </c>
      <c r="AA71" s="366">
        <f t="shared" si="44"/>
        <v>0.84642948553877662</v>
      </c>
    </row>
    <row r="72" spans="1:27" s="2" customFormat="1" ht="54.75" customHeight="1">
      <c r="A72" s="254" t="s">
        <v>613</v>
      </c>
      <c r="B72" s="254" t="s">
        <v>101</v>
      </c>
      <c r="C72" s="278">
        <v>87266</v>
      </c>
      <c r="D72" s="950" t="s">
        <v>344</v>
      </c>
      <c r="E72" s="950"/>
      <c r="F72" s="950"/>
      <c r="G72" s="950"/>
      <c r="H72" s="950"/>
      <c r="I72" s="950"/>
      <c r="J72" s="254" t="s">
        <v>335</v>
      </c>
      <c r="K72" s="279">
        <f>K71</f>
        <v>195.35</v>
      </c>
      <c r="L72" s="257">
        <v>44.66</v>
      </c>
      <c r="M72" s="280">
        <f t="shared" si="34"/>
        <v>55.391797999999994</v>
      </c>
      <c r="N72" s="280">
        <f t="shared" si="35"/>
        <v>10820.787739299998</v>
      </c>
      <c r="O72" s="258">
        <f>N72/N74</f>
        <v>0.18593359619064051</v>
      </c>
      <c r="P72" s="319">
        <v>0</v>
      </c>
      <c r="Q72" s="320">
        <f t="shared" si="36"/>
        <v>0</v>
      </c>
      <c r="R72" s="321">
        <f t="shared" si="37"/>
        <v>0</v>
      </c>
      <c r="S72" s="336">
        <v>0</v>
      </c>
      <c r="T72" s="333">
        <f t="shared" si="38"/>
        <v>0</v>
      </c>
      <c r="U72" s="334">
        <f t="shared" si="39"/>
        <v>0</v>
      </c>
      <c r="V72" s="355">
        <v>0</v>
      </c>
      <c r="W72" s="347">
        <f t="shared" si="40"/>
        <v>0</v>
      </c>
      <c r="X72" s="348">
        <f t="shared" si="41"/>
        <v>0</v>
      </c>
      <c r="Y72" s="344">
        <f t="shared" si="42"/>
        <v>0</v>
      </c>
      <c r="Z72" s="345">
        <f t="shared" si="43"/>
        <v>0</v>
      </c>
      <c r="AA72" s="366">
        <f t="shared" si="44"/>
        <v>0</v>
      </c>
    </row>
    <row r="73" spans="1:27" s="2" customFormat="1" ht="30" customHeight="1">
      <c r="A73" s="254" t="s">
        <v>824</v>
      </c>
      <c r="B73" s="254" t="s">
        <v>101</v>
      </c>
      <c r="C73" s="274" t="s">
        <v>825</v>
      </c>
      <c r="D73" s="950" t="s">
        <v>826</v>
      </c>
      <c r="E73" s="950"/>
      <c r="F73" s="950"/>
      <c r="G73" s="950"/>
      <c r="H73" s="950"/>
      <c r="I73" s="950"/>
      <c r="J73" s="275" t="s">
        <v>1</v>
      </c>
      <c r="K73" s="281">
        <v>95</v>
      </c>
      <c r="L73" s="257">
        <v>26.46</v>
      </c>
      <c r="M73" s="277">
        <f>L73*1.2403</f>
        <v>32.818337999999997</v>
      </c>
      <c r="N73" s="277">
        <f>K73*M73</f>
        <v>3117.7421099999997</v>
      </c>
      <c r="O73" s="258">
        <f>N73/N74</f>
        <v>5.3572162810467998E-2</v>
      </c>
      <c r="P73" s="319">
        <v>0</v>
      </c>
      <c r="Q73" s="320">
        <f t="shared" si="36"/>
        <v>0</v>
      </c>
      <c r="R73" s="321">
        <f t="shared" si="37"/>
        <v>0</v>
      </c>
      <c r="S73" s="336">
        <v>0</v>
      </c>
      <c r="T73" s="333">
        <f t="shared" si="38"/>
        <v>0</v>
      </c>
      <c r="U73" s="334">
        <f t="shared" si="39"/>
        <v>0</v>
      </c>
      <c r="V73" s="355">
        <v>0</v>
      </c>
      <c r="W73" s="347">
        <f t="shared" si="40"/>
        <v>0</v>
      </c>
      <c r="X73" s="348">
        <f t="shared" si="41"/>
        <v>0</v>
      </c>
      <c r="Y73" s="344">
        <f t="shared" si="42"/>
        <v>0</v>
      </c>
      <c r="Z73" s="345">
        <f t="shared" si="43"/>
        <v>0</v>
      </c>
      <c r="AA73" s="366">
        <f t="shared" si="44"/>
        <v>0</v>
      </c>
    </row>
    <row r="74" spans="1:27" s="2" customFormat="1" ht="18">
      <c r="A74" s="937" t="s">
        <v>836</v>
      </c>
      <c r="B74" s="937"/>
      <c r="C74" s="937"/>
      <c r="D74" s="937"/>
      <c r="E74" s="937"/>
      <c r="F74" s="937"/>
      <c r="G74" s="937"/>
      <c r="H74" s="937"/>
      <c r="I74" s="937"/>
      <c r="J74" s="937"/>
      <c r="K74" s="937"/>
      <c r="L74" s="937"/>
      <c r="M74" s="937"/>
      <c r="N74" s="260">
        <f>SUM(N67:N73)</f>
        <v>58197.055083069987</v>
      </c>
      <c r="O74" s="261">
        <f>SUM(O67:O72)</f>
        <v>0.94642783718953216</v>
      </c>
      <c r="P74" s="327"/>
      <c r="Q74" s="312">
        <f>SUM(Q67:Q73)</f>
        <v>0</v>
      </c>
      <c r="R74" s="261">
        <f>SUM(R67:R72)</f>
        <v>0</v>
      </c>
      <c r="S74" s="327"/>
      <c r="T74" s="312">
        <f>SUM(T67:T73)</f>
        <v>5152.1854869899998</v>
      </c>
      <c r="U74" s="261">
        <f>SUM(T74/N74)</f>
        <v>8.8530003444947755E-2</v>
      </c>
      <c r="V74" s="327"/>
      <c r="W74" s="312">
        <f>SUM(W67:W73)</f>
        <v>29898.338478290003</v>
      </c>
      <c r="X74" s="261">
        <f>SUM(W74/N74)</f>
        <v>0.51374315136072379</v>
      </c>
      <c r="Y74" s="327"/>
      <c r="Z74" s="312">
        <f>SUM(Z67:Z73)</f>
        <v>35050.523965280001</v>
      </c>
      <c r="AA74" s="261">
        <f>SUM(Z74/N74)</f>
        <v>0.60227315480567145</v>
      </c>
    </row>
    <row r="75" spans="1:27" s="2" customFormat="1" ht="18">
      <c r="A75" s="251" t="s">
        <v>77</v>
      </c>
      <c r="B75" s="282"/>
      <c r="C75" s="253" t="s">
        <v>117</v>
      </c>
      <c r="D75" s="946" t="s">
        <v>373</v>
      </c>
      <c r="E75" s="946"/>
      <c r="F75" s="946"/>
      <c r="G75" s="946"/>
      <c r="H75" s="946"/>
      <c r="I75" s="946"/>
      <c r="J75" s="282"/>
      <c r="K75" s="282"/>
      <c r="L75" s="282"/>
      <c r="M75" s="283"/>
      <c r="N75" s="284"/>
      <c r="O75" s="285"/>
      <c r="P75" s="285"/>
      <c r="Q75" s="285"/>
      <c r="R75" s="285"/>
      <c r="S75" s="282"/>
      <c r="T75" s="282"/>
      <c r="U75" s="316"/>
      <c r="V75" s="282"/>
      <c r="W75" s="282"/>
      <c r="X75" s="316"/>
      <c r="Y75" s="282"/>
      <c r="Z75" s="282"/>
      <c r="AA75" s="285"/>
    </row>
    <row r="76" spans="1:27" s="2" customFormat="1" ht="24.75" customHeight="1">
      <c r="A76" s="272"/>
      <c r="B76" s="286"/>
      <c r="C76" s="287"/>
      <c r="D76" s="961" t="s">
        <v>321</v>
      </c>
      <c r="E76" s="961"/>
      <c r="F76" s="961"/>
      <c r="G76" s="961"/>
      <c r="H76" s="961"/>
      <c r="I76" s="961"/>
      <c r="J76" s="287"/>
      <c r="K76" s="287"/>
      <c r="L76" s="287"/>
      <c r="M76" s="288"/>
      <c r="N76" s="289"/>
      <c r="O76" s="290"/>
      <c r="P76" s="290"/>
      <c r="Q76" s="290"/>
      <c r="R76" s="290"/>
      <c r="S76" s="287"/>
      <c r="T76" s="287"/>
      <c r="U76" s="317"/>
      <c r="V76" s="287"/>
      <c r="W76" s="287"/>
      <c r="X76" s="317"/>
      <c r="Y76" s="287"/>
      <c r="Z76" s="287"/>
      <c r="AA76" s="290"/>
    </row>
    <row r="77" spans="1:27" s="2" customFormat="1" ht="27" customHeight="1">
      <c r="A77" s="254" t="s">
        <v>113</v>
      </c>
      <c r="B77" s="254" t="s">
        <v>102</v>
      </c>
      <c r="C77" s="291">
        <v>11709</v>
      </c>
      <c r="D77" s="936" t="s">
        <v>148</v>
      </c>
      <c r="E77" s="936"/>
      <c r="F77" s="936"/>
      <c r="G77" s="936"/>
      <c r="H77" s="936"/>
      <c r="I77" s="936"/>
      <c r="J77" s="254" t="s">
        <v>10</v>
      </c>
      <c r="K77" s="256">
        <v>2</v>
      </c>
      <c r="L77" s="257">
        <v>984.57</v>
      </c>
      <c r="M77" s="257" t="s">
        <v>104</v>
      </c>
      <c r="N77" s="257">
        <f>SUM(K77*L77)</f>
        <v>1969.14</v>
      </c>
      <c r="O77" s="258">
        <f>N77/N149</f>
        <v>5.0238112753023013E-2</v>
      </c>
      <c r="P77" s="319">
        <v>0</v>
      </c>
      <c r="Q77" s="320">
        <f>SUM(P77*L77)</f>
        <v>0</v>
      </c>
      <c r="R77" s="321">
        <f t="shared" ref="R77:R108" si="45">SUM(Q77/N77)</f>
        <v>0</v>
      </c>
      <c r="S77" s="336">
        <v>0</v>
      </c>
      <c r="T77" s="333">
        <f>SUM(S77*L77)</f>
        <v>0</v>
      </c>
      <c r="U77" s="334">
        <f t="shared" ref="U77:U108" si="46">SUM(T77/N77)</f>
        <v>0</v>
      </c>
      <c r="V77" s="347">
        <v>0</v>
      </c>
      <c r="W77" s="347">
        <f>SUM(V77*L77)</f>
        <v>0</v>
      </c>
      <c r="X77" s="348">
        <f t="shared" ref="X77:X108" si="47">SUM(W77/N77)</f>
        <v>0</v>
      </c>
      <c r="Y77" s="344">
        <f t="shared" ref="Y77:Y108" si="48">SUM(P77+S77+V77)</f>
        <v>0</v>
      </c>
      <c r="Z77" s="345">
        <f t="shared" ref="Z77:Z108" si="49">SUM(Q77+T77+W77)</f>
        <v>0</v>
      </c>
      <c r="AA77" s="366">
        <f t="shared" ref="AA77:AA108" si="50">SUM(Z77/N77)</f>
        <v>0</v>
      </c>
    </row>
    <row r="78" spans="1:27" s="2" customFormat="1" ht="53.25" customHeight="1">
      <c r="A78" s="254" t="s">
        <v>756</v>
      </c>
      <c r="B78" s="254" t="s">
        <v>101</v>
      </c>
      <c r="C78" s="274">
        <v>87448</v>
      </c>
      <c r="D78" s="950" t="s">
        <v>334</v>
      </c>
      <c r="E78" s="950"/>
      <c r="F78" s="950"/>
      <c r="G78" s="950"/>
      <c r="H78" s="950"/>
      <c r="I78" s="950"/>
      <c r="J78" s="275" t="s">
        <v>335</v>
      </c>
      <c r="K78" s="276">
        <v>12</v>
      </c>
      <c r="L78" s="257">
        <v>41.07</v>
      </c>
      <c r="M78" s="277">
        <f>L78*1.2403</f>
        <v>50.939121</v>
      </c>
      <c r="N78" s="257">
        <f>SUM(K78*M78)</f>
        <v>611.269452</v>
      </c>
      <c r="O78" s="258">
        <f>N78/N149</f>
        <v>1.559514491201976E-2</v>
      </c>
      <c r="P78" s="319">
        <v>0</v>
      </c>
      <c r="Q78" s="320">
        <f>SUM(P78*M78)</f>
        <v>0</v>
      </c>
      <c r="R78" s="321">
        <f t="shared" si="45"/>
        <v>0</v>
      </c>
      <c r="S78" s="336">
        <v>0</v>
      </c>
      <c r="T78" s="333">
        <f>SUM(S78*M78)</f>
        <v>0</v>
      </c>
      <c r="U78" s="334">
        <f t="shared" si="46"/>
        <v>0</v>
      </c>
      <c r="V78" s="355">
        <v>0</v>
      </c>
      <c r="W78" s="347">
        <f>SUM(V78*M78)</f>
        <v>0</v>
      </c>
      <c r="X78" s="348">
        <f t="shared" si="47"/>
        <v>0</v>
      </c>
      <c r="Y78" s="344">
        <f t="shared" si="48"/>
        <v>0</v>
      </c>
      <c r="Z78" s="345">
        <f t="shared" si="49"/>
        <v>0</v>
      </c>
      <c r="AA78" s="366">
        <f t="shared" si="50"/>
        <v>0</v>
      </c>
    </row>
    <row r="79" spans="1:27" s="2" customFormat="1" ht="19.5" customHeight="1">
      <c r="A79" s="254" t="s">
        <v>114</v>
      </c>
      <c r="B79" s="292" t="s">
        <v>102</v>
      </c>
      <c r="C79" s="293" t="s">
        <v>307</v>
      </c>
      <c r="D79" s="935" t="s">
        <v>308</v>
      </c>
      <c r="E79" s="935"/>
      <c r="F79" s="935"/>
      <c r="G79" s="935"/>
      <c r="H79" s="935"/>
      <c r="I79" s="935"/>
      <c r="J79" s="292" t="s">
        <v>335</v>
      </c>
      <c r="K79" s="256">
        <v>12</v>
      </c>
      <c r="L79" s="257">
        <v>6.6</v>
      </c>
      <c r="M79" s="257" t="s">
        <v>104</v>
      </c>
      <c r="N79" s="257">
        <f t="shared" ref="N79:N107" si="51">SUM(K79*L79)</f>
        <v>79.199999999999989</v>
      </c>
      <c r="O79" s="258">
        <f>N79/N149</f>
        <v>2.0206072346503662E-3</v>
      </c>
      <c r="P79" s="319">
        <v>0</v>
      </c>
      <c r="Q79" s="320">
        <f>SUM(P79*L79)</f>
        <v>0</v>
      </c>
      <c r="R79" s="321">
        <f t="shared" si="45"/>
        <v>0</v>
      </c>
      <c r="S79" s="336">
        <v>0</v>
      </c>
      <c r="T79" s="333">
        <f>SUM(S79*L79)</f>
        <v>0</v>
      </c>
      <c r="U79" s="334">
        <f>SUM(T79/N79)</f>
        <v>0</v>
      </c>
      <c r="V79" s="347">
        <v>0</v>
      </c>
      <c r="W79" s="347">
        <f>SUM(V79*L79)</f>
        <v>0</v>
      </c>
      <c r="X79" s="348">
        <f t="shared" si="47"/>
        <v>0</v>
      </c>
      <c r="Y79" s="344">
        <f t="shared" si="48"/>
        <v>0</v>
      </c>
      <c r="Z79" s="345">
        <f t="shared" si="49"/>
        <v>0</v>
      </c>
      <c r="AA79" s="366">
        <f t="shared" si="50"/>
        <v>0</v>
      </c>
    </row>
    <row r="80" spans="1:27" s="2" customFormat="1" ht="19.5" customHeight="1">
      <c r="A80" s="254" t="s">
        <v>115</v>
      </c>
      <c r="B80" s="292" t="s">
        <v>102</v>
      </c>
      <c r="C80" s="293" t="s">
        <v>309</v>
      </c>
      <c r="D80" s="935" t="s">
        <v>310</v>
      </c>
      <c r="E80" s="935"/>
      <c r="F80" s="935"/>
      <c r="G80" s="935"/>
      <c r="H80" s="935"/>
      <c r="I80" s="935"/>
      <c r="J80" s="292" t="s">
        <v>335</v>
      </c>
      <c r="K80" s="256">
        <v>12</v>
      </c>
      <c r="L80" s="257">
        <v>14.96</v>
      </c>
      <c r="M80" s="257" t="s">
        <v>104</v>
      </c>
      <c r="N80" s="257">
        <f t="shared" si="51"/>
        <v>179.52</v>
      </c>
      <c r="O80" s="258">
        <f>N80/N149</f>
        <v>4.580043065207498E-3</v>
      </c>
      <c r="P80" s="319">
        <v>0</v>
      </c>
      <c r="Q80" s="320">
        <f>SUM(P80*L80)</f>
        <v>0</v>
      </c>
      <c r="R80" s="321">
        <f t="shared" si="45"/>
        <v>0</v>
      </c>
      <c r="S80" s="336">
        <v>0</v>
      </c>
      <c r="T80" s="333">
        <f>SUM(S80*L80)</f>
        <v>0</v>
      </c>
      <c r="U80" s="334">
        <f>SUM(T80/N80)</f>
        <v>0</v>
      </c>
      <c r="V80" s="347">
        <v>0</v>
      </c>
      <c r="W80" s="347">
        <f>SUM(V80*L80)</f>
        <v>0</v>
      </c>
      <c r="X80" s="348">
        <f t="shared" si="47"/>
        <v>0</v>
      </c>
      <c r="Y80" s="344">
        <f t="shared" si="48"/>
        <v>0</v>
      </c>
      <c r="Z80" s="345">
        <f t="shared" si="49"/>
        <v>0</v>
      </c>
      <c r="AA80" s="366">
        <f t="shared" si="50"/>
        <v>0</v>
      </c>
    </row>
    <row r="81" spans="1:27" s="2" customFormat="1" ht="30.75" customHeight="1">
      <c r="A81" s="254" t="s">
        <v>120</v>
      </c>
      <c r="B81" s="254" t="s">
        <v>101</v>
      </c>
      <c r="C81" s="255" t="s">
        <v>33</v>
      </c>
      <c r="D81" s="936" t="s">
        <v>34</v>
      </c>
      <c r="E81" s="936"/>
      <c r="F81" s="936"/>
      <c r="G81" s="936"/>
      <c r="H81" s="936"/>
      <c r="I81" s="936"/>
      <c r="J81" s="254" t="s">
        <v>335</v>
      </c>
      <c r="K81" s="256">
        <v>3.51</v>
      </c>
      <c r="L81" s="257">
        <v>47.29</v>
      </c>
      <c r="M81" s="257">
        <f>L81*1.2403</f>
        <v>58.653786999999994</v>
      </c>
      <c r="N81" s="257">
        <f>SUM(K81*M81)</f>
        <v>205.87479236999997</v>
      </c>
      <c r="O81" s="258">
        <f>N81/N149</f>
        <v>5.2524254405929794E-3</v>
      </c>
      <c r="P81" s="319">
        <v>0</v>
      </c>
      <c r="Q81" s="320">
        <f>SUM(P81*M81)</f>
        <v>0</v>
      </c>
      <c r="R81" s="321">
        <f t="shared" si="45"/>
        <v>0</v>
      </c>
      <c r="S81" s="336">
        <v>0</v>
      </c>
      <c r="T81" s="333">
        <f>SUM(S81*M81)</f>
        <v>0</v>
      </c>
      <c r="U81" s="334">
        <f t="shared" si="46"/>
        <v>0</v>
      </c>
      <c r="V81" s="347">
        <v>0</v>
      </c>
      <c r="W81" s="347">
        <f>SUM(V81*M81)</f>
        <v>0</v>
      </c>
      <c r="X81" s="348">
        <f t="shared" si="47"/>
        <v>0</v>
      </c>
      <c r="Y81" s="344">
        <f t="shared" si="48"/>
        <v>0</v>
      </c>
      <c r="Z81" s="345">
        <f t="shared" si="49"/>
        <v>0</v>
      </c>
      <c r="AA81" s="366">
        <f t="shared" si="50"/>
        <v>0</v>
      </c>
    </row>
    <row r="82" spans="1:27" s="2" customFormat="1" ht="30.75" customHeight="1">
      <c r="A82" s="254" t="s">
        <v>145</v>
      </c>
      <c r="B82" s="254" t="s">
        <v>101</v>
      </c>
      <c r="C82" s="255" t="s">
        <v>201</v>
      </c>
      <c r="D82" s="936" t="s">
        <v>202</v>
      </c>
      <c r="E82" s="936"/>
      <c r="F82" s="936"/>
      <c r="G82" s="936"/>
      <c r="H82" s="936"/>
      <c r="I82" s="936"/>
      <c r="J82" s="254" t="s">
        <v>0</v>
      </c>
      <c r="K82" s="256">
        <v>6.52</v>
      </c>
      <c r="L82" s="257">
        <v>7.52</v>
      </c>
      <c r="M82" s="257">
        <f>L82*1.2403</f>
        <v>9.3270559999999989</v>
      </c>
      <c r="N82" s="257">
        <f>SUM(K82*M82)</f>
        <v>60.812405119999987</v>
      </c>
      <c r="O82" s="258">
        <f>N82/N149</f>
        <v>1.5514897189641535E-3</v>
      </c>
      <c r="P82" s="319">
        <v>0</v>
      </c>
      <c r="Q82" s="320">
        <f>SUM(P82*M82)</f>
        <v>0</v>
      </c>
      <c r="R82" s="321">
        <f t="shared" si="45"/>
        <v>0</v>
      </c>
      <c r="S82" s="336">
        <v>0</v>
      </c>
      <c r="T82" s="333">
        <f>SUM(S82*M82)</f>
        <v>0</v>
      </c>
      <c r="U82" s="334">
        <f t="shared" si="46"/>
        <v>0</v>
      </c>
      <c r="V82" s="347">
        <v>0</v>
      </c>
      <c r="W82" s="347">
        <f>SUM(V82*M82)</f>
        <v>0</v>
      </c>
      <c r="X82" s="348">
        <f t="shared" si="47"/>
        <v>0</v>
      </c>
      <c r="Y82" s="344">
        <f t="shared" si="48"/>
        <v>0</v>
      </c>
      <c r="Z82" s="345">
        <f t="shared" si="49"/>
        <v>0</v>
      </c>
      <c r="AA82" s="366">
        <f t="shared" si="50"/>
        <v>0</v>
      </c>
    </row>
    <row r="83" spans="1:27" s="2" customFormat="1" ht="25.5" customHeight="1">
      <c r="A83" s="254" t="s">
        <v>146</v>
      </c>
      <c r="B83" s="254" t="s">
        <v>101</v>
      </c>
      <c r="C83" s="274" t="s">
        <v>441</v>
      </c>
      <c r="D83" s="952" t="s">
        <v>442</v>
      </c>
      <c r="E83" s="952"/>
      <c r="F83" s="952"/>
      <c r="G83" s="952"/>
      <c r="H83" s="952"/>
      <c r="I83" s="952"/>
      <c r="J83" s="274" t="s">
        <v>444</v>
      </c>
      <c r="K83" s="294">
        <v>0.5</v>
      </c>
      <c r="L83" s="280">
        <v>327.76</v>
      </c>
      <c r="M83" s="277">
        <f>L83*1.2403</f>
        <v>406.52072799999996</v>
      </c>
      <c r="N83" s="277">
        <f>SUM(M83*K83)</f>
        <v>203.26036399999998</v>
      </c>
      <c r="O83" s="258">
        <f>N83/N149</f>
        <v>5.1857242678796317E-3</v>
      </c>
      <c r="P83" s="319">
        <v>0</v>
      </c>
      <c r="Q83" s="320">
        <f>SUM(P83*M83)</f>
        <v>0</v>
      </c>
      <c r="R83" s="321">
        <f t="shared" si="45"/>
        <v>0</v>
      </c>
      <c r="S83" s="336">
        <v>0</v>
      </c>
      <c r="T83" s="333">
        <f>SUM(S83*M83)</f>
        <v>0</v>
      </c>
      <c r="U83" s="334">
        <f t="shared" si="46"/>
        <v>0</v>
      </c>
      <c r="V83" s="356">
        <v>0</v>
      </c>
      <c r="W83" s="347">
        <f>SUM(V83*M83)</f>
        <v>0</v>
      </c>
      <c r="X83" s="348">
        <f t="shared" si="47"/>
        <v>0</v>
      </c>
      <c r="Y83" s="344">
        <f t="shared" si="48"/>
        <v>0</v>
      </c>
      <c r="Z83" s="345">
        <f t="shared" si="49"/>
        <v>0</v>
      </c>
      <c r="AA83" s="366">
        <f t="shared" si="50"/>
        <v>0</v>
      </c>
    </row>
    <row r="84" spans="1:27" s="2" customFormat="1" ht="18">
      <c r="A84" s="254" t="s">
        <v>147</v>
      </c>
      <c r="B84" s="254" t="s">
        <v>101</v>
      </c>
      <c r="C84" s="259" t="s">
        <v>133</v>
      </c>
      <c r="D84" s="943" t="s">
        <v>134</v>
      </c>
      <c r="E84" s="943"/>
      <c r="F84" s="943"/>
      <c r="G84" s="943"/>
      <c r="H84" s="943"/>
      <c r="I84" s="943"/>
      <c r="J84" s="254" t="s">
        <v>444</v>
      </c>
      <c r="K84" s="256">
        <f>K83</f>
        <v>0.5</v>
      </c>
      <c r="L84" s="257">
        <v>91.54</v>
      </c>
      <c r="M84" s="257">
        <f>L84*1.2403</f>
        <v>113.53706200000001</v>
      </c>
      <c r="N84" s="257">
        <f>SUM(K84*M84)</f>
        <v>56.768531000000003</v>
      </c>
      <c r="O84" s="258">
        <f>N84/N149</f>
        <v>1.4483195004933536E-3</v>
      </c>
      <c r="P84" s="319">
        <v>0</v>
      </c>
      <c r="Q84" s="320">
        <f>SUM(P84*M84)</f>
        <v>0</v>
      </c>
      <c r="R84" s="321">
        <f t="shared" si="45"/>
        <v>0</v>
      </c>
      <c r="S84" s="336">
        <v>0</v>
      </c>
      <c r="T84" s="333">
        <f>SUM(S84*M84)</f>
        <v>0</v>
      </c>
      <c r="U84" s="334">
        <f t="shared" si="46"/>
        <v>0</v>
      </c>
      <c r="V84" s="347">
        <v>0</v>
      </c>
      <c r="W84" s="347">
        <f>SUM(V84*M84)</f>
        <v>0</v>
      </c>
      <c r="X84" s="348">
        <f t="shared" si="47"/>
        <v>0</v>
      </c>
      <c r="Y84" s="344">
        <f t="shared" si="48"/>
        <v>0</v>
      </c>
      <c r="Z84" s="345">
        <f t="shared" si="49"/>
        <v>0</v>
      </c>
      <c r="AA84" s="366">
        <f t="shared" si="50"/>
        <v>0</v>
      </c>
    </row>
    <row r="85" spans="1:27" s="2" customFormat="1" ht="18">
      <c r="A85" s="254" t="s">
        <v>614</v>
      </c>
      <c r="B85" s="292" t="s">
        <v>102</v>
      </c>
      <c r="C85" s="292">
        <v>680142</v>
      </c>
      <c r="D85" s="935" t="s">
        <v>293</v>
      </c>
      <c r="E85" s="935"/>
      <c r="F85" s="935"/>
      <c r="G85" s="935"/>
      <c r="H85" s="935"/>
      <c r="I85" s="935"/>
      <c r="J85" s="254" t="s">
        <v>10</v>
      </c>
      <c r="K85" s="256">
        <v>1</v>
      </c>
      <c r="L85" s="257">
        <v>903.69</v>
      </c>
      <c r="M85" s="257" t="s">
        <v>104</v>
      </c>
      <c r="N85" s="257">
        <f t="shared" si="51"/>
        <v>903.69</v>
      </c>
      <c r="O85" s="258">
        <f>N85/N149</f>
        <v>2.3055587776277649E-2</v>
      </c>
      <c r="P85" s="319">
        <v>0</v>
      </c>
      <c r="Q85" s="320">
        <f t="shared" ref="Q85:Q128" si="52">SUM(P85*L85)</f>
        <v>0</v>
      </c>
      <c r="R85" s="321">
        <f t="shared" si="45"/>
        <v>0</v>
      </c>
      <c r="S85" s="336">
        <v>0</v>
      </c>
      <c r="T85" s="333">
        <f t="shared" ref="T85:T108" si="53">SUM(S85*L85)</f>
        <v>0</v>
      </c>
      <c r="U85" s="334">
        <f t="shared" si="46"/>
        <v>0</v>
      </c>
      <c r="V85" s="347">
        <v>0</v>
      </c>
      <c r="W85" s="347">
        <f t="shared" ref="W85:W128" si="54">SUM(V85*L85)</f>
        <v>0</v>
      </c>
      <c r="X85" s="348">
        <f t="shared" si="47"/>
        <v>0</v>
      </c>
      <c r="Y85" s="344">
        <f t="shared" si="48"/>
        <v>0</v>
      </c>
      <c r="Z85" s="345">
        <f t="shared" si="49"/>
        <v>0</v>
      </c>
      <c r="AA85" s="366">
        <f t="shared" si="50"/>
        <v>0</v>
      </c>
    </row>
    <row r="86" spans="1:27" s="2" customFormat="1" ht="18">
      <c r="A86" s="254" t="s">
        <v>615</v>
      </c>
      <c r="B86" s="292" t="s">
        <v>102</v>
      </c>
      <c r="C86" s="292">
        <v>682012</v>
      </c>
      <c r="D86" s="935" t="s">
        <v>311</v>
      </c>
      <c r="E86" s="935"/>
      <c r="F86" s="935"/>
      <c r="G86" s="935"/>
      <c r="H86" s="935"/>
      <c r="I86" s="935"/>
      <c r="J86" s="254" t="s">
        <v>10</v>
      </c>
      <c r="K86" s="256">
        <v>2</v>
      </c>
      <c r="L86" s="257">
        <v>27.56</v>
      </c>
      <c r="M86" s="257" t="s">
        <v>104</v>
      </c>
      <c r="N86" s="257">
        <f t="shared" si="51"/>
        <v>55.12</v>
      </c>
      <c r="O86" s="258">
        <f>N86/N149</f>
        <v>1.4062609946203055E-3</v>
      </c>
      <c r="P86" s="319">
        <v>0</v>
      </c>
      <c r="Q86" s="320">
        <f t="shared" si="52"/>
        <v>0</v>
      </c>
      <c r="R86" s="321">
        <f t="shared" si="45"/>
        <v>0</v>
      </c>
      <c r="S86" s="336">
        <v>0</v>
      </c>
      <c r="T86" s="333">
        <f t="shared" si="53"/>
        <v>0</v>
      </c>
      <c r="U86" s="334">
        <f t="shared" si="46"/>
        <v>0</v>
      </c>
      <c r="V86" s="347">
        <v>0</v>
      </c>
      <c r="W86" s="347">
        <f t="shared" si="54"/>
        <v>0</v>
      </c>
      <c r="X86" s="348">
        <f t="shared" si="47"/>
        <v>0</v>
      </c>
      <c r="Y86" s="344">
        <f t="shared" si="48"/>
        <v>0</v>
      </c>
      <c r="Z86" s="345">
        <f t="shared" si="49"/>
        <v>0</v>
      </c>
      <c r="AA86" s="366">
        <f t="shared" si="50"/>
        <v>0</v>
      </c>
    </row>
    <row r="87" spans="1:27" s="2" customFormat="1" ht="18" customHeight="1">
      <c r="A87" s="254" t="s">
        <v>616</v>
      </c>
      <c r="B87" s="292" t="s">
        <v>102</v>
      </c>
      <c r="C87" s="292">
        <v>680210</v>
      </c>
      <c r="D87" s="935" t="s">
        <v>294</v>
      </c>
      <c r="E87" s="935"/>
      <c r="F87" s="935"/>
      <c r="G87" s="935"/>
      <c r="H87" s="935"/>
      <c r="I87" s="935"/>
      <c r="J87" s="254" t="s">
        <v>10</v>
      </c>
      <c r="K87" s="256">
        <v>1</v>
      </c>
      <c r="L87" s="257">
        <v>126.06</v>
      </c>
      <c r="M87" s="257" t="s">
        <v>104</v>
      </c>
      <c r="N87" s="257">
        <f t="shared" si="51"/>
        <v>126.06</v>
      </c>
      <c r="O87" s="258">
        <f>N87/N149</f>
        <v>3.2161331818184999E-3</v>
      </c>
      <c r="P87" s="319">
        <v>0</v>
      </c>
      <c r="Q87" s="320">
        <f t="shared" si="52"/>
        <v>0</v>
      </c>
      <c r="R87" s="321">
        <f t="shared" si="45"/>
        <v>0</v>
      </c>
      <c r="S87" s="336">
        <v>0</v>
      </c>
      <c r="T87" s="333">
        <f t="shared" si="53"/>
        <v>0</v>
      </c>
      <c r="U87" s="334">
        <f t="shared" si="46"/>
        <v>0</v>
      </c>
      <c r="V87" s="347">
        <v>0</v>
      </c>
      <c r="W87" s="347">
        <f t="shared" si="54"/>
        <v>0</v>
      </c>
      <c r="X87" s="348">
        <f t="shared" si="47"/>
        <v>0</v>
      </c>
      <c r="Y87" s="344">
        <f t="shared" si="48"/>
        <v>0</v>
      </c>
      <c r="Z87" s="345">
        <f t="shared" si="49"/>
        <v>0</v>
      </c>
      <c r="AA87" s="366">
        <f t="shared" si="50"/>
        <v>0</v>
      </c>
    </row>
    <row r="88" spans="1:27" s="2" customFormat="1" ht="19.5" customHeight="1">
      <c r="A88" s="254" t="s">
        <v>617</v>
      </c>
      <c r="B88" s="292" t="s">
        <v>102</v>
      </c>
      <c r="C88" s="292">
        <v>360501</v>
      </c>
      <c r="D88" s="935" t="s">
        <v>298</v>
      </c>
      <c r="E88" s="935"/>
      <c r="F88" s="935"/>
      <c r="G88" s="935"/>
      <c r="H88" s="935"/>
      <c r="I88" s="935"/>
      <c r="J88" s="254" t="s">
        <v>10</v>
      </c>
      <c r="K88" s="256">
        <v>1</v>
      </c>
      <c r="L88" s="257">
        <v>17.260000000000002</v>
      </c>
      <c r="M88" s="257" t="s">
        <v>104</v>
      </c>
      <c r="N88" s="257">
        <f t="shared" si="51"/>
        <v>17.260000000000002</v>
      </c>
      <c r="O88" s="258">
        <f>N88/N149</f>
        <v>4.4034950593516831E-4</v>
      </c>
      <c r="P88" s="319">
        <v>0</v>
      </c>
      <c r="Q88" s="320">
        <f t="shared" si="52"/>
        <v>0</v>
      </c>
      <c r="R88" s="321">
        <f t="shared" si="45"/>
        <v>0</v>
      </c>
      <c r="S88" s="336">
        <v>0</v>
      </c>
      <c r="T88" s="333">
        <f t="shared" si="53"/>
        <v>0</v>
      </c>
      <c r="U88" s="334">
        <f t="shared" si="46"/>
        <v>0</v>
      </c>
      <c r="V88" s="347">
        <v>0</v>
      </c>
      <c r="W88" s="347">
        <f t="shared" si="54"/>
        <v>0</v>
      </c>
      <c r="X88" s="348">
        <f t="shared" si="47"/>
        <v>0</v>
      </c>
      <c r="Y88" s="344">
        <f t="shared" si="48"/>
        <v>0</v>
      </c>
      <c r="Z88" s="345">
        <f t="shared" si="49"/>
        <v>0</v>
      </c>
      <c r="AA88" s="366">
        <f t="shared" si="50"/>
        <v>0</v>
      </c>
    </row>
    <row r="89" spans="1:27" s="2" customFormat="1" ht="32.25" customHeight="1">
      <c r="A89" s="254" t="s">
        <v>618</v>
      </c>
      <c r="B89" s="292" t="s">
        <v>102</v>
      </c>
      <c r="C89" s="292">
        <v>682004</v>
      </c>
      <c r="D89" s="935" t="s">
        <v>295</v>
      </c>
      <c r="E89" s="935"/>
      <c r="F89" s="935"/>
      <c r="G89" s="935"/>
      <c r="H89" s="935"/>
      <c r="I89" s="935"/>
      <c r="J89" s="254" t="s">
        <v>10</v>
      </c>
      <c r="K89" s="256">
        <v>3</v>
      </c>
      <c r="L89" s="257">
        <v>31.66</v>
      </c>
      <c r="M89" s="257" t="s">
        <v>104</v>
      </c>
      <c r="N89" s="257">
        <f t="shared" si="51"/>
        <v>94.98</v>
      </c>
      <c r="O89" s="258">
        <f>N89/N149</f>
        <v>2.4231979185238865E-3</v>
      </c>
      <c r="P89" s="319">
        <v>0</v>
      </c>
      <c r="Q89" s="320">
        <f t="shared" si="52"/>
        <v>0</v>
      </c>
      <c r="R89" s="321">
        <f t="shared" si="45"/>
        <v>0</v>
      </c>
      <c r="S89" s="336">
        <v>0</v>
      </c>
      <c r="T89" s="333">
        <f t="shared" si="53"/>
        <v>0</v>
      </c>
      <c r="U89" s="334">
        <f t="shared" si="46"/>
        <v>0</v>
      </c>
      <c r="V89" s="347">
        <v>0</v>
      </c>
      <c r="W89" s="347">
        <f t="shared" si="54"/>
        <v>0</v>
      </c>
      <c r="X89" s="348">
        <f t="shared" si="47"/>
        <v>0</v>
      </c>
      <c r="Y89" s="344">
        <f t="shared" si="48"/>
        <v>0</v>
      </c>
      <c r="Z89" s="345">
        <f t="shared" si="49"/>
        <v>0</v>
      </c>
      <c r="AA89" s="366">
        <f t="shared" si="50"/>
        <v>0</v>
      </c>
    </row>
    <row r="90" spans="1:27" s="2" customFormat="1" ht="18.75" customHeight="1">
      <c r="A90" s="254" t="s">
        <v>619</v>
      </c>
      <c r="B90" s="292" t="s">
        <v>102</v>
      </c>
      <c r="C90" s="292">
        <v>692004</v>
      </c>
      <c r="D90" s="935" t="s">
        <v>296</v>
      </c>
      <c r="E90" s="935"/>
      <c r="F90" s="935"/>
      <c r="G90" s="935"/>
      <c r="H90" s="935"/>
      <c r="I90" s="935"/>
      <c r="J90" s="254" t="s">
        <v>10</v>
      </c>
      <c r="K90" s="256">
        <v>1</v>
      </c>
      <c r="L90" s="257">
        <v>7.99</v>
      </c>
      <c r="M90" s="257" t="s">
        <v>104</v>
      </c>
      <c r="N90" s="257">
        <f t="shared" si="51"/>
        <v>7.99</v>
      </c>
      <c r="O90" s="258">
        <f>N90/N149</f>
        <v>2.0384661369768218E-4</v>
      </c>
      <c r="P90" s="319">
        <v>0</v>
      </c>
      <c r="Q90" s="320">
        <f t="shared" si="52"/>
        <v>0</v>
      </c>
      <c r="R90" s="321">
        <f t="shared" si="45"/>
        <v>0</v>
      </c>
      <c r="S90" s="336">
        <v>0</v>
      </c>
      <c r="T90" s="333">
        <f t="shared" si="53"/>
        <v>0</v>
      </c>
      <c r="U90" s="334">
        <f t="shared" si="46"/>
        <v>0</v>
      </c>
      <c r="V90" s="347">
        <v>0</v>
      </c>
      <c r="W90" s="347">
        <f t="shared" si="54"/>
        <v>0</v>
      </c>
      <c r="X90" s="348">
        <f t="shared" si="47"/>
        <v>0</v>
      </c>
      <c r="Y90" s="344">
        <f t="shared" si="48"/>
        <v>0</v>
      </c>
      <c r="Z90" s="345">
        <f t="shared" si="49"/>
        <v>0</v>
      </c>
      <c r="AA90" s="366">
        <f t="shared" si="50"/>
        <v>0</v>
      </c>
    </row>
    <row r="91" spans="1:27" s="2" customFormat="1" ht="18">
      <c r="A91" s="254" t="s">
        <v>620</v>
      </c>
      <c r="B91" s="292" t="s">
        <v>102</v>
      </c>
      <c r="C91" s="292">
        <v>692005</v>
      </c>
      <c r="D91" s="935" t="s">
        <v>297</v>
      </c>
      <c r="E91" s="935"/>
      <c r="F91" s="935"/>
      <c r="G91" s="935"/>
      <c r="H91" s="935"/>
      <c r="I91" s="935"/>
      <c r="J91" s="254" t="s">
        <v>10</v>
      </c>
      <c r="K91" s="256">
        <v>1</v>
      </c>
      <c r="L91" s="257">
        <v>6.36</v>
      </c>
      <c r="M91" s="257" t="s">
        <v>104</v>
      </c>
      <c r="N91" s="257">
        <f t="shared" si="51"/>
        <v>6.36</v>
      </c>
      <c r="O91" s="258">
        <f>N91/N149</f>
        <v>1.6226088399465065E-4</v>
      </c>
      <c r="P91" s="319">
        <v>0</v>
      </c>
      <c r="Q91" s="320">
        <f t="shared" si="52"/>
        <v>0</v>
      </c>
      <c r="R91" s="321">
        <f t="shared" si="45"/>
        <v>0</v>
      </c>
      <c r="S91" s="336">
        <v>0</v>
      </c>
      <c r="T91" s="333">
        <f t="shared" si="53"/>
        <v>0</v>
      </c>
      <c r="U91" s="334">
        <f t="shared" si="46"/>
        <v>0</v>
      </c>
      <c r="V91" s="347">
        <v>0</v>
      </c>
      <c r="W91" s="347">
        <f t="shared" si="54"/>
        <v>0</v>
      </c>
      <c r="X91" s="348">
        <f t="shared" si="47"/>
        <v>0</v>
      </c>
      <c r="Y91" s="344">
        <f t="shared" si="48"/>
        <v>0</v>
      </c>
      <c r="Z91" s="345">
        <f t="shared" si="49"/>
        <v>0</v>
      </c>
      <c r="AA91" s="366">
        <f t="shared" si="50"/>
        <v>0</v>
      </c>
    </row>
    <row r="92" spans="1:27" s="2" customFormat="1" ht="30.75" customHeight="1">
      <c r="A92" s="254" t="s">
        <v>621</v>
      </c>
      <c r="B92" s="292" t="s">
        <v>102</v>
      </c>
      <c r="C92" s="292">
        <v>692007</v>
      </c>
      <c r="D92" s="935" t="s">
        <v>305</v>
      </c>
      <c r="E92" s="935"/>
      <c r="F92" s="935"/>
      <c r="G92" s="935"/>
      <c r="H92" s="935"/>
      <c r="I92" s="935"/>
      <c r="J92" s="254" t="s">
        <v>10</v>
      </c>
      <c r="K92" s="256">
        <v>2</v>
      </c>
      <c r="L92" s="257">
        <v>6.66</v>
      </c>
      <c r="M92" s="257" t="s">
        <v>104</v>
      </c>
      <c r="N92" s="257">
        <f t="shared" si="51"/>
        <v>13.32</v>
      </c>
      <c r="O92" s="258">
        <f>N92/N149</f>
        <v>3.3982939855483436E-4</v>
      </c>
      <c r="P92" s="319">
        <v>0</v>
      </c>
      <c r="Q92" s="320">
        <f t="shared" si="52"/>
        <v>0</v>
      </c>
      <c r="R92" s="321">
        <f t="shared" si="45"/>
        <v>0</v>
      </c>
      <c r="S92" s="336">
        <v>0</v>
      </c>
      <c r="T92" s="333">
        <f t="shared" si="53"/>
        <v>0</v>
      </c>
      <c r="U92" s="334">
        <f t="shared" si="46"/>
        <v>0</v>
      </c>
      <c r="V92" s="347">
        <v>0</v>
      </c>
      <c r="W92" s="347">
        <f t="shared" si="54"/>
        <v>0</v>
      </c>
      <c r="X92" s="348">
        <f t="shared" si="47"/>
        <v>0</v>
      </c>
      <c r="Y92" s="344">
        <f t="shared" si="48"/>
        <v>0</v>
      </c>
      <c r="Z92" s="345">
        <f t="shared" si="49"/>
        <v>0</v>
      </c>
      <c r="AA92" s="366">
        <f t="shared" si="50"/>
        <v>0</v>
      </c>
    </row>
    <row r="93" spans="1:27" s="2" customFormat="1" ht="30.75" customHeight="1">
      <c r="A93" s="254" t="s">
        <v>622</v>
      </c>
      <c r="B93" s="292" t="s">
        <v>102</v>
      </c>
      <c r="C93" s="292">
        <v>360308</v>
      </c>
      <c r="D93" s="935" t="s">
        <v>299</v>
      </c>
      <c r="E93" s="935"/>
      <c r="F93" s="935"/>
      <c r="G93" s="935"/>
      <c r="H93" s="935"/>
      <c r="I93" s="935"/>
      <c r="J93" s="254" t="s">
        <v>10</v>
      </c>
      <c r="K93" s="256">
        <v>1</v>
      </c>
      <c r="L93" s="257">
        <v>362.99</v>
      </c>
      <c r="M93" s="257" t="s">
        <v>104</v>
      </c>
      <c r="N93" s="257">
        <f t="shared" si="51"/>
        <v>362.99</v>
      </c>
      <c r="O93" s="258">
        <f>N93/N149</f>
        <v>9.2608613649714216E-3</v>
      </c>
      <c r="P93" s="319">
        <v>0</v>
      </c>
      <c r="Q93" s="320">
        <f t="shared" si="52"/>
        <v>0</v>
      </c>
      <c r="R93" s="321">
        <f t="shared" si="45"/>
        <v>0</v>
      </c>
      <c r="S93" s="336">
        <v>0</v>
      </c>
      <c r="T93" s="333">
        <f t="shared" si="53"/>
        <v>0</v>
      </c>
      <c r="U93" s="334">
        <f t="shared" si="46"/>
        <v>0</v>
      </c>
      <c r="V93" s="347">
        <v>0</v>
      </c>
      <c r="W93" s="347">
        <f t="shared" si="54"/>
        <v>0</v>
      </c>
      <c r="X93" s="348">
        <f t="shared" si="47"/>
        <v>0</v>
      </c>
      <c r="Y93" s="344">
        <f t="shared" si="48"/>
        <v>0</v>
      </c>
      <c r="Z93" s="345">
        <f t="shared" si="49"/>
        <v>0</v>
      </c>
      <c r="AA93" s="366">
        <f t="shared" si="50"/>
        <v>0</v>
      </c>
    </row>
    <row r="94" spans="1:27" s="2" customFormat="1" ht="30" customHeight="1">
      <c r="A94" s="254" t="s">
        <v>623</v>
      </c>
      <c r="B94" s="292" t="s">
        <v>102</v>
      </c>
      <c r="C94" s="292">
        <v>360306</v>
      </c>
      <c r="D94" s="935" t="s">
        <v>300</v>
      </c>
      <c r="E94" s="935"/>
      <c r="F94" s="935"/>
      <c r="G94" s="935"/>
      <c r="H94" s="935"/>
      <c r="I94" s="935"/>
      <c r="J94" s="254" t="s">
        <v>10</v>
      </c>
      <c r="K94" s="256">
        <v>1</v>
      </c>
      <c r="L94" s="257">
        <v>872.34</v>
      </c>
      <c r="M94" s="257" t="s">
        <v>104</v>
      </c>
      <c r="N94" s="257">
        <f t="shared" si="51"/>
        <v>872.34</v>
      </c>
      <c r="O94" s="258">
        <f>N94/N149</f>
        <v>2.2255764079228545E-2</v>
      </c>
      <c r="P94" s="319">
        <v>0</v>
      </c>
      <c r="Q94" s="320">
        <f t="shared" si="52"/>
        <v>0</v>
      </c>
      <c r="R94" s="321">
        <f t="shared" si="45"/>
        <v>0</v>
      </c>
      <c r="S94" s="336">
        <v>0</v>
      </c>
      <c r="T94" s="333">
        <f t="shared" si="53"/>
        <v>0</v>
      </c>
      <c r="U94" s="334">
        <f t="shared" si="46"/>
        <v>0</v>
      </c>
      <c r="V94" s="347">
        <v>0</v>
      </c>
      <c r="W94" s="347">
        <f t="shared" si="54"/>
        <v>0</v>
      </c>
      <c r="X94" s="348">
        <f t="shared" si="47"/>
        <v>0</v>
      </c>
      <c r="Y94" s="344">
        <f t="shared" si="48"/>
        <v>0</v>
      </c>
      <c r="Z94" s="345">
        <f t="shared" si="49"/>
        <v>0</v>
      </c>
      <c r="AA94" s="366">
        <f t="shared" si="50"/>
        <v>0</v>
      </c>
    </row>
    <row r="95" spans="1:27" s="2" customFormat="1" ht="30.75" customHeight="1">
      <c r="A95" s="254" t="s">
        <v>624</v>
      </c>
      <c r="B95" s="292" t="s">
        <v>102</v>
      </c>
      <c r="C95" s="292">
        <v>371366</v>
      </c>
      <c r="D95" s="935" t="s">
        <v>323</v>
      </c>
      <c r="E95" s="935"/>
      <c r="F95" s="935"/>
      <c r="G95" s="935"/>
      <c r="H95" s="935"/>
      <c r="I95" s="935"/>
      <c r="J95" s="254" t="s">
        <v>10</v>
      </c>
      <c r="K95" s="256">
        <v>1</v>
      </c>
      <c r="L95" s="257">
        <v>95.23</v>
      </c>
      <c r="M95" s="257" t="s">
        <v>104</v>
      </c>
      <c r="N95" s="257">
        <f t="shared" si="51"/>
        <v>95.23</v>
      </c>
      <c r="O95" s="258">
        <f>N95/N149</f>
        <v>2.429576097926192E-3</v>
      </c>
      <c r="P95" s="319">
        <v>0</v>
      </c>
      <c r="Q95" s="320">
        <f t="shared" si="52"/>
        <v>0</v>
      </c>
      <c r="R95" s="321">
        <f t="shared" si="45"/>
        <v>0</v>
      </c>
      <c r="S95" s="336">
        <v>0</v>
      </c>
      <c r="T95" s="333">
        <f t="shared" si="53"/>
        <v>0</v>
      </c>
      <c r="U95" s="334">
        <f t="shared" si="46"/>
        <v>0</v>
      </c>
      <c r="V95" s="347">
        <v>0</v>
      </c>
      <c r="W95" s="347">
        <f t="shared" si="54"/>
        <v>0</v>
      </c>
      <c r="X95" s="348">
        <f t="shared" si="47"/>
        <v>0</v>
      </c>
      <c r="Y95" s="344">
        <f t="shared" si="48"/>
        <v>0</v>
      </c>
      <c r="Z95" s="345">
        <f t="shared" si="49"/>
        <v>0</v>
      </c>
      <c r="AA95" s="366">
        <f t="shared" si="50"/>
        <v>0</v>
      </c>
    </row>
    <row r="96" spans="1:27" s="2" customFormat="1" ht="29.25" customHeight="1">
      <c r="A96" s="254" t="s">
        <v>625</v>
      </c>
      <c r="B96" s="292" t="s">
        <v>102</v>
      </c>
      <c r="C96" s="292">
        <v>371431</v>
      </c>
      <c r="D96" s="935" t="s">
        <v>313</v>
      </c>
      <c r="E96" s="935"/>
      <c r="F96" s="935"/>
      <c r="G96" s="935"/>
      <c r="H96" s="935"/>
      <c r="I96" s="935"/>
      <c r="J96" s="254" t="s">
        <v>10</v>
      </c>
      <c r="K96" s="256">
        <v>1</v>
      </c>
      <c r="L96" s="257">
        <v>888.43</v>
      </c>
      <c r="M96" s="257" t="s">
        <v>104</v>
      </c>
      <c r="N96" s="257">
        <f t="shared" si="51"/>
        <v>888.43</v>
      </c>
      <c r="O96" s="258">
        <f>N96/N149</f>
        <v>2.2666263705560921E-2</v>
      </c>
      <c r="P96" s="319">
        <v>0</v>
      </c>
      <c r="Q96" s="320">
        <f t="shared" si="52"/>
        <v>0</v>
      </c>
      <c r="R96" s="321">
        <f t="shared" si="45"/>
        <v>0</v>
      </c>
      <c r="S96" s="336">
        <v>0</v>
      </c>
      <c r="T96" s="333">
        <f t="shared" si="53"/>
        <v>0</v>
      </c>
      <c r="U96" s="334">
        <f t="shared" si="46"/>
        <v>0</v>
      </c>
      <c r="V96" s="347">
        <v>0</v>
      </c>
      <c r="W96" s="347">
        <f t="shared" si="54"/>
        <v>0</v>
      </c>
      <c r="X96" s="348">
        <f t="shared" si="47"/>
        <v>0</v>
      </c>
      <c r="Y96" s="344">
        <f t="shared" si="48"/>
        <v>0</v>
      </c>
      <c r="Z96" s="345">
        <f t="shared" si="49"/>
        <v>0</v>
      </c>
      <c r="AA96" s="366">
        <f t="shared" si="50"/>
        <v>0</v>
      </c>
    </row>
    <row r="97" spans="1:27" s="2" customFormat="1" ht="18.75" customHeight="1">
      <c r="A97" s="254" t="s">
        <v>626</v>
      </c>
      <c r="B97" s="292" t="s">
        <v>102</v>
      </c>
      <c r="C97" s="292">
        <v>420519</v>
      </c>
      <c r="D97" s="935" t="s">
        <v>301</v>
      </c>
      <c r="E97" s="935"/>
      <c r="F97" s="935"/>
      <c r="G97" s="935"/>
      <c r="H97" s="935"/>
      <c r="I97" s="935"/>
      <c r="J97" s="254" t="s">
        <v>10</v>
      </c>
      <c r="K97" s="256">
        <v>1</v>
      </c>
      <c r="L97" s="257">
        <v>95.46</v>
      </c>
      <c r="M97" s="257" t="s">
        <v>104</v>
      </c>
      <c r="N97" s="257">
        <f t="shared" si="51"/>
        <v>95.46</v>
      </c>
      <c r="O97" s="258">
        <f>N97/N149</f>
        <v>2.4354440229763128E-3</v>
      </c>
      <c r="P97" s="319">
        <v>0</v>
      </c>
      <c r="Q97" s="320">
        <f t="shared" si="52"/>
        <v>0</v>
      </c>
      <c r="R97" s="321">
        <f t="shared" si="45"/>
        <v>0</v>
      </c>
      <c r="S97" s="336">
        <v>0</v>
      </c>
      <c r="T97" s="333">
        <f t="shared" si="53"/>
        <v>0</v>
      </c>
      <c r="U97" s="334">
        <f t="shared" si="46"/>
        <v>0</v>
      </c>
      <c r="V97" s="347">
        <v>0</v>
      </c>
      <c r="W97" s="347">
        <f t="shared" si="54"/>
        <v>0</v>
      </c>
      <c r="X97" s="348">
        <f t="shared" si="47"/>
        <v>0</v>
      </c>
      <c r="Y97" s="344">
        <f t="shared" si="48"/>
        <v>0</v>
      </c>
      <c r="Z97" s="345">
        <f t="shared" si="49"/>
        <v>0</v>
      </c>
      <c r="AA97" s="366">
        <f t="shared" si="50"/>
        <v>0</v>
      </c>
    </row>
    <row r="98" spans="1:27" s="2" customFormat="1" ht="28.5" customHeight="1">
      <c r="A98" s="254" t="s">
        <v>627</v>
      </c>
      <c r="B98" s="292" t="s">
        <v>102</v>
      </c>
      <c r="C98" s="292">
        <v>420531</v>
      </c>
      <c r="D98" s="935" t="s">
        <v>302</v>
      </c>
      <c r="E98" s="935"/>
      <c r="F98" s="935"/>
      <c r="G98" s="935"/>
      <c r="H98" s="935"/>
      <c r="I98" s="935"/>
      <c r="J98" s="254" t="s">
        <v>10</v>
      </c>
      <c r="K98" s="256">
        <v>1</v>
      </c>
      <c r="L98" s="257">
        <v>17.59</v>
      </c>
      <c r="M98" s="257" t="s">
        <v>104</v>
      </c>
      <c r="N98" s="257">
        <f t="shared" si="51"/>
        <v>17.59</v>
      </c>
      <c r="O98" s="258">
        <f>N98/N149</f>
        <v>4.4876870274621143E-4</v>
      </c>
      <c r="P98" s="319">
        <v>0</v>
      </c>
      <c r="Q98" s="320">
        <f t="shared" si="52"/>
        <v>0</v>
      </c>
      <c r="R98" s="321">
        <f t="shared" si="45"/>
        <v>0</v>
      </c>
      <c r="S98" s="336">
        <v>0</v>
      </c>
      <c r="T98" s="333">
        <f t="shared" si="53"/>
        <v>0</v>
      </c>
      <c r="U98" s="334">
        <f t="shared" si="46"/>
        <v>0</v>
      </c>
      <c r="V98" s="347">
        <v>0</v>
      </c>
      <c r="W98" s="347">
        <f t="shared" si="54"/>
        <v>0</v>
      </c>
      <c r="X98" s="348">
        <f t="shared" si="47"/>
        <v>0</v>
      </c>
      <c r="Y98" s="344">
        <f t="shared" si="48"/>
        <v>0</v>
      </c>
      <c r="Z98" s="345">
        <f t="shared" si="49"/>
        <v>0</v>
      </c>
      <c r="AA98" s="366">
        <f t="shared" si="50"/>
        <v>0</v>
      </c>
    </row>
    <row r="99" spans="1:27" s="2" customFormat="1" ht="18">
      <c r="A99" s="254" t="s">
        <v>628</v>
      </c>
      <c r="B99" s="292" t="s">
        <v>102</v>
      </c>
      <c r="C99" s="292">
        <v>420511</v>
      </c>
      <c r="D99" s="935" t="s">
        <v>303</v>
      </c>
      <c r="E99" s="935"/>
      <c r="F99" s="935"/>
      <c r="G99" s="935"/>
      <c r="H99" s="935"/>
      <c r="I99" s="935"/>
      <c r="J99" s="254" t="s">
        <v>10</v>
      </c>
      <c r="K99" s="256">
        <v>1</v>
      </c>
      <c r="L99" s="257">
        <v>12.28</v>
      </c>
      <c r="M99" s="257" t="s">
        <v>104</v>
      </c>
      <c r="N99" s="257">
        <f t="shared" si="51"/>
        <v>12.28</v>
      </c>
      <c r="O99" s="258">
        <f>N99/N149</f>
        <v>3.1329617224124369E-4</v>
      </c>
      <c r="P99" s="319">
        <v>0</v>
      </c>
      <c r="Q99" s="320">
        <f t="shared" si="52"/>
        <v>0</v>
      </c>
      <c r="R99" s="321">
        <f t="shared" si="45"/>
        <v>0</v>
      </c>
      <c r="S99" s="336">
        <v>0</v>
      </c>
      <c r="T99" s="333">
        <f t="shared" si="53"/>
        <v>0</v>
      </c>
      <c r="U99" s="334">
        <f t="shared" si="46"/>
        <v>0</v>
      </c>
      <c r="V99" s="347">
        <v>0</v>
      </c>
      <c r="W99" s="347">
        <f t="shared" si="54"/>
        <v>0</v>
      </c>
      <c r="X99" s="348">
        <f t="shared" si="47"/>
        <v>0</v>
      </c>
      <c r="Y99" s="344">
        <f t="shared" si="48"/>
        <v>0</v>
      </c>
      <c r="Z99" s="345">
        <f t="shared" si="49"/>
        <v>0</v>
      </c>
      <c r="AA99" s="366">
        <f t="shared" si="50"/>
        <v>0</v>
      </c>
    </row>
    <row r="100" spans="1:27" s="2" customFormat="1" ht="18">
      <c r="A100" s="254" t="s">
        <v>629</v>
      </c>
      <c r="B100" s="292" t="s">
        <v>102</v>
      </c>
      <c r="C100" s="292">
        <v>420530</v>
      </c>
      <c r="D100" s="935" t="s">
        <v>304</v>
      </c>
      <c r="E100" s="935"/>
      <c r="F100" s="935"/>
      <c r="G100" s="935"/>
      <c r="H100" s="935"/>
      <c r="I100" s="935"/>
      <c r="J100" s="254" t="s">
        <v>10</v>
      </c>
      <c r="K100" s="256">
        <v>1</v>
      </c>
      <c r="L100" s="257">
        <v>24.27</v>
      </c>
      <c r="M100" s="257" t="s">
        <v>104</v>
      </c>
      <c r="N100" s="257">
        <f t="shared" si="51"/>
        <v>24.27</v>
      </c>
      <c r="O100" s="258">
        <f>N100/N149</f>
        <v>6.1919365637581306E-4</v>
      </c>
      <c r="P100" s="319">
        <v>0</v>
      </c>
      <c r="Q100" s="320">
        <f t="shared" si="52"/>
        <v>0</v>
      </c>
      <c r="R100" s="321">
        <f t="shared" si="45"/>
        <v>0</v>
      </c>
      <c r="S100" s="336">
        <v>0</v>
      </c>
      <c r="T100" s="333">
        <f t="shared" si="53"/>
        <v>0</v>
      </c>
      <c r="U100" s="334">
        <f t="shared" si="46"/>
        <v>0</v>
      </c>
      <c r="V100" s="347">
        <v>0</v>
      </c>
      <c r="W100" s="347">
        <f t="shared" si="54"/>
        <v>0</v>
      </c>
      <c r="X100" s="348">
        <f t="shared" si="47"/>
        <v>0</v>
      </c>
      <c r="Y100" s="344">
        <f t="shared" si="48"/>
        <v>0</v>
      </c>
      <c r="Z100" s="345">
        <f t="shared" si="49"/>
        <v>0</v>
      </c>
      <c r="AA100" s="366">
        <f t="shared" si="50"/>
        <v>0</v>
      </c>
    </row>
    <row r="101" spans="1:27" s="2" customFormat="1" ht="18">
      <c r="A101" s="254" t="s">
        <v>630</v>
      </c>
      <c r="B101" s="292" t="s">
        <v>102</v>
      </c>
      <c r="C101" s="292">
        <v>490302</v>
      </c>
      <c r="D101" s="952" t="s">
        <v>306</v>
      </c>
      <c r="E101" s="952"/>
      <c r="F101" s="952"/>
      <c r="G101" s="952"/>
      <c r="H101" s="952"/>
      <c r="I101" s="952"/>
      <c r="J101" s="254" t="s">
        <v>10</v>
      </c>
      <c r="K101" s="256">
        <v>1</v>
      </c>
      <c r="L101" s="257">
        <v>182.79</v>
      </c>
      <c r="M101" s="257" t="s">
        <v>104</v>
      </c>
      <c r="N101" s="257">
        <f t="shared" si="51"/>
        <v>182.79</v>
      </c>
      <c r="O101" s="258">
        <f>N101/N149</f>
        <v>4.6634696517896526E-3</v>
      </c>
      <c r="P101" s="319">
        <v>0</v>
      </c>
      <c r="Q101" s="320">
        <f t="shared" si="52"/>
        <v>0</v>
      </c>
      <c r="R101" s="321">
        <f t="shared" si="45"/>
        <v>0</v>
      </c>
      <c r="S101" s="336">
        <v>0</v>
      </c>
      <c r="T101" s="333">
        <f t="shared" si="53"/>
        <v>0</v>
      </c>
      <c r="U101" s="334">
        <f t="shared" si="46"/>
        <v>0</v>
      </c>
      <c r="V101" s="347">
        <v>0</v>
      </c>
      <c r="W101" s="347">
        <f t="shared" si="54"/>
        <v>0</v>
      </c>
      <c r="X101" s="348">
        <f t="shared" si="47"/>
        <v>0</v>
      </c>
      <c r="Y101" s="344">
        <f t="shared" si="48"/>
        <v>0</v>
      </c>
      <c r="Z101" s="345">
        <f t="shared" si="49"/>
        <v>0</v>
      </c>
      <c r="AA101" s="366">
        <f t="shared" si="50"/>
        <v>0</v>
      </c>
    </row>
    <row r="102" spans="1:27" s="2" customFormat="1" ht="18">
      <c r="A102" s="254" t="s">
        <v>631</v>
      </c>
      <c r="B102" s="292" t="s">
        <v>102</v>
      </c>
      <c r="C102" s="292">
        <v>380106</v>
      </c>
      <c r="D102" s="935" t="s">
        <v>314</v>
      </c>
      <c r="E102" s="935"/>
      <c r="F102" s="935"/>
      <c r="G102" s="935"/>
      <c r="H102" s="935"/>
      <c r="I102" s="935"/>
      <c r="J102" s="292" t="s">
        <v>1</v>
      </c>
      <c r="K102" s="256">
        <v>8</v>
      </c>
      <c r="L102" s="257">
        <v>19.920000000000002</v>
      </c>
      <c r="M102" s="257" t="s">
        <v>104</v>
      </c>
      <c r="N102" s="257">
        <f t="shared" si="51"/>
        <v>159.36000000000001</v>
      </c>
      <c r="O102" s="258">
        <f>N102/N149</f>
        <v>4.065706678205586E-3</v>
      </c>
      <c r="P102" s="319">
        <v>0</v>
      </c>
      <c r="Q102" s="320">
        <f t="shared" si="52"/>
        <v>0</v>
      </c>
      <c r="R102" s="321">
        <f t="shared" si="45"/>
        <v>0</v>
      </c>
      <c r="S102" s="336">
        <v>0</v>
      </c>
      <c r="T102" s="333">
        <f t="shared" si="53"/>
        <v>0</v>
      </c>
      <c r="U102" s="334">
        <f t="shared" si="46"/>
        <v>0</v>
      </c>
      <c r="V102" s="347">
        <v>0</v>
      </c>
      <c r="W102" s="347">
        <f t="shared" si="54"/>
        <v>0</v>
      </c>
      <c r="X102" s="348">
        <f t="shared" si="47"/>
        <v>0</v>
      </c>
      <c r="Y102" s="344">
        <f t="shared" si="48"/>
        <v>0</v>
      </c>
      <c r="Z102" s="345">
        <f t="shared" si="49"/>
        <v>0</v>
      </c>
      <c r="AA102" s="366">
        <f t="shared" si="50"/>
        <v>0</v>
      </c>
    </row>
    <row r="103" spans="1:27" s="2" customFormat="1" ht="30.75" customHeight="1">
      <c r="A103" s="254" t="s">
        <v>632</v>
      </c>
      <c r="B103" s="292" t="s">
        <v>102</v>
      </c>
      <c r="C103" s="292">
        <v>380110</v>
      </c>
      <c r="D103" s="935" t="s">
        <v>315</v>
      </c>
      <c r="E103" s="935"/>
      <c r="F103" s="935"/>
      <c r="G103" s="935"/>
      <c r="H103" s="935"/>
      <c r="I103" s="935"/>
      <c r="J103" s="292" t="s">
        <v>1</v>
      </c>
      <c r="K103" s="256">
        <v>30</v>
      </c>
      <c r="L103" s="257">
        <v>28.57</v>
      </c>
      <c r="M103" s="257" t="s">
        <v>104</v>
      </c>
      <c r="N103" s="257">
        <f t="shared" si="51"/>
        <v>857.1</v>
      </c>
      <c r="O103" s="258">
        <f>N103/N149</f>
        <v>2.1866950262864004E-2</v>
      </c>
      <c r="P103" s="319">
        <v>0</v>
      </c>
      <c r="Q103" s="320">
        <f t="shared" si="52"/>
        <v>0</v>
      </c>
      <c r="R103" s="321">
        <f t="shared" si="45"/>
        <v>0</v>
      </c>
      <c r="S103" s="336">
        <v>0</v>
      </c>
      <c r="T103" s="333">
        <f t="shared" si="53"/>
        <v>0</v>
      </c>
      <c r="U103" s="334">
        <f t="shared" si="46"/>
        <v>0</v>
      </c>
      <c r="V103" s="347">
        <v>0</v>
      </c>
      <c r="W103" s="347">
        <f t="shared" si="54"/>
        <v>0</v>
      </c>
      <c r="X103" s="348">
        <f t="shared" si="47"/>
        <v>0</v>
      </c>
      <c r="Y103" s="344">
        <f t="shared" si="48"/>
        <v>0</v>
      </c>
      <c r="Z103" s="345">
        <f t="shared" si="49"/>
        <v>0</v>
      </c>
      <c r="AA103" s="366">
        <f t="shared" si="50"/>
        <v>0</v>
      </c>
    </row>
    <row r="104" spans="1:27" s="2" customFormat="1" ht="29.25" customHeight="1">
      <c r="A104" s="254" t="s">
        <v>633</v>
      </c>
      <c r="B104" s="292" t="s">
        <v>102</v>
      </c>
      <c r="C104" s="292">
        <v>321007</v>
      </c>
      <c r="D104" s="935" t="s">
        <v>316</v>
      </c>
      <c r="E104" s="935"/>
      <c r="F104" s="935"/>
      <c r="G104" s="935"/>
      <c r="H104" s="935"/>
      <c r="I104" s="935"/>
      <c r="J104" s="292" t="s">
        <v>1</v>
      </c>
      <c r="K104" s="256">
        <v>30</v>
      </c>
      <c r="L104" s="257">
        <v>10.14</v>
      </c>
      <c r="M104" s="257" t="s">
        <v>104</v>
      </c>
      <c r="N104" s="257">
        <f t="shared" si="51"/>
        <v>304.20000000000005</v>
      </c>
      <c r="O104" s="258">
        <f>N104/N149</f>
        <v>7.7609686967252721E-3</v>
      </c>
      <c r="P104" s="319">
        <v>0</v>
      </c>
      <c r="Q104" s="320">
        <f t="shared" si="52"/>
        <v>0</v>
      </c>
      <c r="R104" s="321">
        <f t="shared" si="45"/>
        <v>0</v>
      </c>
      <c r="S104" s="336">
        <v>0</v>
      </c>
      <c r="T104" s="333">
        <f t="shared" si="53"/>
        <v>0</v>
      </c>
      <c r="U104" s="334">
        <f t="shared" si="46"/>
        <v>0</v>
      </c>
      <c r="V104" s="347">
        <v>0</v>
      </c>
      <c r="W104" s="347">
        <f t="shared" si="54"/>
        <v>0</v>
      </c>
      <c r="X104" s="348">
        <f t="shared" si="47"/>
        <v>0</v>
      </c>
      <c r="Y104" s="344">
        <f t="shared" si="48"/>
        <v>0</v>
      </c>
      <c r="Z104" s="345">
        <f t="shared" si="49"/>
        <v>0</v>
      </c>
      <c r="AA104" s="366">
        <f t="shared" si="50"/>
        <v>0</v>
      </c>
    </row>
    <row r="105" spans="1:27" s="2" customFormat="1" ht="28.5" customHeight="1">
      <c r="A105" s="254" t="s">
        <v>634</v>
      </c>
      <c r="B105" s="292" t="s">
        <v>102</v>
      </c>
      <c r="C105" s="292">
        <v>390207</v>
      </c>
      <c r="D105" s="935" t="s">
        <v>317</v>
      </c>
      <c r="E105" s="935"/>
      <c r="F105" s="935"/>
      <c r="G105" s="935"/>
      <c r="H105" s="935"/>
      <c r="I105" s="935"/>
      <c r="J105" s="292" t="s">
        <v>1</v>
      </c>
      <c r="K105" s="256">
        <v>30</v>
      </c>
      <c r="L105" s="257">
        <v>15.95</v>
      </c>
      <c r="M105" s="257" t="s">
        <v>104</v>
      </c>
      <c r="N105" s="257">
        <f t="shared" si="51"/>
        <v>478.5</v>
      </c>
      <c r="O105" s="258">
        <f>N105/N149</f>
        <v>1.2207835376012631E-2</v>
      </c>
      <c r="P105" s="319">
        <v>0</v>
      </c>
      <c r="Q105" s="320">
        <f t="shared" si="52"/>
        <v>0</v>
      </c>
      <c r="R105" s="321">
        <f t="shared" si="45"/>
        <v>0</v>
      </c>
      <c r="S105" s="336">
        <v>0</v>
      </c>
      <c r="T105" s="333">
        <f t="shared" si="53"/>
        <v>0</v>
      </c>
      <c r="U105" s="334">
        <f t="shared" si="46"/>
        <v>0</v>
      </c>
      <c r="V105" s="347">
        <v>0</v>
      </c>
      <c r="W105" s="347">
        <f t="shared" si="54"/>
        <v>0</v>
      </c>
      <c r="X105" s="348">
        <f t="shared" si="47"/>
        <v>0</v>
      </c>
      <c r="Y105" s="344">
        <f t="shared" si="48"/>
        <v>0</v>
      </c>
      <c r="Z105" s="345">
        <f t="shared" si="49"/>
        <v>0</v>
      </c>
      <c r="AA105" s="366">
        <f t="shared" si="50"/>
        <v>0</v>
      </c>
    </row>
    <row r="106" spans="1:27" s="2" customFormat="1" ht="30.75" customHeight="1">
      <c r="A106" s="254" t="s">
        <v>635</v>
      </c>
      <c r="B106" s="292" t="s">
        <v>102</v>
      </c>
      <c r="C106" s="292">
        <v>390208</v>
      </c>
      <c r="D106" s="935" t="s">
        <v>318</v>
      </c>
      <c r="E106" s="935"/>
      <c r="F106" s="935"/>
      <c r="G106" s="935"/>
      <c r="H106" s="935"/>
      <c r="I106" s="935"/>
      <c r="J106" s="292" t="s">
        <v>1</v>
      </c>
      <c r="K106" s="256">
        <v>30</v>
      </c>
      <c r="L106" s="257">
        <v>21.99</v>
      </c>
      <c r="M106" s="257" t="s">
        <v>104</v>
      </c>
      <c r="N106" s="257">
        <f t="shared" si="51"/>
        <v>659.69999999999993</v>
      </c>
      <c r="O106" s="258">
        <f>N106/N149</f>
        <v>1.6830739806803618E-2</v>
      </c>
      <c r="P106" s="319">
        <v>0</v>
      </c>
      <c r="Q106" s="320">
        <f t="shared" si="52"/>
        <v>0</v>
      </c>
      <c r="R106" s="321">
        <f t="shared" si="45"/>
        <v>0</v>
      </c>
      <c r="S106" s="336">
        <v>0</v>
      </c>
      <c r="T106" s="333">
        <f t="shared" si="53"/>
        <v>0</v>
      </c>
      <c r="U106" s="334">
        <f t="shared" si="46"/>
        <v>0</v>
      </c>
      <c r="V106" s="347">
        <v>0</v>
      </c>
      <c r="W106" s="347">
        <f t="shared" si="54"/>
        <v>0</v>
      </c>
      <c r="X106" s="348">
        <f t="shared" si="47"/>
        <v>0</v>
      </c>
      <c r="Y106" s="344">
        <f t="shared" si="48"/>
        <v>0</v>
      </c>
      <c r="Z106" s="345">
        <f t="shared" si="49"/>
        <v>0</v>
      </c>
      <c r="AA106" s="366">
        <f t="shared" si="50"/>
        <v>0</v>
      </c>
    </row>
    <row r="107" spans="1:27" s="2" customFormat="1" ht="30" customHeight="1">
      <c r="A107" s="254" t="s">
        <v>636</v>
      </c>
      <c r="B107" s="292" t="s">
        <v>102</v>
      </c>
      <c r="C107" s="292">
        <v>390209</v>
      </c>
      <c r="D107" s="935" t="s">
        <v>319</v>
      </c>
      <c r="E107" s="935"/>
      <c r="F107" s="935"/>
      <c r="G107" s="935"/>
      <c r="H107" s="935"/>
      <c r="I107" s="935"/>
      <c r="J107" s="292" t="s">
        <v>1</v>
      </c>
      <c r="K107" s="256">
        <v>30</v>
      </c>
      <c r="L107" s="257">
        <v>31.36</v>
      </c>
      <c r="M107" s="257" t="s">
        <v>104</v>
      </c>
      <c r="N107" s="257">
        <f t="shared" si="51"/>
        <v>940.8</v>
      </c>
      <c r="O107" s="258">
        <f>N107/N149</f>
        <v>2.4002364726755869E-2</v>
      </c>
      <c r="P107" s="319">
        <v>0</v>
      </c>
      <c r="Q107" s="320">
        <f t="shared" si="52"/>
        <v>0</v>
      </c>
      <c r="R107" s="321">
        <f t="shared" si="45"/>
        <v>0</v>
      </c>
      <c r="S107" s="336">
        <v>0</v>
      </c>
      <c r="T107" s="333">
        <f t="shared" si="53"/>
        <v>0</v>
      </c>
      <c r="U107" s="334">
        <f t="shared" si="46"/>
        <v>0</v>
      </c>
      <c r="V107" s="347">
        <v>0</v>
      </c>
      <c r="W107" s="347">
        <f t="shared" si="54"/>
        <v>0</v>
      </c>
      <c r="X107" s="348">
        <f t="shared" si="47"/>
        <v>0</v>
      </c>
      <c r="Y107" s="344">
        <f t="shared" si="48"/>
        <v>0</v>
      </c>
      <c r="Z107" s="345">
        <f t="shared" si="49"/>
        <v>0</v>
      </c>
      <c r="AA107" s="366">
        <f t="shared" si="50"/>
        <v>0</v>
      </c>
    </row>
    <row r="108" spans="1:27" s="2" customFormat="1" ht="30" customHeight="1">
      <c r="A108" s="254" t="s">
        <v>637</v>
      </c>
      <c r="B108" s="292" t="s">
        <v>102</v>
      </c>
      <c r="C108" s="292">
        <v>690313</v>
      </c>
      <c r="D108" s="935" t="s">
        <v>320</v>
      </c>
      <c r="E108" s="935"/>
      <c r="F108" s="935"/>
      <c r="G108" s="935"/>
      <c r="H108" s="935"/>
      <c r="I108" s="935"/>
      <c r="J108" s="254" t="s">
        <v>10</v>
      </c>
      <c r="K108" s="256">
        <v>1</v>
      </c>
      <c r="L108" s="257">
        <v>239.37</v>
      </c>
      <c r="M108" s="257" t="s">
        <v>104</v>
      </c>
      <c r="N108" s="257">
        <f>SUM(K108*L108)</f>
        <v>239.37</v>
      </c>
      <c r="O108" s="258">
        <f>N108/N149</f>
        <v>6.1069792141194221E-3</v>
      </c>
      <c r="P108" s="319">
        <v>0</v>
      </c>
      <c r="Q108" s="320">
        <f t="shared" si="52"/>
        <v>0</v>
      </c>
      <c r="R108" s="321">
        <f t="shared" si="45"/>
        <v>0</v>
      </c>
      <c r="S108" s="336">
        <v>0</v>
      </c>
      <c r="T108" s="333">
        <f t="shared" si="53"/>
        <v>0</v>
      </c>
      <c r="U108" s="334">
        <f t="shared" si="46"/>
        <v>0</v>
      </c>
      <c r="V108" s="347">
        <v>0</v>
      </c>
      <c r="W108" s="347">
        <f t="shared" si="54"/>
        <v>0</v>
      </c>
      <c r="X108" s="348">
        <f t="shared" si="47"/>
        <v>0</v>
      </c>
      <c r="Y108" s="344">
        <f t="shared" si="48"/>
        <v>0</v>
      </c>
      <c r="Z108" s="345">
        <f t="shared" si="49"/>
        <v>0</v>
      </c>
      <c r="AA108" s="366">
        <f t="shared" si="50"/>
        <v>0</v>
      </c>
    </row>
    <row r="109" spans="1:27" s="2" customFormat="1" ht="18" customHeight="1">
      <c r="A109" s="272"/>
      <c r="B109" s="286"/>
      <c r="C109" s="287"/>
      <c r="D109" s="942" t="s">
        <v>327</v>
      </c>
      <c r="E109" s="942"/>
      <c r="F109" s="942"/>
      <c r="G109" s="942"/>
      <c r="H109" s="942"/>
      <c r="I109" s="942"/>
      <c r="J109" s="287"/>
      <c r="K109" s="287"/>
      <c r="L109" s="287"/>
      <c r="M109" s="288"/>
      <c r="N109" s="289"/>
      <c r="O109" s="290"/>
      <c r="P109" s="290"/>
      <c r="Q109" s="290"/>
      <c r="R109" s="290"/>
      <c r="S109" s="287"/>
      <c r="T109" s="287"/>
      <c r="U109" s="317"/>
      <c r="V109" s="287"/>
      <c r="W109" s="287"/>
      <c r="X109" s="317"/>
      <c r="Y109" s="287"/>
      <c r="Z109" s="287"/>
      <c r="AA109" s="290"/>
    </row>
    <row r="110" spans="1:27" s="2" customFormat="1" ht="53.25" customHeight="1">
      <c r="A110" s="254" t="s">
        <v>638</v>
      </c>
      <c r="B110" s="292" t="s">
        <v>102</v>
      </c>
      <c r="C110" s="292">
        <v>370601</v>
      </c>
      <c r="D110" s="935" t="s">
        <v>324</v>
      </c>
      <c r="E110" s="935"/>
      <c r="F110" s="935"/>
      <c r="G110" s="935"/>
      <c r="H110" s="935"/>
      <c r="I110" s="935"/>
      <c r="J110" s="292" t="s">
        <v>335</v>
      </c>
      <c r="K110" s="256">
        <v>0.48</v>
      </c>
      <c r="L110" s="257">
        <v>796.41</v>
      </c>
      <c r="M110" s="257" t="s">
        <v>104</v>
      </c>
      <c r="N110" s="257">
        <f>SUM(K110*L110)</f>
        <v>382.27679999999998</v>
      </c>
      <c r="O110" s="258">
        <f>N110/N149</f>
        <v>9.7529200469569591E-3</v>
      </c>
      <c r="P110" s="319">
        <v>0</v>
      </c>
      <c r="Q110" s="320">
        <f t="shared" si="52"/>
        <v>0</v>
      </c>
      <c r="R110" s="321">
        <f t="shared" ref="R110:R117" si="55">SUM(Q110/N110)</f>
        <v>0</v>
      </c>
      <c r="S110" s="336">
        <v>0</v>
      </c>
      <c r="T110" s="333">
        <f>SUM(S110*L110)</f>
        <v>0</v>
      </c>
      <c r="U110" s="334">
        <f t="shared" ref="U110:U117" si="56">SUM(T110/N110)</f>
        <v>0</v>
      </c>
      <c r="V110" s="347">
        <v>0</v>
      </c>
      <c r="W110" s="347">
        <f t="shared" si="54"/>
        <v>0</v>
      </c>
      <c r="X110" s="348">
        <f t="shared" ref="X110:X117" si="57">SUM(W110/N110)</f>
        <v>0</v>
      </c>
      <c r="Y110" s="344">
        <f t="shared" ref="Y110:Y117" si="58">SUM(P110+S110+V110)</f>
        <v>0</v>
      </c>
      <c r="Z110" s="345">
        <f t="shared" ref="Z110:Z117" si="59">SUM(Q110+T110+W110)</f>
        <v>0</v>
      </c>
      <c r="AA110" s="366">
        <f t="shared" ref="AA110:AA117" si="60">SUM(Z110/N110)</f>
        <v>0</v>
      </c>
    </row>
    <row r="111" spans="1:27" s="2" customFormat="1" ht="18">
      <c r="A111" s="254" t="s">
        <v>639</v>
      </c>
      <c r="B111" s="292" t="s">
        <v>102</v>
      </c>
      <c r="C111" s="292">
        <v>371001</v>
      </c>
      <c r="D111" s="935" t="s">
        <v>322</v>
      </c>
      <c r="E111" s="935"/>
      <c r="F111" s="935"/>
      <c r="G111" s="935"/>
      <c r="H111" s="935"/>
      <c r="I111" s="935"/>
      <c r="J111" s="292" t="s">
        <v>0</v>
      </c>
      <c r="K111" s="256">
        <v>1.92</v>
      </c>
      <c r="L111" s="257">
        <v>45.09</v>
      </c>
      <c r="M111" s="257" t="s">
        <v>104</v>
      </c>
      <c r="N111" s="257">
        <f t="shared" ref="N111:N117" si="61">SUM(K111*L111)</f>
        <v>86.572800000000001</v>
      </c>
      <c r="O111" s="258">
        <f>N111/N149</f>
        <v>2.2087073990396371E-3</v>
      </c>
      <c r="P111" s="319">
        <v>0</v>
      </c>
      <c r="Q111" s="320">
        <f t="shared" si="52"/>
        <v>0</v>
      </c>
      <c r="R111" s="321">
        <f t="shared" si="55"/>
        <v>0</v>
      </c>
      <c r="S111" s="336">
        <v>0</v>
      </c>
      <c r="T111" s="333">
        <f>SUM(S111*L111)</f>
        <v>0</v>
      </c>
      <c r="U111" s="334">
        <f t="shared" si="56"/>
        <v>0</v>
      </c>
      <c r="V111" s="347">
        <v>0</v>
      </c>
      <c r="W111" s="347">
        <f t="shared" si="54"/>
        <v>0</v>
      </c>
      <c r="X111" s="348">
        <f t="shared" si="57"/>
        <v>0</v>
      </c>
      <c r="Y111" s="344">
        <f t="shared" si="58"/>
        <v>0</v>
      </c>
      <c r="Z111" s="345">
        <f t="shared" si="59"/>
        <v>0</v>
      </c>
      <c r="AA111" s="366">
        <f t="shared" si="60"/>
        <v>0</v>
      </c>
    </row>
    <row r="112" spans="1:27" s="2" customFormat="1" ht="32.25" customHeight="1">
      <c r="A112" s="254" t="s">
        <v>640</v>
      </c>
      <c r="B112" s="292" t="s">
        <v>102</v>
      </c>
      <c r="C112" s="292">
        <v>371370</v>
      </c>
      <c r="D112" s="935" t="s">
        <v>312</v>
      </c>
      <c r="E112" s="935"/>
      <c r="F112" s="935"/>
      <c r="G112" s="935"/>
      <c r="H112" s="935"/>
      <c r="I112" s="935"/>
      <c r="J112" s="254" t="s">
        <v>10</v>
      </c>
      <c r="K112" s="256">
        <v>1</v>
      </c>
      <c r="L112" s="257">
        <v>418.3</v>
      </c>
      <c r="M112" s="257" t="s">
        <v>104</v>
      </c>
      <c r="N112" s="257">
        <f t="shared" si="61"/>
        <v>418.3</v>
      </c>
      <c r="O112" s="258">
        <f>N112/N149</f>
        <v>1.0671969775937479E-2</v>
      </c>
      <c r="P112" s="319">
        <v>0</v>
      </c>
      <c r="Q112" s="320">
        <f t="shared" si="52"/>
        <v>0</v>
      </c>
      <c r="R112" s="321">
        <f t="shared" si="55"/>
        <v>0</v>
      </c>
      <c r="S112" s="336">
        <v>0</v>
      </c>
      <c r="T112" s="333">
        <f>SUM(S112*L112)</f>
        <v>0</v>
      </c>
      <c r="U112" s="334">
        <f t="shared" si="56"/>
        <v>0</v>
      </c>
      <c r="V112" s="347">
        <v>0</v>
      </c>
      <c r="W112" s="347">
        <f t="shared" si="54"/>
        <v>0</v>
      </c>
      <c r="X112" s="348">
        <f t="shared" si="57"/>
        <v>0</v>
      </c>
      <c r="Y112" s="344">
        <f t="shared" si="58"/>
        <v>0</v>
      </c>
      <c r="Z112" s="345">
        <f t="shared" si="59"/>
        <v>0</v>
      </c>
      <c r="AA112" s="366">
        <f t="shared" si="60"/>
        <v>0</v>
      </c>
    </row>
    <row r="113" spans="1:27" s="2" customFormat="1" ht="29.25" customHeight="1">
      <c r="A113" s="254" t="s">
        <v>641</v>
      </c>
      <c r="B113" s="292" t="s">
        <v>102</v>
      </c>
      <c r="C113" s="292">
        <v>270201</v>
      </c>
      <c r="D113" s="935" t="s">
        <v>325</v>
      </c>
      <c r="E113" s="935"/>
      <c r="F113" s="935"/>
      <c r="G113" s="935"/>
      <c r="H113" s="935"/>
      <c r="I113" s="935"/>
      <c r="J113" s="292" t="s">
        <v>6</v>
      </c>
      <c r="K113" s="256">
        <v>0.48</v>
      </c>
      <c r="L113" s="257">
        <v>350</v>
      </c>
      <c r="M113" s="257" t="s">
        <v>104</v>
      </c>
      <c r="N113" s="257">
        <f t="shared" si="61"/>
        <v>168</v>
      </c>
      <c r="O113" s="258">
        <f>N113/N149</f>
        <v>4.2861365583492621E-3</v>
      </c>
      <c r="P113" s="319">
        <v>0</v>
      </c>
      <c r="Q113" s="320">
        <f t="shared" si="52"/>
        <v>0</v>
      </c>
      <c r="R113" s="321">
        <f t="shared" si="55"/>
        <v>0</v>
      </c>
      <c r="S113" s="336">
        <v>0</v>
      </c>
      <c r="T113" s="333">
        <f>SUM(S113*L113)</f>
        <v>0</v>
      </c>
      <c r="U113" s="334">
        <f t="shared" si="56"/>
        <v>0</v>
      </c>
      <c r="V113" s="347">
        <v>0</v>
      </c>
      <c r="W113" s="347">
        <f t="shared" si="54"/>
        <v>0</v>
      </c>
      <c r="X113" s="348">
        <f t="shared" si="57"/>
        <v>0</v>
      </c>
      <c r="Y113" s="344">
        <f t="shared" si="58"/>
        <v>0</v>
      </c>
      <c r="Z113" s="345">
        <f t="shared" si="59"/>
        <v>0</v>
      </c>
      <c r="AA113" s="366">
        <f t="shared" si="60"/>
        <v>0</v>
      </c>
    </row>
    <row r="114" spans="1:27" s="2" customFormat="1" ht="18">
      <c r="A114" s="254" t="s">
        <v>642</v>
      </c>
      <c r="B114" s="292" t="s">
        <v>102</v>
      </c>
      <c r="C114" s="292">
        <v>390405</v>
      </c>
      <c r="D114" s="935" t="s">
        <v>326</v>
      </c>
      <c r="E114" s="935"/>
      <c r="F114" s="935"/>
      <c r="G114" s="935"/>
      <c r="H114" s="935"/>
      <c r="I114" s="935"/>
      <c r="J114" s="292" t="s">
        <v>1</v>
      </c>
      <c r="K114" s="256">
        <v>40</v>
      </c>
      <c r="L114" s="257">
        <v>8.32</v>
      </c>
      <c r="M114" s="257"/>
      <c r="N114" s="257">
        <f t="shared" si="61"/>
        <v>332.8</v>
      </c>
      <c r="O114" s="258">
        <f>N114/N149</f>
        <v>8.4906324203490157E-3</v>
      </c>
      <c r="P114" s="319">
        <v>0</v>
      </c>
      <c r="Q114" s="320">
        <f>SUM(P114*M114)</f>
        <v>0</v>
      </c>
      <c r="R114" s="321">
        <f t="shared" si="55"/>
        <v>0</v>
      </c>
      <c r="S114" s="336">
        <v>0</v>
      </c>
      <c r="T114" s="333">
        <f>SUM(S114*M114)</f>
        <v>0</v>
      </c>
      <c r="U114" s="334">
        <f t="shared" si="56"/>
        <v>0</v>
      </c>
      <c r="V114" s="347">
        <v>0</v>
      </c>
      <c r="W114" s="347">
        <f>SUM(V114*M114)</f>
        <v>0</v>
      </c>
      <c r="X114" s="348">
        <f t="shared" si="57"/>
        <v>0</v>
      </c>
      <c r="Y114" s="344">
        <f t="shared" si="58"/>
        <v>0</v>
      </c>
      <c r="Z114" s="345">
        <f t="shared" si="59"/>
        <v>0</v>
      </c>
      <c r="AA114" s="366">
        <f t="shared" si="60"/>
        <v>0</v>
      </c>
    </row>
    <row r="115" spans="1:27" s="2" customFormat="1" ht="18">
      <c r="A115" s="254" t="s">
        <v>643</v>
      </c>
      <c r="B115" s="292" t="s">
        <v>102</v>
      </c>
      <c r="C115" s="292">
        <v>380106</v>
      </c>
      <c r="D115" s="935" t="s">
        <v>314</v>
      </c>
      <c r="E115" s="935"/>
      <c r="F115" s="935"/>
      <c r="G115" s="935"/>
      <c r="H115" s="935"/>
      <c r="I115" s="935"/>
      <c r="J115" s="292" t="s">
        <v>1</v>
      </c>
      <c r="K115" s="256">
        <v>40</v>
      </c>
      <c r="L115" s="257">
        <v>19.920000000000002</v>
      </c>
      <c r="M115" s="257" t="s">
        <v>104</v>
      </c>
      <c r="N115" s="257">
        <f t="shared" si="61"/>
        <v>796.80000000000007</v>
      </c>
      <c r="O115" s="258">
        <f>N115/N149</f>
        <v>2.0328533391027932E-2</v>
      </c>
      <c r="P115" s="319">
        <v>0</v>
      </c>
      <c r="Q115" s="320">
        <f t="shared" si="52"/>
        <v>0</v>
      </c>
      <c r="R115" s="321">
        <f t="shared" si="55"/>
        <v>0</v>
      </c>
      <c r="S115" s="336">
        <v>0</v>
      </c>
      <c r="T115" s="333">
        <f>SUM(S115*L115)</f>
        <v>0</v>
      </c>
      <c r="U115" s="334">
        <f t="shared" si="56"/>
        <v>0</v>
      </c>
      <c r="V115" s="347">
        <v>0</v>
      </c>
      <c r="W115" s="347">
        <f t="shared" si="54"/>
        <v>0</v>
      </c>
      <c r="X115" s="348">
        <f t="shared" si="57"/>
        <v>0</v>
      </c>
      <c r="Y115" s="344">
        <f t="shared" si="58"/>
        <v>0</v>
      </c>
      <c r="Z115" s="345">
        <f t="shared" si="59"/>
        <v>0</v>
      </c>
      <c r="AA115" s="366">
        <f t="shared" si="60"/>
        <v>0</v>
      </c>
    </row>
    <row r="116" spans="1:27" s="2" customFormat="1" ht="18">
      <c r="A116" s="254" t="s">
        <v>644</v>
      </c>
      <c r="B116" s="292" t="s">
        <v>102</v>
      </c>
      <c r="C116" s="292">
        <v>420519</v>
      </c>
      <c r="D116" s="935" t="s">
        <v>301</v>
      </c>
      <c r="E116" s="935"/>
      <c r="F116" s="935"/>
      <c r="G116" s="935"/>
      <c r="H116" s="935"/>
      <c r="I116" s="935"/>
      <c r="J116" s="254" t="s">
        <v>10</v>
      </c>
      <c r="K116" s="256">
        <v>2</v>
      </c>
      <c r="L116" s="257">
        <v>95.46</v>
      </c>
      <c r="M116" s="257" t="s">
        <v>104</v>
      </c>
      <c r="N116" s="257">
        <f t="shared" si="61"/>
        <v>190.92</v>
      </c>
      <c r="O116" s="258">
        <f>N116/N149</f>
        <v>4.8708880459526257E-3</v>
      </c>
      <c r="P116" s="319">
        <v>0</v>
      </c>
      <c r="Q116" s="320">
        <f t="shared" si="52"/>
        <v>0</v>
      </c>
      <c r="R116" s="321">
        <f t="shared" si="55"/>
        <v>0</v>
      </c>
      <c r="S116" s="336">
        <v>0</v>
      </c>
      <c r="T116" s="333">
        <f>SUM(S116*L116)</f>
        <v>0</v>
      </c>
      <c r="U116" s="334">
        <f t="shared" si="56"/>
        <v>0</v>
      </c>
      <c r="V116" s="347">
        <v>0</v>
      </c>
      <c r="W116" s="347">
        <f t="shared" si="54"/>
        <v>0</v>
      </c>
      <c r="X116" s="348">
        <f t="shared" si="57"/>
        <v>0</v>
      </c>
      <c r="Y116" s="344">
        <f t="shared" si="58"/>
        <v>0</v>
      </c>
      <c r="Z116" s="345">
        <f t="shared" si="59"/>
        <v>0</v>
      </c>
      <c r="AA116" s="366">
        <f t="shared" si="60"/>
        <v>0</v>
      </c>
    </row>
    <row r="117" spans="1:27" s="2" customFormat="1" ht="29.25" customHeight="1">
      <c r="A117" s="254" t="s">
        <v>645</v>
      </c>
      <c r="B117" s="292" t="s">
        <v>102</v>
      </c>
      <c r="C117" s="292">
        <v>420531</v>
      </c>
      <c r="D117" s="935" t="s">
        <v>302</v>
      </c>
      <c r="E117" s="935"/>
      <c r="F117" s="935"/>
      <c r="G117" s="935"/>
      <c r="H117" s="935"/>
      <c r="I117" s="935"/>
      <c r="J117" s="254" t="s">
        <v>10</v>
      </c>
      <c r="K117" s="256">
        <v>2</v>
      </c>
      <c r="L117" s="257">
        <v>17.59</v>
      </c>
      <c r="M117" s="257" t="s">
        <v>104</v>
      </c>
      <c r="N117" s="257">
        <f t="shared" si="61"/>
        <v>35.18</v>
      </c>
      <c r="O117" s="258">
        <f>N117/N149</f>
        <v>8.9753740549242285E-4</v>
      </c>
      <c r="P117" s="319">
        <v>0</v>
      </c>
      <c r="Q117" s="320">
        <f t="shared" si="52"/>
        <v>0</v>
      </c>
      <c r="R117" s="321">
        <f t="shared" si="55"/>
        <v>0</v>
      </c>
      <c r="S117" s="336">
        <v>0</v>
      </c>
      <c r="T117" s="333">
        <f>SUM(S117*L117)</f>
        <v>0</v>
      </c>
      <c r="U117" s="334">
        <f t="shared" si="56"/>
        <v>0</v>
      </c>
      <c r="V117" s="347">
        <v>0</v>
      </c>
      <c r="W117" s="347">
        <f t="shared" si="54"/>
        <v>0</v>
      </c>
      <c r="X117" s="348">
        <f t="shared" si="57"/>
        <v>0</v>
      </c>
      <c r="Y117" s="344">
        <f t="shared" si="58"/>
        <v>0</v>
      </c>
      <c r="Z117" s="345">
        <f t="shared" si="59"/>
        <v>0</v>
      </c>
      <c r="AA117" s="366">
        <f t="shared" si="60"/>
        <v>0</v>
      </c>
    </row>
    <row r="118" spans="1:27" s="2" customFormat="1" ht="18">
      <c r="A118" s="272"/>
      <c r="B118" s="286"/>
      <c r="C118" s="295"/>
      <c r="D118" s="942" t="s">
        <v>328</v>
      </c>
      <c r="E118" s="942"/>
      <c r="F118" s="942"/>
      <c r="G118" s="942"/>
      <c r="H118" s="942"/>
      <c r="I118" s="942"/>
      <c r="J118" s="287"/>
      <c r="K118" s="287"/>
      <c r="L118" s="287"/>
      <c r="M118" s="288"/>
      <c r="N118" s="289"/>
      <c r="O118" s="290"/>
      <c r="P118" s="290"/>
      <c r="Q118" s="290"/>
      <c r="R118" s="290"/>
      <c r="S118" s="287"/>
      <c r="T118" s="287"/>
      <c r="U118" s="317"/>
      <c r="V118" s="287"/>
      <c r="W118" s="287"/>
      <c r="X118" s="317"/>
      <c r="Y118" s="287"/>
      <c r="Z118" s="287"/>
      <c r="AA118" s="290"/>
    </row>
    <row r="119" spans="1:27" s="2" customFormat="1" ht="42" customHeight="1">
      <c r="A119" s="292" t="s">
        <v>646</v>
      </c>
      <c r="B119" s="292" t="s">
        <v>102</v>
      </c>
      <c r="C119" s="292">
        <v>370322</v>
      </c>
      <c r="D119" s="935" t="s">
        <v>329</v>
      </c>
      <c r="E119" s="935"/>
      <c r="F119" s="935"/>
      <c r="G119" s="935"/>
      <c r="H119" s="935"/>
      <c r="I119" s="935"/>
      <c r="J119" s="254" t="s">
        <v>10</v>
      </c>
      <c r="K119" s="256">
        <v>1</v>
      </c>
      <c r="L119" s="257">
        <v>369.37</v>
      </c>
      <c r="M119" s="257" t="s">
        <v>104</v>
      </c>
      <c r="N119" s="257">
        <f t="shared" ref="N119:N126" si="62">SUM(K119*L119)</f>
        <v>369.37</v>
      </c>
      <c r="O119" s="258">
        <f>N119/N149</f>
        <v>9.4236325033182564E-3</v>
      </c>
      <c r="P119" s="319">
        <v>0</v>
      </c>
      <c r="Q119" s="320">
        <f t="shared" si="52"/>
        <v>0</v>
      </c>
      <c r="R119" s="321">
        <f t="shared" ref="R119:R126" si="63">SUM(Q119/N119)</f>
        <v>0</v>
      </c>
      <c r="S119" s="332">
        <v>0</v>
      </c>
      <c r="T119" s="333">
        <f t="shared" ref="T119:T126" si="64">SUM(S119*L119)</f>
        <v>0</v>
      </c>
      <c r="U119" s="334">
        <f t="shared" ref="U119:U126" si="65">SUM(T119/N119)</f>
        <v>0</v>
      </c>
      <c r="V119" s="347">
        <v>0</v>
      </c>
      <c r="W119" s="347">
        <f t="shared" si="54"/>
        <v>0</v>
      </c>
      <c r="X119" s="348">
        <f t="shared" ref="X119:X126" si="66">SUM(W119/N119)</f>
        <v>0</v>
      </c>
      <c r="Y119" s="344">
        <f t="shared" ref="Y119:Y126" si="67">SUM(P119+S119+V119)</f>
        <v>0</v>
      </c>
      <c r="Z119" s="345">
        <f t="shared" ref="Z119:Z126" si="68">SUM(Q119+T119+W119)</f>
        <v>0</v>
      </c>
      <c r="AA119" s="366">
        <f t="shared" ref="AA119:AA126" si="69">SUM(Z119/N119)</f>
        <v>0</v>
      </c>
    </row>
    <row r="120" spans="1:27" s="2" customFormat="1" ht="17.25" customHeight="1">
      <c r="A120" s="292" t="s">
        <v>647</v>
      </c>
      <c r="B120" s="292" t="s">
        <v>102</v>
      </c>
      <c r="C120" s="292">
        <v>371001</v>
      </c>
      <c r="D120" s="935" t="s">
        <v>322</v>
      </c>
      <c r="E120" s="935"/>
      <c r="F120" s="935"/>
      <c r="G120" s="935"/>
      <c r="H120" s="935"/>
      <c r="I120" s="935"/>
      <c r="J120" s="292" t="s">
        <v>0</v>
      </c>
      <c r="K120" s="256">
        <v>0.59</v>
      </c>
      <c r="L120" s="257">
        <v>45.09</v>
      </c>
      <c r="M120" s="257" t="s">
        <v>104</v>
      </c>
      <c r="N120" s="257">
        <f t="shared" si="62"/>
        <v>26.603100000000001</v>
      </c>
      <c r="O120" s="258">
        <f>N120/N149</f>
        <v>6.7871737782988848E-4</v>
      </c>
      <c r="P120" s="319">
        <v>0</v>
      </c>
      <c r="Q120" s="320">
        <f t="shared" si="52"/>
        <v>0</v>
      </c>
      <c r="R120" s="321">
        <f t="shared" si="63"/>
        <v>0</v>
      </c>
      <c r="S120" s="332">
        <v>0</v>
      </c>
      <c r="T120" s="333">
        <f t="shared" si="64"/>
        <v>0</v>
      </c>
      <c r="U120" s="334">
        <f t="shared" si="65"/>
        <v>0</v>
      </c>
      <c r="V120" s="347">
        <v>0</v>
      </c>
      <c r="W120" s="347">
        <f t="shared" si="54"/>
        <v>0</v>
      </c>
      <c r="X120" s="348">
        <f t="shared" si="66"/>
        <v>0</v>
      </c>
      <c r="Y120" s="344">
        <f t="shared" si="67"/>
        <v>0</v>
      </c>
      <c r="Z120" s="345">
        <f t="shared" si="68"/>
        <v>0</v>
      </c>
      <c r="AA120" s="366">
        <f t="shared" si="69"/>
        <v>0</v>
      </c>
    </row>
    <row r="121" spans="1:27" s="2" customFormat="1" ht="29.25" customHeight="1">
      <c r="A121" s="292" t="s">
        <v>648</v>
      </c>
      <c r="B121" s="292" t="s">
        <v>102</v>
      </c>
      <c r="C121" s="292">
        <v>371360</v>
      </c>
      <c r="D121" s="935" t="s">
        <v>331</v>
      </c>
      <c r="E121" s="935"/>
      <c r="F121" s="935"/>
      <c r="G121" s="935"/>
      <c r="H121" s="935"/>
      <c r="I121" s="935"/>
      <c r="J121" s="254" t="s">
        <v>10</v>
      </c>
      <c r="K121" s="256">
        <v>16</v>
      </c>
      <c r="L121" s="257">
        <v>15.79</v>
      </c>
      <c r="M121" s="257" t="s">
        <v>104</v>
      </c>
      <c r="N121" s="257">
        <f t="shared" si="62"/>
        <v>252.64</v>
      </c>
      <c r="O121" s="258">
        <f>N121/N149</f>
        <v>6.4455329767937946E-3</v>
      </c>
      <c r="P121" s="319">
        <v>0</v>
      </c>
      <c r="Q121" s="320">
        <f t="shared" si="52"/>
        <v>0</v>
      </c>
      <c r="R121" s="321">
        <f t="shared" si="63"/>
        <v>0</v>
      </c>
      <c r="S121" s="332">
        <v>0</v>
      </c>
      <c r="T121" s="333">
        <f t="shared" si="64"/>
        <v>0</v>
      </c>
      <c r="U121" s="334">
        <f t="shared" si="65"/>
        <v>0</v>
      </c>
      <c r="V121" s="347">
        <v>0</v>
      </c>
      <c r="W121" s="347">
        <f t="shared" si="54"/>
        <v>0</v>
      </c>
      <c r="X121" s="348">
        <f t="shared" si="66"/>
        <v>0</v>
      </c>
      <c r="Y121" s="344">
        <f t="shared" si="67"/>
        <v>0</v>
      </c>
      <c r="Z121" s="345">
        <f t="shared" si="68"/>
        <v>0</v>
      </c>
      <c r="AA121" s="366">
        <f t="shared" si="69"/>
        <v>0</v>
      </c>
    </row>
    <row r="122" spans="1:27" s="2" customFormat="1" ht="27" customHeight="1">
      <c r="A122" s="292" t="s">
        <v>649</v>
      </c>
      <c r="B122" s="292" t="s">
        <v>102</v>
      </c>
      <c r="C122" s="292">
        <v>371363</v>
      </c>
      <c r="D122" s="935" t="s">
        <v>330</v>
      </c>
      <c r="E122" s="935"/>
      <c r="F122" s="935"/>
      <c r="G122" s="935"/>
      <c r="H122" s="935"/>
      <c r="I122" s="935"/>
      <c r="J122" s="254" t="s">
        <v>10</v>
      </c>
      <c r="K122" s="256">
        <v>11</v>
      </c>
      <c r="L122" s="257">
        <v>56.2</v>
      </c>
      <c r="M122" s="257" t="s">
        <v>104</v>
      </c>
      <c r="N122" s="257">
        <f t="shared" si="62"/>
        <v>618.20000000000005</v>
      </c>
      <c r="O122" s="258">
        <f>N122/N149</f>
        <v>1.5771962026020919E-2</v>
      </c>
      <c r="P122" s="319">
        <v>0</v>
      </c>
      <c r="Q122" s="320">
        <f t="shared" si="52"/>
        <v>0</v>
      </c>
      <c r="R122" s="321">
        <f t="shared" si="63"/>
        <v>0</v>
      </c>
      <c r="S122" s="332">
        <v>0</v>
      </c>
      <c r="T122" s="333">
        <f t="shared" si="64"/>
        <v>0</v>
      </c>
      <c r="U122" s="334">
        <f t="shared" si="65"/>
        <v>0</v>
      </c>
      <c r="V122" s="347">
        <v>0</v>
      </c>
      <c r="W122" s="347">
        <f t="shared" si="54"/>
        <v>0</v>
      </c>
      <c r="X122" s="348">
        <f t="shared" si="66"/>
        <v>0</v>
      </c>
      <c r="Y122" s="344">
        <f t="shared" si="67"/>
        <v>0</v>
      </c>
      <c r="Z122" s="345">
        <f t="shared" si="68"/>
        <v>0</v>
      </c>
      <c r="AA122" s="366">
        <f t="shared" si="69"/>
        <v>0</v>
      </c>
    </row>
    <row r="123" spans="1:27" s="2" customFormat="1" ht="30.75" customHeight="1">
      <c r="A123" s="292" t="s">
        <v>650</v>
      </c>
      <c r="B123" s="292" t="s">
        <v>102</v>
      </c>
      <c r="C123" s="292">
        <v>270201</v>
      </c>
      <c r="D123" s="935" t="s">
        <v>325</v>
      </c>
      <c r="E123" s="935"/>
      <c r="F123" s="935"/>
      <c r="G123" s="935"/>
      <c r="H123" s="935"/>
      <c r="I123" s="935"/>
      <c r="J123" s="292" t="s">
        <v>335</v>
      </c>
      <c r="K123" s="256">
        <v>0.15</v>
      </c>
      <c r="L123" s="257">
        <v>350</v>
      </c>
      <c r="M123" s="257" t="s">
        <v>104</v>
      </c>
      <c r="N123" s="257">
        <f t="shared" si="62"/>
        <v>52.5</v>
      </c>
      <c r="O123" s="258">
        <f>N123/N149</f>
        <v>1.3394176744841444E-3</v>
      </c>
      <c r="P123" s="319">
        <v>0</v>
      </c>
      <c r="Q123" s="320">
        <f t="shared" si="52"/>
        <v>0</v>
      </c>
      <c r="R123" s="321">
        <f t="shared" si="63"/>
        <v>0</v>
      </c>
      <c r="S123" s="332">
        <v>0</v>
      </c>
      <c r="T123" s="333">
        <f t="shared" si="64"/>
        <v>0</v>
      </c>
      <c r="U123" s="334">
        <f t="shared" si="65"/>
        <v>0</v>
      </c>
      <c r="V123" s="347">
        <v>0</v>
      </c>
      <c r="W123" s="347">
        <f t="shared" si="54"/>
        <v>0</v>
      </c>
      <c r="X123" s="348">
        <f t="shared" si="66"/>
        <v>0</v>
      </c>
      <c r="Y123" s="344">
        <f t="shared" si="67"/>
        <v>0</v>
      </c>
      <c r="Z123" s="345">
        <f t="shared" si="68"/>
        <v>0</v>
      </c>
      <c r="AA123" s="366">
        <f t="shared" si="69"/>
        <v>0</v>
      </c>
    </row>
    <row r="124" spans="1:27" s="2" customFormat="1" ht="18">
      <c r="A124" s="292" t="s">
        <v>651</v>
      </c>
      <c r="B124" s="292" t="s">
        <v>102</v>
      </c>
      <c r="C124" s="292">
        <v>380106</v>
      </c>
      <c r="D124" s="935" t="s">
        <v>314</v>
      </c>
      <c r="E124" s="935"/>
      <c r="F124" s="935"/>
      <c r="G124" s="935"/>
      <c r="H124" s="935"/>
      <c r="I124" s="935"/>
      <c r="J124" s="292" t="s">
        <v>1</v>
      </c>
      <c r="K124" s="256">
        <v>20</v>
      </c>
      <c r="L124" s="257">
        <v>19.920000000000002</v>
      </c>
      <c r="M124" s="257" t="s">
        <v>104</v>
      </c>
      <c r="N124" s="257">
        <f t="shared" si="62"/>
        <v>398.40000000000003</v>
      </c>
      <c r="O124" s="258">
        <f>N124/N149</f>
        <v>1.0164266695513966E-2</v>
      </c>
      <c r="P124" s="319">
        <v>0</v>
      </c>
      <c r="Q124" s="320">
        <f t="shared" si="52"/>
        <v>0</v>
      </c>
      <c r="R124" s="321">
        <f t="shared" si="63"/>
        <v>0</v>
      </c>
      <c r="S124" s="332">
        <v>0</v>
      </c>
      <c r="T124" s="333">
        <f t="shared" si="64"/>
        <v>0</v>
      </c>
      <c r="U124" s="334">
        <f t="shared" si="65"/>
        <v>0</v>
      </c>
      <c r="V124" s="347">
        <v>0</v>
      </c>
      <c r="W124" s="347">
        <f t="shared" si="54"/>
        <v>0</v>
      </c>
      <c r="X124" s="348">
        <f t="shared" si="66"/>
        <v>0</v>
      </c>
      <c r="Y124" s="344">
        <f t="shared" si="67"/>
        <v>0</v>
      </c>
      <c r="Z124" s="345">
        <f t="shared" si="68"/>
        <v>0</v>
      </c>
      <c r="AA124" s="366">
        <f t="shared" si="69"/>
        <v>0</v>
      </c>
    </row>
    <row r="125" spans="1:27" s="2" customFormat="1" ht="19.5" customHeight="1">
      <c r="A125" s="292" t="s">
        <v>652</v>
      </c>
      <c r="B125" s="292" t="s">
        <v>102</v>
      </c>
      <c r="C125" s="292">
        <v>370108</v>
      </c>
      <c r="D125" s="935" t="s">
        <v>332</v>
      </c>
      <c r="E125" s="935"/>
      <c r="F125" s="935"/>
      <c r="G125" s="935"/>
      <c r="H125" s="935"/>
      <c r="I125" s="935"/>
      <c r="J125" s="254" t="s">
        <v>10</v>
      </c>
      <c r="K125" s="256">
        <v>1</v>
      </c>
      <c r="L125" s="257">
        <v>135.93</v>
      </c>
      <c r="M125" s="257" t="s">
        <v>104</v>
      </c>
      <c r="N125" s="257">
        <f t="shared" si="62"/>
        <v>135.93</v>
      </c>
      <c r="O125" s="258">
        <f>N125/N149</f>
        <v>3.4679437046215194E-3</v>
      </c>
      <c r="P125" s="319">
        <v>0</v>
      </c>
      <c r="Q125" s="320">
        <f t="shared" si="52"/>
        <v>0</v>
      </c>
      <c r="R125" s="321">
        <f t="shared" si="63"/>
        <v>0</v>
      </c>
      <c r="S125" s="332">
        <v>0</v>
      </c>
      <c r="T125" s="333">
        <f t="shared" si="64"/>
        <v>0</v>
      </c>
      <c r="U125" s="334">
        <f t="shared" si="65"/>
        <v>0</v>
      </c>
      <c r="V125" s="347">
        <v>0</v>
      </c>
      <c r="W125" s="347">
        <f t="shared" si="54"/>
        <v>0</v>
      </c>
      <c r="X125" s="348">
        <f t="shared" si="66"/>
        <v>0</v>
      </c>
      <c r="Y125" s="344">
        <f t="shared" si="67"/>
        <v>0</v>
      </c>
      <c r="Z125" s="345">
        <f t="shared" si="68"/>
        <v>0</v>
      </c>
      <c r="AA125" s="366">
        <f t="shared" si="69"/>
        <v>0</v>
      </c>
    </row>
    <row r="126" spans="1:27" s="2" customFormat="1" ht="18" customHeight="1">
      <c r="A126" s="292" t="s">
        <v>653</v>
      </c>
      <c r="B126" s="292" t="s">
        <v>102</v>
      </c>
      <c r="C126" s="292">
        <v>490302</v>
      </c>
      <c r="D126" s="952" t="s">
        <v>306</v>
      </c>
      <c r="E126" s="952"/>
      <c r="F126" s="952"/>
      <c r="G126" s="952"/>
      <c r="H126" s="952"/>
      <c r="I126" s="952"/>
      <c r="J126" s="254" t="s">
        <v>10</v>
      </c>
      <c r="K126" s="256">
        <v>5</v>
      </c>
      <c r="L126" s="257">
        <v>182.79</v>
      </c>
      <c r="M126" s="257" t="s">
        <v>104</v>
      </c>
      <c r="N126" s="257">
        <f t="shared" si="62"/>
        <v>913.94999999999993</v>
      </c>
      <c r="O126" s="258">
        <f>N126/N149</f>
        <v>2.331734825894826E-2</v>
      </c>
      <c r="P126" s="319">
        <v>0</v>
      </c>
      <c r="Q126" s="320">
        <f t="shared" si="52"/>
        <v>0</v>
      </c>
      <c r="R126" s="321">
        <f t="shared" si="63"/>
        <v>0</v>
      </c>
      <c r="S126" s="332">
        <v>0</v>
      </c>
      <c r="T126" s="333">
        <f t="shared" si="64"/>
        <v>0</v>
      </c>
      <c r="U126" s="334">
        <f t="shared" si="65"/>
        <v>0</v>
      </c>
      <c r="V126" s="347">
        <v>0</v>
      </c>
      <c r="W126" s="347">
        <f t="shared" si="54"/>
        <v>0</v>
      </c>
      <c r="X126" s="348">
        <f t="shared" si="66"/>
        <v>0</v>
      </c>
      <c r="Y126" s="344">
        <f t="shared" si="67"/>
        <v>0</v>
      </c>
      <c r="Z126" s="345">
        <f t="shared" si="68"/>
        <v>0</v>
      </c>
      <c r="AA126" s="366">
        <f t="shared" si="69"/>
        <v>0</v>
      </c>
    </row>
    <row r="127" spans="1:27" s="2" customFormat="1" ht="18" customHeight="1">
      <c r="A127" s="272"/>
      <c r="B127" s="286"/>
      <c r="C127" s="287"/>
      <c r="D127" s="942" t="s">
        <v>350</v>
      </c>
      <c r="E127" s="942"/>
      <c r="F127" s="942"/>
      <c r="G127" s="942"/>
      <c r="H127" s="942"/>
      <c r="I127" s="942"/>
      <c r="J127" s="287"/>
      <c r="K127" s="287"/>
      <c r="L127" s="287"/>
      <c r="M127" s="288"/>
      <c r="N127" s="289"/>
      <c r="O127" s="290"/>
      <c r="P127" s="290"/>
      <c r="Q127" s="290"/>
      <c r="R127" s="290"/>
      <c r="S127" s="290"/>
      <c r="T127" s="290"/>
      <c r="U127" s="290"/>
      <c r="V127" s="290"/>
      <c r="W127" s="290"/>
      <c r="X127" s="290"/>
      <c r="Y127" s="290"/>
      <c r="Z127" s="290"/>
      <c r="AA127" s="290"/>
    </row>
    <row r="128" spans="1:27" s="2" customFormat="1" ht="18">
      <c r="A128" s="254" t="s">
        <v>654</v>
      </c>
      <c r="B128" s="292" t="s">
        <v>102</v>
      </c>
      <c r="C128" s="296">
        <v>400704</v>
      </c>
      <c r="D128" s="943" t="s">
        <v>699</v>
      </c>
      <c r="E128" s="943"/>
      <c r="F128" s="943"/>
      <c r="G128" s="943"/>
      <c r="H128" s="943"/>
      <c r="I128" s="943"/>
      <c r="J128" s="274" t="s">
        <v>10</v>
      </c>
      <c r="K128" s="276">
        <f>K144+K145</f>
        <v>42</v>
      </c>
      <c r="L128" s="280">
        <v>10.44</v>
      </c>
      <c r="M128" s="257" t="s">
        <v>104</v>
      </c>
      <c r="N128" s="277">
        <f>K128*L128</f>
        <v>438.47999999999996</v>
      </c>
      <c r="O128" s="258">
        <f>N128/N149</f>
        <v>1.1186816417291573E-2</v>
      </c>
      <c r="P128" s="319">
        <v>0</v>
      </c>
      <c r="Q128" s="320">
        <f t="shared" si="52"/>
        <v>0</v>
      </c>
      <c r="R128" s="321">
        <f t="shared" ref="R128:R148" si="70">SUM(Q128/N128)</f>
        <v>0</v>
      </c>
      <c r="S128" s="336">
        <v>42</v>
      </c>
      <c r="T128" s="333">
        <f t="shared" ref="T128:T148" si="71">SUM(S128*L128)</f>
        <v>438.47999999999996</v>
      </c>
      <c r="U128" s="334">
        <f t="shared" ref="U128:U148" si="72">SUM(T128/N128)</f>
        <v>1</v>
      </c>
      <c r="V128" s="355">
        <v>0</v>
      </c>
      <c r="W128" s="347">
        <f t="shared" si="54"/>
        <v>0</v>
      </c>
      <c r="X128" s="348">
        <f t="shared" ref="X128:X148" si="73">SUM(W128/N128)</f>
        <v>0</v>
      </c>
      <c r="Y128" s="344">
        <f t="shared" ref="Y128:Y148" si="74">SUM(P128+S128+V128)</f>
        <v>42</v>
      </c>
      <c r="Z128" s="345">
        <f t="shared" ref="Z128:Z148" si="75">SUM(Q128+T128+W128)</f>
        <v>438.47999999999996</v>
      </c>
      <c r="AA128" s="366">
        <f t="shared" ref="AA128:AA148" si="76">SUM(Z128/N128)</f>
        <v>1</v>
      </c>
    </row>
    <row r="129" spans="1:27" s="2" customFormat="1" ht="18">
      <c r="A129" s="254" t="s">
        <v>757</v>
      </c>
      <c r="B129" s="254" t="s">
        <v>101</v>
      </c>
      <c r="C129" s="274">
        <v>83387</v>
      </c>
      <c r="D129" s="935" t="s">
        <v>357</v>
      </c>
      <c r="E129" s="935"/>
      <c r="F129" s="935"/>
      <c r="G129" s="935"/>
      <c r="H129" s="935"/>
      <c r="I129" s="935"/>
      <c r="J129" s="274" t="s">
        <v>10</v>
      </c>
      <c r="K129" s="276">
        <f>K134+K135+K137+K138+K139+K140+K141+K146</f>
        <v>128</v>
      </c>
      <c r="L129" s="280">
        <v>6.96</v>
      </c>
      <c r="M129" s="277">
        <f t="shared" ref="M129:M138" si="77">L129*1.2403</f>
        <v>8.6324880000000004</v>
      </c>
      <c r="N129" s="277">
        <f t="shared" ref="N129:N138" si="78">K129*M129</f>
        <v>1104.958464</v>
      </c>
      <c r="O129" s="258">
        <f>N129/N149</f>
        <v>2.8190493261951471E-2</v>
      </c>
      <c r="P129" s="319">
        <v>0</v>
      </c>
      <c r="Q129" s="320">
        <f t="shared" ref="Q129:Q145" si="79">SUM(P129*M129)</f>
        <v>0</v>
      </c>
      <c r="R129" s="321">
        <f t="shared" si="70"/>
        <v>0</v>
      </c>
      <c r="S129" s="336">
        <v>0</v>
      </c>
      <c r="T129" s="333">
        <f t="shared" si="71"/>
        <v>0</v>
      </c>
      <c r="U129" s="334">
        <f t="shared" si="72"/>
        <v>0</v>
      </c>
      <c r="V129" s="355">
        <v>12</v>
      </c>
      <c r="W129" s="347">
        <f t="shared" ref="W129:W145" si="80">SUM(V129*M129)</f>
        <v>103.589856</v>
      </c>
      <c r="X129" s="348">
        <f t="shared" si="73"/>
        <v>9.375E-2</v>
      </c>
      <c r="Y129" s="344">
        <f t="shared" si="74"/>
        <v>12</v>
      </c>
      <c r="Z129" s="345">
        <f t="shared" si="75"/>
        <v>103.589856</v>
      </c>
      <c r="AA129" s="366">
        <f t="shared" si="76"/>
        <v>9.375E-2</v>
      </c>
    </row>
    <row r="130" spans="1:27" s="2" customFormat="1" ht="30" customHeight="1">
      <c r="A130" s="254" t="s">
        <v>758</v>
      </c>
      <c r="B130" s="254" t="s">
        <v>101</v>
      </c>
      <c r="C130" s="274">
        <v>72935</v>
      </c>
      <c r="D130" s="935" t="s">
        <v>358</v>
      </c>
      <c r="E130" s="935"/>
      <c r="F130" s="935"/>
      <c r="G130" s="935"/>
      <c r="H130" s="935"/>
      <c r="I130" s="935"/>
      <c r="J130" s="274" t="s">
        <v>1</v>
      </c>
      <c r="K130" s="281">
        <v>350</v>
      </c>
      <c r="L130" s="257">
        <v>6.88</v>
      </c>
      <c r="M130" s="277">
        <f t="shared" si="77"/>
        <v>8.5332639999999991</v>
      </c>
      <c r="N130" s="277">
        <f t="shared" si="78"/>
        <v>2986.6423999999997</v>
      </c>
      <c r="O130" s="258">
        <f>N130/N149</f>
        <v>7.6197364150928454E-2</v>
      </c>
      <c r="P130" s="319">
        <v>0</v>
      </c>
      <c r="Q130" s="320">
        <f t="shared" si="79"/>
        <v>0</v>
      </c>
      <c r="R130" s="321">
        <f t="shared" si="70"/>
        <v>0</v>
      </c>
      <c r="S130" s="336">
        <v>0</v>
      </c>
      <c r="T130" s="333">
        <f t="shared" si="71"/>
        <v>0</v>
      </c>
      <c r="U130" s="334">
        <f t="shared" si="72"/>
        <v>0</v>
      </c>
      <c r="V130" s="355">
        <v>50</v>
      </c>
      <c r="W130" s="347">
        <f t="shared" si="80"/>
        <v>426.66319999999996</v>
      </c>
      <c r="X130" s="348">
        <f t="shared" si="73"/>
        <v>0.14285714285714285</v>
      </c>
      <c r="Y130" s="344">
        <f t="shared" si="74"/>
        <v>50</v>
      </c>
      <c r="Z130" s="345">
        <f t="shared" si="75"/>
        <v>426.66319999999996</v>
      </c>
      <c r="AA130" s="366">
        <f t="shared" si="76"/>
        <v>0.14285714285714285</v>
      </c>
    </row>
    <row r="131" spans="1:27" s="2" customFormat="1" ht="27.75" customHeight="1">
      <c r="A131" s="254" t="s">
        <v>759</v>
      </c>
      <c r="B131" s="254" t="s">
        <v>101</v>
      </c>
      <c r="C131" s="274" t="s">
        <v>356</v>
      </c>
      <c r="D131" s="935" t="s">
        <v>359</v>
      </c>
      <c r="E131" s="935"/>
      <c r="F131" s="935"/>
      <c r="G131" s="935"/>
      <c r="H131" s="935"/>
      <c r="I131" s="935"/>
      <c r="J131" s="274" t="s">
        <v>1</v>
      </c>
      <c r="K131" s="281">
        <v>2063.3723326818931</v>
      </c>
      <c r="L131" s="257">
        <v>2.84</v>
      </c>
      <c r="M131" s="277">
        <f t="shared" si="77"/>
        <v>3.5224519999999999</v>
      </c>
      <c r="N131" s="277">
        <f t="shared" si="78"/>
        <v>7268.1299999999992</v>
      </c>
      <c r="O131" s="258">
        <f>N131/N149</f>
        <v>0.18542974823711322</v>
      </c>
      <c r="P131" s="319">
        <v>0</v>
      </c>
      <c r="Q131" s="320">
        <f t="shared" si="79"/>
        <v>0</v>
      </c>
      <c r="R131" s="321">
        <f t="shared" si="70"/>
        <v>0</v>
      </c>
      <c r="S131" s="336">
        <v>0</v>
      </c>
      <c r="T131" s="333">
        <f t="shared" si="71"/>
        <v>0</v>
      </c>
      <c r="U131" s="334">
        <f t="shared" si="72"/>
        <v>0</v>
      </c>
      <c r="V131" s="355">
        <v>0</v>
      </c>
      <c r="W131" s="347">
        <f t="shared" si="80"/>
        <v>0</v>
      </c>
      <c r="X131" s="348">
        <f t="shared" si="73"/>
        <v>0</v>
      </c>
      <c r="Y131" s="344">
        <f t="shared" si="74"/>
        <v>0</v>
      </c>
      <c r="Z131" s="345">
        <f t="shared" si="75"/>
        <v>0</v>
      </c>
      <c r="AA131" s="366">
        <f t="shared" si="76"/>
        <v>0</v>
      </c>
    </row>
    <row r="132" spans="1:27" s="2" customFormat="1" ht="31.5" customHeight="1">
      <c r="A132" s="254" t="s">
        <v>760</v>
      </c>
      <c r="B132" s="254" t="s">
        <v>101</v>
      </c>
      <c r="C132" s="274" t="s">
        <v>355</v>
      </c>
      <c r="D132" s="935" t="s">
        <v>360</v>
      </c>
      <c r="E132" s="935"/>
      <c r="F132" s="935"/>
      <c r="G132" s="935"/>
      <c r="H132" s="935"/>
      <c r="I132" s="935"/>
      <c r="J132" s="274" t="s">
        <v>1</v>
      </c>
      <c r="K132" s="281">
        <f>25*2*3</f>
        <v>150</v>
      </c>
      <c r="L132" s="257">
        <v>4.05</v>
      </c>
      <c r="M132" s="277">
        <f t="shared" si="77"/>
        <v>5.0232149999999995</v>
      </c>
      <c r="N132" s="277">
        <f t="shared" si="78"/>
        <v>753.48224999999991</v>
      </c>
      <c r="O132" s="258">
        <f>N132/N149</f>
        <v>1.9223379867811058E-2</v>
      </c>
      <c r="P132" s="319">
        <v>0</v>
      </c>
      <c r="Q132" s="320">
        <f t="shared" si="79"/>
        <v>0</v>
      </c>
      <c r="R132" s="321">
        <f t="shared" si="70"/>
        <v>0</v>
      </c>
      <c r="S132" s="336">
        <v>0</v>
      </c>
      <c r="T132" s="333">
        <f t="shared" si="71"/>
        <v>0</v>
      </c>
      <c r="U132" s="334">
        <f t="shared" si="72"/>
        <v>0</v>
      </c>
      <c r="V132" s="355">
        <v>0</v>
      </c>
      <c r="W132" s="347">
        <f t="shared" si="80"/>
        <v>0</v>
      </c>
      <c r="X132" s="348">
        <f t="shared" si="73"/>
        <v>0</v>
      </c>
      <c r="Y132" s="344">
        <f t="shared" si="74"/>
        <v>0</v>
      </c>
      <c r="Z132" s="345">
        <f t="shared" si="75"/>
        <v>0</v>
      </c>
      <c r="AA132" s="366">
        <f t="shared" si="76"/>
        <v>0</v>
      </c>
    </row>
    <row r="133" spans="1:27" s="2" customFormat="1" ht="28.5" customHeight="1">
      <c r="A133" s="254" t="s">
        <v>761</v>
      </c>
      <c r="B133" s="254" t="s">
        <v>101</v>
      </c>
      <c r="C133" s="274" t="s">
        <v>354</v>
      </c>
      <c r="D133" s="935" t="s">
        <v>361</v>
      </c>
      <c r="E133" s="935"/>
      <c r="F133" s="935"/>
      <c r="G133" s="935"/>
      <c r="H133" s="935"/>
      <c r="I133" s="935"/>
      <c r="J133" s="274" t="s">
        <v>1</v>
      </c>
      <c r="K133" s="281">
        <f>15*2*3</f>
        <v>90</v>
      </c>
      <c r="L133" s="257">
        <v>5.36</v>
      </c>
      <c r="M133" s="277">
        <f t="shared" si="77"/>
        <v>6.6480079999999999</v>
      </c>
      <c r="N133" s="277">
        <f t="shared" si="78"/>
        <v>598.32071999999994</v>
      </c>
      <c r="O133" s="258">
        <f>N133/N149</f>
        <v>1.5264787569106264E-2</v>
      </c>
      <c r="P133" s="319">
        <v>0</v>
      </c>
      <c r="Q133" s="320">
        <f t="shared" si="79"/>
        <v>0</v>
      </c>
      <c r="R133" s="321">
        <f t="shared" si="70"/>
        <v>0</v>
      </c>
      <c r="S133" s="336">
        <v>0</v>
      </c>
      <c r="T133" s="333">
        <f t="shared" si="71"/>
        <v>0</v>
      </c>
      <c r="U133" s="334">
        <f t="shared" si="72"/>
        <v>0</v>
      </c>
      <c r="V133" s="355">
        <v>0</v>
      </c>
      <c r="W133" s="347">
        <f t="shared" si="80"/>
        <v>0</v>
      </c>
      <c r="X133" s="348">
        <f t="shared" si="73"/>
        <v>0</v>
      </c>
      <c r="Y133" s="344">
        <f t="shared" si="74"/>
        <v>0</v>
      </c>
      <c r="Z133" s="345">
        <f t="shared" si="75"/>
        <v>0</v>
      </c>
      <c r="AA133" s="366">
        <f t="shared" si="76"/>
        <v>0</v>
      </c>
    </row>
    <row r="134" spans="1:27" s="2" customFormat="1" ht="27.75" customHeight="1">
      <c r="A134" s="254" t="s">
        <v>762</v>
      </c>
      <c r="B134" s="254" t="s">
        <v>101</v>
      </c>
      <c r="C134" s="274">
        <v>72331</v>
      </c>
      <c r="D134" s="935" t="s">
        <v>362</v>
      </c>
      <c r="E134" s="935"/>
      <c r="F134" s="935"/>
      <c r="G134" s="935"/>
      <c r="H134" s="935"/>
      <c r="I134" s="935"/>
      <c r="J134" s="274" t="s">
        <v>10</v>
      </c>
      <c r="K134" s="276">
        <v>21</v>
      </c>
      <c r="L134" s="257">
        <v>11.65</v>
      </c>
      <c r="M134" s="277">
        <f t="shared" si="77"/>
        <v>14.449495000000001</v>
      </c>
      <c r="N134" s="277">
        <f t="shared" si="78"/>
        <v>303.43939499999999</v>
      </c>
      <c r="O134" s="258">
        <f>N134/N149</f>
        <v>7.7415635961481091E-3</v>
      </c>
      <c r="P134" s="319">
        <v>0</v>
      </c>
      <c r="Q134" s="320">
        <f t="shared" si="79"/>
        <v>0</v>
      </c>
      <c r="R134" s="321">
        <f t="shared" si="70"/>
        <v>0</v>
      </c>
      <c r="S134" s="336">
        <v>0</v>
      </c>
      <c r="T134" s="333">
        <f t="shared" si="71"/>
        <v>0</v>
      </c>
      <c r="U134" s="334">
        <f t="shared" si="72"/>
        <v>0</v>
      </c>
      <c r="V134" s="355">
        <v>0</v>
      </c>
      <c r="W134" s="347">
        <f t="shared" si="80"/>
        <v>0</v>
      </c>
      <c r="X134" s="348">
        <f t="shared" si="73"/>
        <v>0</v>
      </c>
      <c r="Y134" s="344">
        <f t="shared" si="74"/>
        <v>0</v>
      </c>
      <c r="Z134" s="345">
        <f t="shared" si="75"/>
        <v>0</v>
      </c>
      <c r="AA134" s="366">
        <f t="shared" si="76"/>
        <v>0</v>
      </c>
    </row>
    <row r="135" spans="1:27" s="2" customFormat="1" ht="27.75" customHeight="1">
      <c r="A135" s="254" t="s">
        <v>763</v>
      </c>
      <c r="B135" s="254" t="s">
        <v>101</v>
      </c>
      <c r="C135" s="274">
        <v>72332</v>
      </c>
      <c r="D135" s="935" t="s">
        <v>363</v>
      </c>
      <c r="E135" s="935"/>
      <c r="F135" s="935"/>
      <c r="G135" s="935"/>
      <c r="H135" s="935"/>
      <c r="I135" s="935"/>
      <c r="J135" s="274" t="s">
        <v>10</v>
      </c>
      <c r="K135" s="276">
        <v>1</v>
      </c>
      <c r="L135" s="257">
        <v>22.37</v>
      </c>
      <c r="M135" s="277">
        <f t="shared" si="77"/>
        <v>27.745511</v>
      </c>
      <c r="N135" s="277">
        <f t="shared" si="78"/>
        <v>27.745511</v>
      </c>
      <c r="O135" s="258">
        <f>N135/N149</f>
        <v>7.0786338706655717E-4</v>
      </c>
      <c r="P135" s="319">
        <v>0</v>
      </c>
      <c r="Q135" s="320">
        <f t="shared" si="79"/>
        <v>0</v>
      </c>
      <c r="R135" s="321">
        <f t="shared" si="70"/>
        <v>0</v>
      </c>
      <c r="S135" s="336">
        <v>0</v>
      </c>
      <c r="T135" s="333">
        <f t="shared" si="71"/>
        <v>0</v>
      </c>
      <c r="U135" s="334">
        <f t="shared" si="72"/>
        <v>0</v>
      </c>
      <c r="V135" s="355">
        <v>0</v>
      </c>
      <c r="W135" s="347">
        <f t="shared" si="80"/>
        <v>0</v>
      </c>
      <c r="X135" s="348">
        <f t="shared" si="73"/>
        <v>0</v>
      </c>
      <c r="Y135" s="344">
        <f t="shared" si="74"/>
        <v>0</v>
      </c>
      <c r="Z135" s="345">
        <f t="shared" si="75"/>
        <v>0</v>
      </c>
      <c r="AA135" s="366">
        <f t="shared" si="76"/>
        <v>0</v>
      </c>
    </row>
    <row r="136" spans="1:27" s="2" customFormat="1" ht="16.5" customHeight="1">
      <c r="A136" s="254" t="s">
        <v>764</v>
      </c>
      <c r="B136" s="254" t="s">
        <v>101</v>
      </c>
      <c r="C136" s="274">
        <v>72335</v>
      </c>
      <c r="D136" s="935" t="s">
        <v>364</v>
      </c>
      <c r="E136" s="935"/>
      <c r="F136" s="935"/>
      <c r="G136" s="935"/>
      <c r="H136" s="935"/>
      <c r="I136" s="935"/>
      <c r="J136" s="274" t="s">
        <v>10</v>
      </c>
      <c r="K136" s="276">
        <f>K134+K135+K140</f>
        <v>31</v>
      </c>
      <c r="L136" s="257">
        <v>3.72</v>
      </c>
      <c r="M136" s="277">
        <f t="shared" si="77"/>
        <v>4.6139159999999997</v>
      </c>
      <c r="N136" s="277">
        <f t="shared" si="78"/>
        <v>143.031396</v>
      </c>
      <c r="O136" s="258">
        <f>N136/N149</f>
        <v>3.6491196154007765E-3</v>
      </c>
      <c r="P136" s="319">
        <v>0</v>
      </c>
      <c r="Q136" s="320">
        <f t="shared" si="79"/>
        <v>0</v>
      </c>
      <c r="R136" s="321">
        <f t="shared" si="70"/>
        <v>0</v>
      </c>
      <c r="S136" s="336">
        <v>0</v>
      </c>
      <c r="T136" s="333">
        <f t="shared" si="71"/>
        <v>0</v>
      </c>
      <c r="U136" s="334">
        <f t="shared" si="72"/>
        <v>0</v>
      </c>
      <c r="V136" s="355">
        <v>0</v>
      </c>
      <c r="W136" s="347">
        <f t="shared" si="80"/>
        <v>0</v>
      </c>
      <c r="X136" s="348">
        <f t="shared" si="73"/>
        <v>0</v>
      </c>
      <c r="Y136" s="344">
        <f t="shared" si="74"/>
        <v>0</v>
      </c>
      <c r="Z136" s="345">
        <f t="shared" si="75"/>
        <v>0</v>
      </c>
      <c r="AA136" s="366">
        <f t="shared" si="76"/>
        <v>0</v>
      </c>
    </row>
    <row r="137" spans="1:27" s="2" customFormat="1" ht="30" customHeight="1">
      <c r="A137" s="254" t="s">
        <v>765</v>
      </c>
      <c r="B137" s="254" t="s">
        <v>101</v>
      </c>
      <c r="C137" s="274">
        <v>83540</v>
      </c>
      <c r="D137" s="935" t="s">
        <v>365</v>
      </c>
      <c r="E137" s="935"/>
      <c r="F137" s="935"/>
      <c r="G137" s="935"/>
      <c r="H137" s="935"/>
      <c r="I137" s="935"/>
      <c r="J137" s="274" t="s">
        <v>10</v>
      </c>
      <c r="K137" s="294">
        <v>58</v>
      </c>
      <c r="L137" s="280">
        <v>14.17</v>
      </c>
      <c r="M137" s="277">
        <f t="shared" si="77"/>
        <v>17.575050999999998</v>
      </c>
      <c r="N137" s="277">
        <f t="shared" si="78"/>
        <v>1019.3529579999999</v>
      </c>
      <c r="O137" s="258">
        <f>N137/N149</f>
        <v>2.6006464161578927E-2</v>
      </c>
      <c r="P137" s="319">
        <v>0</v>
      </c>
      <c r="Q137" s="320">
        <f t="shared" si="79"/>
        <v>0</v>
      </c>
      <c r="R137" s="321">
        <f t="shared" si="70"/>
        <v>0</v>
      </c>
      <c r="S137" s="337">
        <v>0</v>
      </c>
      <c r="T137" s="333">
        <f t="shared" si="71"/>
        <v>0</v>
      </c>
      <c r="U137" s="334">
        <f t="shared" si="72"/>
        <v>0</v>
      </c>
      <c r="V137" s="356">
        <v>0</v>
      </c>
      <c r="W137" s="347">
        <f t="shared" si="80"/>
        <v>0</v>
      </c>
      <c r="X137" s="348">
        <f t="shared" si="73"/>
        <v>0</v>
      </c>
      <c r="Y137" s="344">
        <f t="shared" si="74"/>
        <v>0</v>
      </c>
      <c r="Z137" s="345">
        <f t="shared" si="75"/>
        <v>0</v>
      </c>
      <c r="AA137" s="366">
        <f t="shared" si="76"/>
        <v>0</v>
      </c>
    </row>
    <row r="138" spans="1:27" s="2" customFormat="1" ht="28.5" customHeight="1">
      <c r="A138" s="254" t="s">
        <v>766</v>
      </c>
      <c r="B138" s="254" t="s">
        <v>101</v>
      </c>
      <c r="C138" s="274">
        <v>83566</v>
      </c>
      <c r="D138" s="935" t="s">
        <v>366</v>
      </c>
      <c r="E138" s="935"/>
      <c r="F138" s="935"/>
      <c r="G138" s="935"/>
      <c r="H138" s="935"/>
      <c r="I138" s="935"/>
      <c r="J138" s="274" t="s">
        <v>10</v>
      </c>
      <c r="K138" s="281">
        <v>13</v>
      </c>
      <c r="L138" s="257">
        <v>24.43</v>
      </c>
      <c r="M138" s="277">
        <f t="shared" si="77"/>
        <v>30.300528999999997</v>
      </c>
      <c r="N138" s="277">
        <f t="shared" si="78"/>
        <v>393.90687699999995</v>
      </c>
      <c r="O138" s="258">
        <f>N138/N149</f>
        <v>1.0049634917231464E-2</v>
      </c>
      <c r="P138" s="319">
        <v>0</v>
      </c>
      <c r="Q138" s="320">
        <f t="shared" si="79"/>
        <v>0</v>
      </c>
      <c r="R138" s="321">
        <f t="shared" si="70"/>
        <v>0</v>
      </c>
      <c r="S138" s="336">
        <v>0</v>
      </c>
      <c r="T138" s="333">
        <f t="shared" si="71"/>
        <v>0</v>
      </c>
      <c r="U138" s="334">
        <f t="shared" si="72"/>
        <v>0</v>
      </c>
      <c r="V138" s="355">
        <v>0</v>
      </c>
      <c r="W138" s="347">
        <f t="shared" si="80"/>
        <v>0</v>
      </c>
      <c r="X138" s="348">
        <f t="shared" si="73"/>
        <v>0</v>
      </c>
      <c r="Y138" s="344">
        <f t="shared" si="74"/>
        <v>0</v>
      </c>
      <c r="Z138" s="345">
        <f t="shared" si="75"/>
        <v>0</v>
      </c>
      <c r="AA138" s="366">
        <f t="shared" si="76"/>
        <v>0</v>
      </c>
    </row>
    <row r="139" spans="1:27" s="2" customFormat="1" ht="18">
      <c r="A139" s="254" t="s">
        <v>767</v>
      </c>
      <c r="B139" s="292" t="s">
        <v>102</v>
      </c>
      <c r="C139" s="296">
        <v>692034</v>
      </c>
      <c r="D139" s="935" t="s">
        <v>700</v>
      </c>
      <c r="E139" s="935"/>
      <c r="F139" s="935"/>
      <c r="G139" s="935"/>
      <c r="H139" s="935"/>
      <c r="I139" s="935"/>
      <c r="J139" s="274" t="s">
        <v>370</v>
      </c>
      <c r="K139" s="281">
        <v>2</v>
      </c>
      <c r="L139" s="280">
        <v>12.21</v>
      </c>
      <c r="M139" s="257" t="s">
        <v>104</v>
      </c>
      <c r="N139" s="277">
        <f>K139*L139</f>
        <v>24.42</v>
      </c>
      <c r="O139" s="258">
        <f>N139/N149</f>
        <v>6.230205640171964E-4</v>
      </c>
      <c r="P139" s="319">
        <v>0</v>
      </c>
      <c r="Q139" s="320">
        <f>SUM(P139*L139)</f>
        <v>0</v>
      </c>
      <c r="R139" s="321">
        <f t="shared" si="70"/>
        <v>0</v>
      </c>
      <c r="S139" s="336">
        <v>0</v>
      </c>
      <c r="T139" s="333">
        <f t="shared" si="71"/>
        <v>0</v>
      </c>
      <c r="U139" s="334">
        <f t="shared" si="72"/>
        <v>0</v>
      </c>
      <c r="V139" s="355">
        <v>0</v>
      </c>
      <c r="W139" s="347">
        <f>SUM(V139*L139)</f>
        <v>0</v>
      </c>
      <c r="X139" s="348">
        <f t="shared" si="73"/>
        <v>0</v>
      </c>
      <c r="Y139" s="344">
        <f t="shared" si="74"/>
        <v>0</v>
      </c>
      <c r="Z139" s="345">
        <f t="shared" si="75"/>
        <v>0</v>
      </c>
      <c r="AA139" s="366">
        <f t="shared" si="76"/>
        <v>0</v>
      </c>
    </row>
    <row r="140" spans="1:27" s="2" customFormat="1" ht="21.75" customHeight="1">
      <c r="A140" s="254" t="s">
        <v>768</v>
      </c>
      <c r="B140" s="292" t="s">
        <v>102</v>
      </c>
      <c r="C140" s="274">
        <v>400409</v>
      </c>
      <c r="D140" s="935" t="s">
        <v>701</v>
      </c>
      <c r="E140" s="935"/>
      <c r="F140" s="935"/>
      <c r="G140" s="935"/>
      <c r="H140" s="935"/>
      <c r="I140" s="935"/>
      <c r="J140" s="274" t="s">
        <v>10</v>
      </c>
      <c r="K140" s="281">
        <v>9</v>
      </c>
      <c r="L140" s="257">
        <v>20.32</v>
      </c>
      <c r="M140" s="257" t="s">
        <v>104</v>
      </c>
      <c r="N140" s="277">
        <f>K140*L140</f>
        <v>182.88</v>
      </c>
      <c r="O140" s="258">
        <f>N140/N149</f>
        <v>4.6657657963744825E-3</v>
      </c>
      <c r="P140" s="319">
        <v>0</v>
      </c>
      <c r="Q140" s="320">
        <f>SUM(P140*L140)</f>
        <v>0</v>
      </c>
      <c r="R140" s="321">
        <f t="shared" si="70"/>
        <v>0</v>
      </c>
      <c r="S140" s="336">
        <v>0</v>
      </c>
      <c r="T140" s="333">
        <f t="shared" si="71"/>
        <v>0</v>
      </c>
      <c r="U140" s="334">
        <f t="shared" si="72"/>
        <v>0</v>
      </c>
      <c r="V140" s="355">
        <v>0</v>
      </c>
      <c r="W140" s="347">
        <f>SUM(V140*L140)</f>
        <v>0</v>
      </c>
      <c r="X140" s="348">
        <f t="shared" si="73"/>
        <v>0</v>
      </c>
      <c r="Y140" s="344">
        <f t="shared" si="74"/>
        <v>0</v>
      </c>
      <c r="Z140" s="345">
        <f t="shared" si="75"/>
        <v>0</v>
      </c>
      <c r="AA140" s="366">
        <f t="shared" si="76"/>
        <v>0</v>
      </c>
    </row>
    <row r="141" spans="1:27" s="2" customFormat="1" ht="18">
      <c r="A141" s="254" t="s">
        <v>769</v>
      </c>
      <c r="B141" s="292" t="s">
        <v>102</v>
      </c>
      <c r="C141" s="274">
        <v>400435</v>
      </c>
      <c r="D141" s="935" t="s">
        <v>702</v>
      </c>
      <c r="E141" s="935"/>
      <c r="F141" s="935"/>
      <c r="G141" s="935"/>
      <c r="H141" s="935"/>
      <c r="I141" s="935"/>
      <c r="J141" s="274" t="s">
        <v>10</v>
      </c>
      <c r="K141" s="281">
        <v>12</v>
      </c>
      <c r="L141" s="257">
        <v>33.590000000000003</v>
      </c>
      <c r="M141" s="257" t="s">
        <v>104</v>
      </c>
      <c r="N141" s="277">
        <f>K141*L141</f>
        <v>403.08000000000004</v>
      </c>
      <c r="O141" s="258">
        <f>N141/N149</f>
        <v>1.0283666213925124E-2</v>
      </c>
      <c r="P141" s="319">
        <v>0</v>
      </c>
      <c r="Q141" s="320">
        <f>SUM(P141*L141)</f>
        <v>0</v>
      </c>
      <c r="R141" s="321">
        <f t="shared" si="70"/>
        <v>0</v>
      </c>
      <c r="S141" s="336">
        <v>0</v>
      </c>
      <c r="T141" s="333">
        <f t="shared" si="71"/>
        <v>0</v>
      </c>
      <c r="U141" s="334">
        <f t="shared" si="72"/>
        <v>0</v>
      </c>
      <c r="V141" s="355">
        <v>0</v>
      </c>
      <c r="W141" s="347">
        <f>SUM(V141*L141)</f>
        <v>0</v>
      </c>
      <c r="X141" s="348">
        <f t="shared" si="73"/>
        <v>0</v>
      </c>
      <c r="Y141" s="344">
        <f t="shared" si="74"/>
        <v>0</v>
      </c>
      <c r="Z141" s="345">
        <f t="shared" si="75"/>
        <v>0</v>
      </c>
      <c r="AA141" s="366">
        <f t="shared" si="76"/>
        <v>0</v>
      </c>
    </row>
    <row r="142" spans="1:27" s="2" customFormat="1" ht="18">
      <c r="A142" s="254" t="s">
        <v>770</v>
      </c>
      <c r="B142" s="292" t="s">
        <v>102</v>
      </c>
      <c r="C142" s="274">
        <v>391808</v>
      </c>
      <c r="D142" s="935" t="s">
        <v>703</v>
      </c>
      <c r="E142" s="935"/>
      <c r="F142" s="935"/>
      <c r="G142" s="935"/>
      <c r="H142" s="935"/>
      <c r="I142" s="935"/>
      <c r="J142" s="274" t="s">
        <v>1</v>
      </c>
      <c r="K142" s="281">
        <v>350</v>
      </c>
      <c r="L142" s="257">
        <v>5.0199999999999996</v>
      </c>
      <c r="M142" s="257" t="s">
        <v>104</v>
      </c>
      <c r="N142" s="277">
        <f>K142*L142</f>
        <v>1756.9999999999998</v>
      </c>
      <c r="O142" s="258">
        <f>N142/N149</f>
        <v>4.4825844839402697E-2</v>
      </c>
      <c r="P142" s="319">
        <v>0</v>
      </c>
      <c r="Q142" s="320">
        <f>SUM(P142*L142)</f>
        <v>0</v>
      </c>
      <c r="R142" s="321">
        <f t="shared" si="70"/>
        <v>0</v>
      </c>
      <c r="S142" s="336">
        <v>0</v>
      </c>
      <c r="T142" s="333">
        <f t="shared" si="71"/>
        <v>0</v>
      </c>
      <c r="U142" s="334">
        <f t="shared" si="72"/>
        <v>0</v>
      </c>
      <c r="V142" s="355">
        <v>0</v>
      </c>
      <c r="W142" s="347">
        <f>SUM(V142*L142)</f>
        <v>0</v>
      </c>
      <c r="X142" s="348">
        <f t="shared" si="73"/>
        <v>0</v>
      </c>
      <c r="Y142" s="344">
        <f t="shared" si="74"/>
        <v>0</v>
      </c>
      <c r="Z142" s="345">
        <f t="shared" si="75"/>
        <v>0</v>
      </c>
      <c r="AA142" s="366">
        <f t="shared" si="76"/>
        <v>0</v>
      </c>
    </row>
    <row r="143" spans="1:27" s="2" customFormat="1" ht="30.75" customHeight="1">
      <c r="A143" s="254" t="s">
        <v>771</v>
      </c>
      <c r="B143" s="254" t="s">
        <v>101</v>
      </c>
      <c r="C143" s="274" t="s">
        <v>353</v>
      </c>
      <c r="D143" s="935" t="s">
        <v>367</v>
      </c>
      <c r="E143" s="935"/>
      <c r="F143" s="935"/>
      <c r="G143" s="935"/>
      <c r="H143" s="935"/>
      <c r="I143" s="935"/>
      <c r="J143" s="274" t="s">
        <v>1</v>
      </c>
      <c r="K143" s="294">
        <v>250</v>
      </c>
      <c r="L143" s="280">
        <v>1.32</v>
      </c>
      <c r="M143" s="277">
        <f>L143*1.2403</f>
        <v>1.6371960000000001</v>
      </c>
      <c r="N143" s="277">
        <f>K143*M143</f>
        <v>409.29900000000004</v>
      </c>
      <c r="O143" s="258">
        <f>N143/N149</f>
        <v>1.0442329804736875E-2</v>
      </c>
      <c r="P143" s="319">
        <v>0</v>
      </c>
      <c r="Q143" s="320">
        <f t="shared" si="79"/>
        <v>0</v>
      </c>
      <c r="R143" s="321">
        <f t="shared" si="70"/>
        <v>0</v>
      </c>
      <c r="S143" s="337">
        <v>0</v>
      </c>
      <c r="T143" s="333">
        <f t="shared" si="71"/>
        <v>0</v>
      </c>
      <c r="U143" s="334">
        <f t="shared" si="72"/>
        <v>0</v>
      </c>
      <c r="V143" s="356">
        <v>0</v>
      </c>
      <c r="W143" s="347">
        <f t="shared" si="80"/>
        <v>0</v>
      </c>
      <c r="X143" s="348">
        <f t="shared" si="73"/>
        <v>0</v>
      </c>
      <c r="Y143" s="344">
        <f t="shared" si="74"/>
        <v>0</v>
      </c>
      <c r="Z143" s="345">
        <f t="shared" si="75"/>
        <v>0</v>
      </c>
      <c r="AA143" s="366">
        <f t="shared" si="76"/>
        <v>0</v>
      </c>
    </row>
    <row r="144" spans="1:27" s="2" customFormat="1" ht="40.5" customHeight="1">
      <c r="A144" s="254" t="s">
        <v>772</v>
      </c>
      <c r="B144" s="254" t="s">
        <v>101</v>
      </c>
      <c r="C144" s="274" t="s">
        <v>352</v>
      </c>
      <c r="D144" s="935" t="s">
        <v>368</v>
      </c>
      <c r="E144" s="935"/>
      <c r="F144" s="935"/>
      <c r="G144" s="935"/>
      <c r="H144" s="935"/>
      <c r="I144" s="935"/>
      <c r="J144" s="274" t="s">
        <v>10</v>
      </c>
      <c r="K144" s="294">
        <v>32</v>
      </c>
      <c r="L144" s="280">
        <v>90.13</v>
      </c>
      <c r="M144" s="277">
        <f>L144*1.2403</f>
        <v>111.78823899999999</v>
      </c>
      <c r="N144" s="277">
        <f>K144*M144</f>
        <v>3577.2236479999997</v>
      </c>
      <c r="O144" s="258">
        <f>N144/N149</f>
        <v>9.1264696756454239E-2</v>
      </c>
      <c r="P144" s="319">
        <v>0</v>
      </c>
      <c r="Q144" s="320">
        <f t="shared" si="79"/>
        <v>0</v>
      </c>
      <c r="R144" s="321">
        <f t="shared" si="70"/>
        <v>0</v>
      </c>
      <c r="S144" s="337">
        <v>0</v>
      </c>
      <c r="T144" s="333">
        <f t="shared" si="71"/>
        <v>0</v>
      </c>
      <c r="U144" s="334">
        <f t="shared" si="72"/>
        <v>0</v>
      </c>
      <c r="V144" s="356">
        <v>0</v>
      </c>
      <c r="W144" s="347">
        <f t="shared" si="80"/>
        <v>0</v>
      </c>
      <c r="X144" s="348">
        <f t="shared" si="73"/>
        <v>0</v>
      </c>
      <c r="Y144" s="344">
        <f t="shared" si="74"/>
        <v>0</v>
      </c>
      <c r="Z144" s="345">
        <f t="shared" si="75"/>
        <v>0</v>
      </c>
      <c r="AA144" s="366">
        <f t="shared" si="76"/>
        <v>0</v>
      </c>
    </row>
    <row r="145" spans="1:27" s="2" customFormat="1" ht="30.75" customHeight="1">
      <c r="A145" s="254" t="s">
        <v>773</v>
      </c>
      <c r="B145" s="254" t="s">
        <v>101</v>
      </c>
      <c r="C145" s="274" t="s">
        <v>351</v>
      </c>
      <c r="D145" s="935" t="s">
        <v>369</v>
      </c>
      <c r="E145" s="935"/>
      <c r="F145" s="935"/>
      <c r="G145" s="935"/>
      <c r="H145" s="935"/>
      <c r="I145" s="935"/>
      <c r="J145" s="274" t="s">
        <v>10</v>
      </c>
      <c r="K145" s="294">
        <v>10</v>
      </c>
      <c r="L145" s="280">
        <v>47.71</v>
      </c>
      <c r="M145" s="277">
        <f>L145*1.2403</f>
        <v>59.174712999999997</v>
      </c>
      <c r="N145" s="277">
        <f>K145*M145</f>
        <v>591.74712999999997</v>
      </c>
      <c r="O145" s="258">
        <f>N145/N149</f>
        <v>1.509707742375746E-2</v>
      </c>
      <c r="P145" s="319">
        <v>0</v>
      </c>
      <c r="Q145" s="320">
        <f t="shared" si="79"/>
        <v>0</v>
      </c>
      <c r="R145" s="321">
        <f t="shared" si="70"/>
        <v>0</v>
      </c>
      <c r="S145" s="337">
        <v>0</v>
      </c>
      <c r="T145" s="333">
        <f t="shared" si="71"/>
        <v>0</v>
      </c>
      <c r="U145" s="334">
        <f t="shared" si="72"/>
        <v>0</v>
      </c>
      <c r="V145" s="356">
        <v>0</v>
      </c>
      <c r="W145" s="347">
        <f t="shared" si="80"/>
        <v>0</v>
      </c>
      <c r="X145" s="348">
        <f t="shared" si="73"/>
        <v>0</v>
      </c>
      <c r="Y145" s="344">
        <f t="shared" si="74"/>
        <v>0</v>
      </c>
      <c r="Z145" s="345">
        <f t="shared" si="75"/>
        <v>0</v>
      </c>
      <c r="AA145" s="366">
        <f t="shared" si="76"/>
        <v>0</v>
      </c>
    </row>
    <row r="146" spans="1:27" s="2" customFormat="1" ht="30.75" customHeight="1">
      <c r="A146" s="254" t="s">
        <v>774</v>
      </c>
      <c r="B146" s="292" t="s">
        <v>102</v>
      </c>
      <c r="C146" s="296">
        <v>411318</v>
      </c>
      <c r="D146" s="935" t="s">
        <v>704</v>
      </c>
      <c r="E146" s="935"/>
      <c r="F146" s="935"/>
      <c r="G146" s="935"/>
      <c r="H146" s="935"/>
      <c r="I146" s="935"/>
      <c r="J146" s="274" t="s">
        <v>10</v>
      </c>
      <c r="K146" s="281">
        <v>12</v>
      </c>
      <c r="L146" s="280">
        <v>76.23</v>
      </c>
      <c r="M146" s="257" t="s">
        <v>104</v>
      </c>
      <c r="N146" s="277">
        <f>K146*L146</f>
        <v>914.76</v>
      </c>
      <c r="O146" s="258">
        <f>N146/N149</f>
        <v>2.3338013560211732E-2</v>
      </c>
      <c r="P146" s="319">
        <v>0</v>
      </c>
      <c r="Q146" s="320">
        <f>SUM(P146*L146)</f>
        <v>0</v>
      </c>
      <c r="R146" s="321">
        <f t="shared" si="70"/>
        <v>0</v>
      </c>
      <c r="S146" s="336">
        <v>0</v>
      </c>
      <c r="T146" s="333">
        <f t="shared" si="71"/>
        <v>0</v>
      </c>
      <c r="U146" s="334">
        <f t="shared" si="72"/>
        <v>0</v>
      </c>
      <c r="V146" s="355">
        <v>0</v>
      </c>
      <c r="W146" s="347">
        <f>SUM(V146*L146)</f>
        <v>0</v>
      </c>
      <c r="X146" s="348">
        <f t="shared" si="73"/>
        <v>0</v>
      </c>
      <c r="Y146" s="344">
        <f t="shared" si="74"/>
        <v>0</v>
      </c>
      <c r="Z146" s="345">
        <f t="shared" si="75"/>
        <v>0</v>
      </c>
      <c r="AA146" s="366">
        <f t="shared" si="76"/>
        <v>0</v>
      </c>
    </row>
    <row r="147" spans="1:27" s="2" customFormat="1" ht="29.25" customHeight="1">
      <c r="A147" s="254" t="s">
        <v>775</v>
      </c>
      <c r="B147" s="292" t="s">
        <v>102</v>
      </c>
      <c r="C147" s="296">
        <v>410744</v>
      </c>
      <c r="D147" s="935" t="s">
        <v>705</v>
      </c>
      <c r="E147" s="935"/>
      <c r="F147" s="935"/>
      <c r="G147" s="935"/>
      <c r="H147" s="935"/>
      <c r="I147" s="935"/>
      <c r="J147" s="274" t="s">
        <v>10</v>
      </c>
      <c r="K147" s="281">
        <f>K145+K146</f>
        <v>22</v>
      </c>
      <c r="L147" s="280">
        <v>12.4</v>
      </c>
      <c r="M147" s="257" t="s">
        <v>104</v>
      </c>
      <c r="N147" s="277">
        <f>K147*L147</f>
        <v>272.8</v>
      </c>
      <c r="O147" s="258">
        <f>N147/N149</f>
        <v>6.9598693637957067E-3</v>
      </c>
      <c r="P147" s="319">
        <v>0</v>
      </c>
      <c r="Q147" s="320">
        <f>SUM(P147*L147)</f>
        <v>0</v>
      </c>
      <c r="R147" s="321">
        <f t="shared" si="70"/>
        <v>0</v>
      </c>
      <c r="S147" s="336">
        <v>0</v>
      </c>
      <c r="T147" s="333">
        <f t="shared" si="71"/>
        <v>0</v>
      </c>
      <c r="U147" s="334">
        <f t="shared" si="72"/>
        <v>0</v>
      </c>
      <c r="V147" s="355">
        <v>0</v>
      </c>
      <c r="W147" s="347">
        <f>SUM(V147*L147)</f>
        <v>0</v>
      </c>
      <c r="X147" s="348">
        <f t="shared" si="73"/>
        <v>0</v>
      </c>
      <c r="Y147" s="344">
        <f t="shared" si="74"/>
        <v>0</v>
      </c>
      <c r="Z147" s="345">
        <f t="shared" si="75"/>
        <v>0</v>
      </c>
      <c r="AA147" s="366">
        <f t="shared" si="76"/>
        <v>0</v>
      </c>
    </row>
    <row r="148" spans="1:27" s="2" customFormat="1" ht="32.25" customHeight="1">
      <c r="A148" s="254" t="s">
        <v>776</v>
      </c>
      <c r="B148" s="292" t="s">
        <v>102</v>
      </c>
      <c r="C148" s="274">
        <v>400534</v>
      </c>
      <c r="D148" s="935" t="s">
        <v>706</v>
      </c>
      <c r="E148" s="935"/>
      <c r="F148" s="935"/>
      <c r="G148" s="935"/>
      <c r="H148" s="935"/>
      <c r="I148" s="935"/>
      <c r="J148" s="274" t="s">
        <v>10</v>
      </c>
      <c r="K148" s="281">
        <v>2</v>
      </c>
      <c r="L148" s="280">
        <v>32.979999999999997</v>
      </c>
      <c r="M148" s="257" t="s">
        <v>104</v>
      </c>
      <c r="N148" s="277">
        <f>K148*L148</f>
        <v>65.959999999999994</v>
      </c>
      <c r="O148" s="258">
        <f>N148/N149</f>
        <v>1.6828188535042696E-3</v>
      </c>
      <c r="P148" s="319">
        <v>0</v>
      </c>
      <c r="Q148" s="320">
        <f>SUM(P148*L148)</f>
        <v>0</v>
      </c>
      <c r="R148" s="321">
        <f t="shared" si="70"/>
        <v>0</v>
      </c>
      <c r="S148" s="336">
        <v>0</v>
      </c>
      <c r="T148" s="333">
        <f t="shared" si="71"/>
        <v>0</v>
      </c>
      <c r="U148" s="334">
        <f t="shared" si="72"/>
        <v>0</v>
      </c>
      <c r="V148" s="355">
        <v>0</v>
      </c>
      <c r="W148" s="347">
        <f>SUM(V148*L148)</f>
        <v>0</v>
      </c>
      <c r="X148" s="348">
        <f t="shared" si="73"/>
        <v>0</v>
      </c>
      <c r="Y148" s="344">
        <f t="shared" si="74"/>
        <v>0</v>
      </c>
      <c r="Z148" s="345">
        <f t="shared" si="75"/>
        <v>0</v>
      </c>
      <c r="AA148" s="366">
        <f t="shared" si="76"/>
        <v>0</v>
      </c>
    </row>
    <row r="149" spans="1:27" s="2" customFormat="1" ht="18">
      <c r="A149" s="937" t="s">
        <v>836</v>
      </c>
      <c r="B149" s="937"/>
      <c r="C149" s="937"/>
      <c r="D149" s="937"/>
      <c r="E149" s="937"/>
      <c r="F149" s="937"/>
      <c r="G149" s="937"/>
      <c r="H149" s="937"/>
      <c r="I149" s="937"/>
      <c r="J149" s="937"/>
      <c r="K149" s="937"/>
      <c r="L149" s="937"/>
      <c r="M149" s="937"/>
      <c r="N149" s="260">
        <f>SUM(N75:N148)</f>
        <v>39196.137993490003</v>
      </c>
      <c r="O149" s="261">
        <f>SUM(O76:O148)</f>
        <v>0.99999999999999978</v>
      </c>
      <c r="P149" s="327"/>
      <c r="Q149" s="312">
        <f>SUM(Q75:Q148)</f>
        <v>0</v>
      </c>
      <c r="R149" s="261">
        <f>SUM(R76:R148)</f>
        <v>0</v>
      </c>
      <c r="S149" s="327"/>
      <c r="T149" s="312">
        <f>SUM(T75:T148)</f>
        <v>438.47999999999996</v>
      </c>
      <c r="U149" s="261">
        <f>SUM(T149/N149)</f>
        <v>1.1186816417291573E-2</v>
      </c>
      <c r="V149" s="327"/>
      <c r="W149" s="312">
        <f>SUM(W75:W148)</f>
        <v>530.25305600000002</v>
      </c>
      <c r="X149" s="261">
        <f>SUM(W149/N149)</f>
        <v>1.3528196479154873E-2</v>
      </c>
      <c r="Y149" s="327"/>
      <c r="Z149" s="312">
        <f>SUM(Z75:Z148)</f>
        <v>968.73305599999992</v>
      </c>
      <c r="AA149" s="261">
        <f>SUM(Z149/N149)</f>
        <v>2.4715012896446446E-2</v>
      </c>
    </row>
    <row r="150" spans="1:27" s="2" customFormat="1" ht="18">
      <c r="A150" s="251" t="s">
        <v>572</v>
      </c>
      <c r="B150" s="282"/>
      <c r="C150" s="253" t="s">
        <v>371</v>
      </c>
      <c r="D150" s="946" t="s">
        <v>372</v>
      </c>
      <c r="E150" s="946"/>
      <c r="F150" s="946"/>
      <c r="G150" s="946"/>
      <c r="H150" s="946"/>
      <c r="I150" s="946"/>
      <c r="J150" s="282"/>
      <c r="K150" s="282"/>
      <c r="L150" s="282"/>
      <c r="M150" s="283"/>
      <c r="N150" s="284"/>
      <c r="O150" s="285"/>
      <c r="P150" s="285"/>
      <c r="Q150" s="285"/>
      <c r="R150" s="285"/>
      <c r="S150" s="282"/>
      <c r="T150" s="282"/>
      <c r="U150" s="316"/>
      <c r="V150" s="282"/>
      <c r="W150" s="282"/>
      <c r="X150" s="316"/>
      <c r="Y150" s="282"/>
      <c r="Z150" s="282"/>
      <c r="AA150" s="285"/>
    </row>
    <row r="151" spans="1:27" s="2" customFormat="1" ht="27" customHeight="1">
      <c r="A151" s="254" t="s">
        <v>573</v>
      </c>
      <c r="B151" s="254" t="s">
        <v>102</v>
      </c>
      <c r="C151" s="291">
        <v>11707</v>
      </c>
      <c r="D151" s="936" t="s">
        <v>149</v>
      </c>
      <c r="E151" s="936"/>
      <c r="F151" s="936"/>
      <c r="G151" s="936"/>
      <c r="H151" s="936"/>
      <c r="I151" s="936"/>
      <c r="J151" s="254" t="s">
        <v>10</v>
      </c>
      <c r="K151" s="256">
        <v>2</v>
      </c>
      <c r="L151" s="257">
        <v>896.69</v>
      </c>
      <c r="M151" s="257" t="s">
        <v>104</v>
      </c>
      <c r="N151" s="257">
        <f>SUM(K151*L151)</f>
        <v>1793.38</v>
      </c>
      <c r="O151" s="258">
        <f>N151/N197</f>
        <v>4.8313369519723467E-2</v>
      </c>
      <c r="P151" s="319">
        <v>0</v>
      </c>
      <c r="Q151" s="320">
        <f>SUM(P151*L151)</f>
        <v>0</v>
      </c>
      <c r="R151" s="321">
        <f t="shared" ref="R151:R192" si="81">SUM(Q151/N151)</f>
        <v>0</v>
      </c>
      <c r="S151" s="332">
        <v>0</v>
      </c>
      <c r="T151" s="333">
        <f>SUM(S151*L151)</f>
        <v>0</v>
      </c>
      <c r="U151" s="334">
        <f t="shared" ref="U151:U160" si="82">SUM(T151/N151)</f>
        <v>0</v>
      </c>
      <c r="V151" s="347">
        <v>0</v>
      </c>
      <c r="W151" s="347">
        <f>SUM(V151*L151)</f>
        <v>0</v>
      </c>
      <c r="X151" s="348">
        <f>SUM(W151/N151)</f>
        <v>0</v>
      </c>
      <c r="Y151" s="344">
        <f t="shared" ref="Y151:Y192" si="83">SUM(P151+S151+V151)</f>
        <v>0</v>
      </c>
      <c r="Z151" s="345">
        <f t="shared" ref="Z151:Z192" si="84">SUM(Q151+T151+W151)</f>
        <v>0</v>
      </c>
      <c r="AA151" s="366">
        <f t="shared" ref="AA151:AA192" si="85">SUM(Z151/N151)</f>
        <v>0</v>
      </c>
    </row>
    <row r="152" spans="1:27" s="2" customFormat="1" ht="31.5" customHeight="1">
      <c r="A152" s="254" t="s">
        <v>574</v>
      </c>
      <c r="B152" s="254" t="s">
        <v>101</v>
      </c>
      <c r="C152" s="274">
        <v>89356</v>
      </c>
      <c r="D152" s="936" t="s">
        <v>388</v>
      </c>
      <c r="E152" s="936"/>
      <c r="F152" s="936"/>
      <c r="G152" s="936"/>
      <c r="H152" s="936"/>
      <c r="I152" s="936"/>
      <c r="J152" s="274" t="s">
        <v>1</v>
      </c>
      <c r="K152" s="294">
        <v>255</v>
      </c>
      <c r="L152" s="280">
        <v>15.06</v>
      </c>
      <c r="M152" s="277">
        <f>L152*1.2403</f>
        <v>18.678917999999999</v>
      </c>
      <c r="N152" s="277">
        <f>M152*K152</f>
        <v>4763.1240900000003</v>
      </c>
      <c r="O152" s="258">
        <f>N152/N197</f>
        <v>0.12831779892073436</v>
      </c>
      <c r="P152" s="319">
        <v>0</v>
      </c>
      <c r="Q152" s="320">
        <f t="shared" ref="Q152:Q195" si="86">SUM(P152*M152)</f>
        <v>0</v>
      </c>
      <c r="R152" s="321">
        <f t="shared" si="81"/>
        <v>0</v>
      </c>
      <c r="S152" s="337">
        <v>0</v>
      </c>
      <c r="T152" s="333">
        <f>SUM(S152*M152)</f>
        <v>0</v>
      </c>
      <c r="U152" s="334">
        <f t="shared" si="82"/>
        <v>0</v>
      </c>
      <c r="V152" s="356">
        <v>20</v>
      </c>
      <c r="W152" s="347">
        <f t="shared" ref="W152:W192" si="87">SUM(V152*M152)</f>
        <v>373.57835999999998</v>
      </c>
      <c r="X152" s="348">
        <f t="shared" ref="X152:X192" si="88">SUM(W152/N152)</f>
        <v>7.8431372549019593E-2</v>
      </c>
      <c r="Y152" s="344">
        <f t="shared" si="83"/>
        <v>20</v>
      </c>
      <c r="Z152" s="345">
        <f t="shared" si="84"/>
        <v>373.57835999999998</v>
      </c>
      <c r="AA152" s="366">
        <f t="shared" si="85"/>
        <v>7.8431372549019593E-2</v>
      </c>
    </row>
    <row r="153" spans="1:27" s="2" customFormat="1" ht="30" customHeight="1">
      <c r="A153" s="254" t="s">
        <v>575</v>
      </c>
      <c r="B153" s="254" t="s">
        <v>101</v>
      </c>
      <c r="C153" s="274">
        <v>89448</v>
      </c>
      <c r="D153" s="935" t="s">
        <v>389</v>
      </c>
      <c r="E153" s="935"/>
      <c r="F153" s="935"/>
      <c r="G153" s="935"/>
      <c r="H153" s="935"/>
      <c r="I153" s="935"/>
      <c r="J153" s="274" t="s">
        <v>1</v>
      </c>
      <c r="K153" s="294">
        <v>55</v>
      </c>
      <c r="L153" s="280">
        <v>9.44</v>
      </c>
      <c r="M153" s="277">
        <f>L153*1.2403</f>
        <v>11.708431999999998</v>
      </c>
      <c r="N153" s="277">
        <f>M153*K153</f>
        <v>643.96375999999987</v>
      </c>
      <c r="O153" s="258">
        <f>N153/N197</f>
        <v>1.7348280394668455E-2</v>
      </c>
      <c r="P153" s="319">
        <v>0</v>
      </c>
      <c r="Q153" s="320">
        <f t="shared" si="86"/>
        <v>0</v>
      </c>
      <c r="R153" s="321">
        <f t="shared" si="81"/>
        <v>0</v>
      </c>
      <c r="S153" s="337">
        <v>0</v>
      </c>
      <c r="T153" s="333">
        <f t="shared" ref="T153:T160" si="89">SUM(S153*M153)</f>
        <v>0</v>
      </c>
      <c r="U153" s="334">
        <f t="shared" si="82"/>
        <v>0</v>
      </c>
      <c r="V153" s="356">
        <v>0</v>
      </c>
      <c r="W153" s="347">
        <f t="shared" si="87"/>
        <v>0</v>
      </c>
      <c r="X153" s="348">
        <f t="shared" si="88"/>
        <v>0</v>
      </c>
      <c r="Y153" s="344">
        <f t="shared" si="83"/>
        <v>0</v>
      </c>
      <c r="Z153" s="345">
        <f t="shared" si="84"/>
        <v>0</v>
      </c>
      <c r="AA153" s="366">
        <f t="shared" si="85"/>
        <v>0</v>
      </c>
    </row>
    <row r="154" spans="1:27" s="2" customFormat="1" ht="39.75" customHeight="1">
      <c r="A154" s="254" t="s">
        <v>576</v>
      </c>
      <c r="B154" s="254" t="s">
        <v>101</v>
      </c>
      <c r="C154" s="274">
        <v>89712</v>
      </c>
      <c r="D154" s="935" t="s">
        <v>390</v>
      </c>
      <c r="E154" s="935"/>
      <c r="F154" s="935"/>
      <c r="G154" s="935"/>
      <c r="H154" s="935"/>
      <c r="I154" s="935"/>
      <c r="J154" s="274" t="s">
        <v>1</v>
      </c>
      <c r="K154" s="294">
        <v>80</v>
      </c>
      <c r="L154" s="280">
        <v>19.72</v>
      </c>
      <c r="M154" s="277">
        <f>L154*1.2403</f>
        <v>24.458715999999999</v>
      </c>
      <c r="N154" s="277">
        <f>M154*K154</f>
        <v>1956.6972799999999</v>
      </c>
      <c r="O154" s="258">
        <f>N154/N197</f>
        <v>5.2713110844816939E-2</v>
      </c>
      <c r="P154" s="319">
        <v>0</v>
      </c>
      <c r="Q154" s="320">
        <f t="shared" si="86"/>
        <v>0</v>
      </c>
      <c r="R154" s="321">
        <f t="shared" si="81"/>
        <v>0</v>
      </c>
      <c r="S154" s="337">
        <v>0</v>
      </c>
      <c r="T154" s="333">
        <f t="shared" si="89"/>
        <v>0</v>
      </c>
      <c r="U154" s="334">
        <f t="shared" si="82"/>
        <v>0</v>
      </c>
      <c r="V154" s="356">
        <v>0</v>
      </c>
      <c r="W154" s="347">
        <f t="shared" si="87"/>
        <v>0</v>
      </c>
      <c r="X154" s="348">
        <f t="shared" si="88"/>
        <v>0</v>
      </c>
      <c r="Y154" s="344">
        <f t="shared" si="83"/>
        <v>0</v>
      </c>
      <c r="Z154" s="345">
        <f t="shared" si="84"/>
        <v>0</v>
      </c>
      <c r="AA154" s="366">
        <f t="shared" si="85"/>
        <v>0</v>
      </c>
    </row>
    <row r="155" spans="1:27" s="2" customFormat="1" ht="45.75" customHeight="1">
      <c r="A155" s="254" t="s">
        <v>577</v>
      </c>
      <c r="B155" s="254" t="s">
        <v>101</v>
      </c>
      <c r="C155" s="274">
        <v>89714</v>
      </c>
      <c r="D155" s="935" t="s">
        <v>391</v>
      </c>
      <c r="E155" s="935"/>
      <c r="F155" s="935"/>
      <c r="G155" s="935"/>
      <c r="H155" s="935"/>
      <c r="I155" s="935"/>
      <c r="J155" s="274" t="s">
        <v>1</v>
      </c>
      <c r="K155" s="294">
        <v>41</v>
      </c>
      <c r="L155" s="280">
        <v>37.32</v>
      </c>
      <c r="M155" s="277">
        <f>L155*1.2403</f>
        <v>46.287996</v>
      </c>
      <c r="N155" s="277">
        <f>M155*K155</f>
        <v>1897.807836</v>
      </c>
      <c r="O155" s="258">
        <f>N155/N197</f>
        <v>5.1126638670050267E-2</v>
      </c>
      <c r="P155" s="319">
        <v>0</v>
      </c>
      <c r="Q155" s="320">
        <f t="shared" si="86"/>
        <v>0</v>
      </c>
      <c r="R155" s="321">
        <f t="shared" si="81"/>
        <v>0</v>
      </c>
      <c r="S155" s="337">
        <v>0</v>
      </c>
      <c r="T155" s="333">
        <f t="shared" si="89"/>
        <v>0</v>
      </c>
      <c r="U155" s="334">
        <f t="shared" si="82"/>
        <v>0</v>
      </c>
      <c r="V155" s="356">
        <v>15</v>
      </c>
      <c r="W155" s="347">
        <f t="shared" si="87"/>
        <v>694.31993999999997</v>
      </c>
      <c r="X155" s="348">
        <f t="shared" si="88"/>
        <v>0.36585365853658536</v>
      </c>
      <c r="Y155" s="344">
        <f t="shared" si="83"/>
        <v>15</v>
      </c>
      <c r="Z155" s="345">
        <f t="shared" si="84"/>
        <v>694.31993999999997</v>
      </c>
      <c r="AA155" s="366">
        <f t="shared" si="85"/>
        <v>0.36585365853658536</v>
      </c>
    </row>
    <row r="156" spans="1:27" s="2" customFormat="1" ht="36" customHeight="1">
      <c r="A156" s="254" t="s">
        <v>578</v>
      </c>
      <c r="B156" s="254" t="s">
        <v>101</v>
      </c>
      <c r="C156" s="274">
        <v>89849</v>
      </c>
      <c r="D156" s="935" t="s">
        <v>816</v>
      </c>
      <c r="E156" s="935"/>
      <c r="F156" s="935"/>
      <c r="G156" s="935"/>
      <c r="H156" s="935"/>
      <c r="I156" s="935"/>
      <c r="J156" s="274" t="s">
        <v>1</v>
      </c>
      <c r="K156" s="294">
        <v>50</v>
      </c>
      <c r="L156" s="280">
        <v>36.229999999999997</v>
      </c>
      <c r="M156" s="277">
        <f>L156*1.2403</f>
        <v>44.936068999999996</v>
      </c>
      <c r="N156" s="277">
        <f>M156*K156</f>
        <v>2246.8034499999999</v>
      </c>
      <c r="O156" s="258">
        <f>N156/N197</f>
        <v>6.0528524528008297E-2</v>
      </c>
      <c r="P156" s="319">
        <v>0</v>
      </c>
      <c r="Q156" s="320">
        <f t="shared" si="86"/>
        <v>0</v>
      </c>
      <c r="R156" s="321">
        <f t="shared" si="81"/>
        <v>0</v>
      </c>
      <c r="S156" s="337">
        <v>0</v>
      </c>
      <c r="T156" s="333">
        <f t="shared" si="89"/>
        <v>0</v>
      </c>
      <c r="U156" s="334">
        <f t="shared" si="82"/>
        <v>0</v>
      </c>
      <c r="V156" s="356">
        <v>15</v>
      </c>
      <c r="W156" s="347">
        <f t="shared" si="87"/>
        <v>674.04103499999997</v>
      </c>
      <c r="X156" s="348">
        <f t="shared" si="88"/>
        <v>0.3</v>
      </c>
      <c r="Y156" s="344">
        <f t="shared" si="83"/>
        <v>15</v>
      </c>
      <c r="Z156" s="345">
        <f t="shared" si="84"/>
        <v>674.04103499999997</v>
      </c>
      <c r="AA156" s="366">
        <f t="shared" si="85"/>
        <v>0.3</v>
      </c>
    </row>
    <row r="157" spans="1:27" s="2" customFormat="1" ht="26.25" customHeight="1">
      <c r="A157" s="254" t="s">
        <v>655</v>
      </c>
      <c r="B157" s="254" t="s">
        <v>101</v>
      </c>
      <c r="C157" s="274" t="s">
        <v>374</v>
      </c>
      <c r="D157" s="935" t="s">
        <v>392</v>
      </c>
      <c r="E157" s="935"/>
      <c r="F157" s="935"/>
      <c r="G157" s="935"/>
      <c r="H157" s="935"/>
      <c r="I157" s="935"/>
      <c r="J157" s="274" t="s">
        <v>10</v>
      </c>
      <c r="K157" s="294">
        <v>10</v>
      </c>
      <c r="L157" s="280">
        <v>182.08</v>
      </c>
      <c r="M157" s="277">
        <f t="shared" ref="M157:M192" si="90">L157*1.2403</f>
        <v>225.83382400000002</v>
      </c>
      <c r="N157" s="277">
        <f t="shared" ref="N157:N187" si="91">K157*M157</f>
        <v>2258.33824</v>
      </c>
      <c r="O157" s="258">
        <f>N157/N197</f>
        <v>6.0839269920285682E-2</v>
      </c>
      <c r="P157" s="319">
        <v>0</v>
      </c>
      <c r="Q157" s="320">
        <f t="shared" si="86"/>
        <v>0</v>
      </c>
      <c r="R157" s="321">
        <f t="shared" si="81"/>
        <v>0</v>
      </c>
      <c r="S157" s="337">
        <v>0</v>
      </c>
      <c r="T157" s="333">
        <f t="shared" si="89"/>
        <v>0</v>
      </c>
      <c r="U157" s="334">
        <f t="shared" si="82"/>
        <v>0</v>
      </c>
      <c r="V157" s="356">
        <v>5</v>
      </c>
      <c r="W157" s="347">
        <f t="shared" si="87"/>
        <v>1129.16912</v>
      </c>
      <c r="X157" s="348">
        <f t="shared" si="88"/>
        <v>0.5</v>
      </c>
      <c r="Y157" s="344">
        <f t="shared" si="83"/>
        <v>5</v>
      </c>
      <c r="Z157" s="345">
        <f t="shared" si="84"/>
        <v>1129.16912</v>
      </c>
      <c r="AA157" s="366">
        <f t="shared" si="85"/>
        <v>0.5</v>
      </c>
    </row>
    <row r="158" spans="1:27" s="2" customFormat="1" ht="29.25" customHeight="1">
      <c r="A158" s="254" t="s">
        <v>656</v>
      </c>
      <c r="B158" s="254" t="s">
        <v>101</v>
      </c>
      <c r="C158" s="274" t="s">
        <v>375</v>
      </c>
      <c r="D158" s="935" t="s">
        <v>393</v>
      </c>
      <c r="E158" s="935"/>
      <c r="F158" s="935"/>
      <c r="G158" s="935"/>
      <c r="H158" s="935"/>
      <c r="I158" s="935"/>
      <c r="J158" s="274" t="s">
        <v>10</v>
      </c>
      <c r="K158" s="294">
        <v>3</v>
      </c>
      <c r="L158" s="280">
        <v>183.12</v>
      </c>
      <c r="M158" s="277">
        <f t="shared" si="90"/>
        <v>227.12373600000001</v>
      </c>
      <c r="N158" s="277">
        <f t="shared" si="91"/>
        <v>681.37120800000002</v>
      </c>
      <c r="O158" s="258">
        <f>N158/N197</f>
        <v>1.8356031043172311E-2</v>
      </c>
      <c r="P158" s="319">
        <v>0</v>
      </c>
      <c r="Q158" s="320">
        <f t="shared" si="86"/>
        <v>0</v>
      </c>
      <c r="R158" s="321">
        <f t="shared" si="81"/>
        <v>0</v>
      </c>
      <c r="S158" s="337">
        <v>0</v>
      </c>
      <c r="T158" s="333">
        <f t="shared" si="89"/>
        <v>0</v>
      </c>
      <c r="U158" s="334">
        <f t="shared" si="82"/>
        <v>0</v>
      </c>
      <c r="V158" s="356">
        <v>0</v>
      </c>
      <c r="W158" s="347">
        <f t="shared" si="87"/>
        <v>0</v>
      </c>
      <c r="X158" s="348">
        <f t="shared" si="88"/>
        <v>0</v>
      </c>
      <c r="Y158" s="344">
        <f t="shared" si="83"/>
        <v>0</v>
      </c>
      <c r="Z158" s="345">
        <f t="shared" si="84"/>
        <v>0</v>
      </c>
      <c r="AA158" s="366">
        <f t="shared" si="85"/>
        <v>0</v>
      </c>
    </row>
    <row r="159" spans="1:27" s="2" customFormat="1" ht="39" customHeight="1">
      <c r="A159" s="254" t="s">
        <v>657</v>
      </c>
      <c r="B159" s="254" t="s">
        <v>101</v>
      </c>
      <c r="C159" s="274">
        <v>89709</v>
      </c>
      <c r="D159" s="935" t="s">
        <v>394</v>
      </c>
      <c r="E159" s="935"/>
      <c r="F159" s="935"/>
      <c r="G159" s="935"/>
      <c r="H159" s="935"/>
      <c r="I159" s="935"/>
      <c r="J159" s="274" t="s">
        <v>10</v>
      </c>
      <c r="K159" s="294">
        <v>9</v>
      </c>
      <c r="L159" s="280">
        <v>7.45</v>
      </c>
      <c r="M159" s="277">
        <f t="shared" si="90"/>
        <v>9.2402350000000002</v>
      </c>
      <c r="N159" s="277">
        <f>K159*M159</f>
        <v>83.162115</v>
      </c>
      <c r="O159" s="258">
        <f>N159/N197</f>
        <v>2.2403740378708014E-3</v>
      </c>
      <c r="P159" s="319">
        <v>0</v>
      </c>
      <c r="Q159" s="320">
        <f t="shared" si="86"/>
        <v>0</v>
      </c>
      <c r="R159" s="321">
        <f t="shared" si="81"/>
        <v>0</v>
      </c>
      <c r="S159" s="337">
        <v>0</v>
      </c>
      <c r="T159" s="333">
        <f t="shared" si="89"/>
        <v>0</v>
      </c>
      <c r="U159" s="334">
        <f t="shared" si="82"/>
        <v>0</v>
      </c>
      <c r="V159" s="356">
        <v>0</v>
      </c>
      <c r="W159" s="347">
        <f t="shared" si="87"/>
        <v>0</v>
      </c>
      <c r="X159" s="348">
        <f t="shared" si="88"/>
        <v>0</v>
      </c>
      <c r="Y159" s="344">
        <f t="shared" si="83"/>
        <v>0</v>
      </c>
      <c r="Z159" s="345">
        <f t="shared" si="84"/>
        <v>0</v>
      </c>
      <c r="AA159" s="366">
        <f t="shared" si="85"/>
        <v>0</v>
      </c>
    </row>
    <row r="160" spans="1:27" s="2" customFormat="1" ht="27.75" customHeight="1">
      <c r="A160" s="254" t="s">
        <v>658</v>
      </c>
      <c r="B160" s="254" t="s">
        <v>101</v>
      </c>
      <c r="C160" s="274">
        <v>40729</v>
      </c>
      <c r="D160" s="935" t="s">
        <v>395</v>
      </c>
      <c r="E160" s="935"/>
      <c r="F160" s="935"/>
      <c r="G160" s="935"/>
      <c r="H160" s="935"/>
      <c r="I160" s="935"/>
      <c r="J160" s="274" t="s">
        <v>10</v>
      </c>
      <c r="K160" s="294">
        <v>5</v>
      </c>
      <c r="L160" s="280">
        <v>206.15</v>
      </c>
      <c r="M160" s="277">
        <f t="shared" si="90"/>
        <v>255.68784500000001</v>
      </c>
      <c r="N160" s="277">
        <f t="shared" si="91"/>
        <v>1278.4392250000001</v>
      </c>
      <c r="O160" s="258">
        <f>N160/N197</f>
        <v>3.4440947644076486E-2</v>
      </c>
      <c r="P160" s="319">
        <v>0</v>
      </c>
      <c r="Q160" s="320">
        <f t="shared" si="86"/>
        <v>0</v>
      </c>
      <c r="R160" s="321">
        <f t="shared" si="81"/>
        <v>0</v>
      </c>
      <c r="S160" s="337">
        <v>0</v>
      </c>
      <c r="T160" s="333">
        <f t="shared" si="89"/>
        <v>0</v>
      </c>
      <c r="U160" s="334">
        <f t="shared" si="82"/>
        <v>0</v>
      </c>
      <c r="V160" s="356">
        <v>0</v>
      </c>
      <c r="W160" s="347">
        <f t="shared" si="87"/>
        <v>0</v>
      </c>
      <c r="X160" s="348">
        <f t="shared" si="88"/>
        <v>0</v>
      </c>
      <c r="Y160" s="344">
        <f t="shared" si="83"/>
        <v>0</v>
      </c>
      <c r="Z160" s="345">
        <f t="shared" si="84"/>
        <v>0</v>
      </c>
      <c r="AA160" s="366">
        <f t="shared" si="85"/>
        <v>0</v>
      </c>
    </row>
    <row r="161" spans="1:27" s="2" customFormat="1" ht="45" customHeight="1">
      <c r="A161" s="254" t="s">
        <v>659</v>
      </c>
      <c r="B161" s="254" t="s">
        <v>101</v>
      </c>
      <c r="C161" s="274">
        <v>6021</v>
      </c>
      <c r="D161" s="935" t="s">
        <v>396</v>
      </c>
      <c r="E161" s="935"/>
      <c r="F161" s="935"/>
      <c r="G161" s="935"/>
      <c r="H161" s="935"/>
      <c r="I161" s="935"/>
      <c r="J161" s="274" t="s">
        <v>10</v>
      </c>
      <c r="K161" s="294">
        <v>2</v>
      </c>
      <c r="L161" s="280">
        <v>208.76</v>
      </c>
      <c r="M161" s="277">
        <f>L161*1.2403</f>
        <v>258.925028</v>
      </c>
      <c r="N161" s="277">
        <f t="shared" si="91"/>
        <v>517.850056</v>
      </c>
      <c r="O161" s="258">
        <f>N161/N197</f>
        <v>1.3950797439102415E-2</v>
      </c>
      <c r="P161" s="319">
        <v>0</v>
      </c>
      <c r="Q161" s="320">
        <f t="shared" si="86"/>
        <v>0</v>
      </c>
      <c r="R161" s="321">
        <f t="shared" si="81"/>
        <v>0</v>
      </c>
      <c r="S161" s="337">
        <v>0</v>
      </c>
      <c r="T161" s="333">
        <f>SUM(S161*M161)</f>
        <v>0</v>
      </c>
      <c r="U161" s="334">
        <f t="shared" ref="U161:U166" si="92">SUM(T161/N161)</f>
        <v>0</v>
      </c>
      <c r="V161" s="356">
        <v>0</v>
      </c>
      <c r="W161" s="347">
        <f t="shared" si="87"/>
        <v>0</v>
      </c>
      <c r="X161" s="348">
        <f t="shared" si="88"/>
        <v>0</v>
      </c>
      <c r="Y161" s="344">
        <f t="shared" si="83"/>
        <v>0</v>
      </c>
      <c r="Z161" s="345">
        <f t="shared" si="84"/>
        <v>0</v>
      </c>
      <c r="AA161" s="366">
        <f t="shared" si="85"/>
        <v>0</v>
      </c>
    </row>
    <row r="162" spans="1:27" s="2" customFormat="1" ht="30" customHeight="1">
      <c r="A162" s="254" t="s">
        <v>660</v>
      </c>
      <c r="B162" s="292" t="s">
        <v>102</v>
      </c>
      <c r="C162" s="274">
        <v>300806</v>
      </c>
      <c r="D162" s="935" t="s">
        <v>717</v>
      </c>
      <c r="E162" s="935"/>
      <c r="F162" s="935"/>
      <c r="G162" s="935"/>
      <c r="H162" s="935"/>
      <c r="I162" s="935"/>
      <c r="J162" s="274" t="s">
        <v>10</v>
      </c>
      <c r="K162" s="294">
        <v>3</v>
      </c>
      <c r="L162" s="280">
        <v>476.35</v>
      </c>
      <c r="M162" s="257" t="s">
        <v>104</v>
      </c>
      <c r="N162" s="277">
        <f>L162*K162</f>
        <v>1429.0500000000002</v>
      </c>
      <c r="O162" s="258">
        <f>N162/N197</f>
        <v>3.8498377762750127E-2</v>
      </c>
      <c r="P162" s="319">
        <v>0</v>
      </c>
      <c r="Q162" s="320">
        <f>SUM(P162*L162)</f>
        <v>0</v>
      </c>
      <c r="R162" s="321">
        <f t="shared" si="81"/>
        <v>0</v>
      </c>
      <c r="S162" s="337">
        <v>0</v>
      </c>
      <c r="T162" s="333">
        <f>SUM(S162*L162)</f>
        <v>0</v>
      </c>
      <c r="U162" s="334">
        <f t="shared" si="92"/>
        <v>0</v>
      </c>
      <c r="V162" s="356">
        <v>0</v>
      </c>
      <c r="W162" s="347">
        <f>SUM(V162*L162)</f>
        <v>0</v>
      </c>
      <c r="X162" s="348">
        <f t="shared" si="88"/>
        <v>0</v>
      </c>
      <c r="Y162" s="344">
        <f t="shared" si="83"/>
        <v>0</v>
      </c>
      <c r="Z162" s="345">
        <f t="shared" si="84"/>
        <v>0</v>
      </c>
      <c r="AA162" s="366">
        <f t="shared" si="85"/>
        <v>0</v>
      </c>
    </row>
    <row r="163" spans="1:27" s="2" customFormat="1" ht="18" customHeight="1">
      <c r="A163" s="254" t="s">
        <v>661</v>
      </c>
      <c r="B163" s="292" t="s">
        <v>102</v>
      </c>
      <c r="C163" s="274">
        <v>442028</v>
      </c>
      <c r="D163" s="935" t="s">
        <v>718</v>
      </c>
      <c r="E163" s="935"/>
      <c r="F163" s="935"/>
      <c r="G163" s="935"/>
      <c r="H163" s="935"/>
      <c r="I163" s="935"/>
      <c r="J163" s="274" t="s">
        <v>10</v>
      </c>
      <c r="K163" s="294">
        <v>5</v>
      </c>
      <c r="L163" s="280">
        <v>24.4</v>
      </c>
      <c r="M163" s="257" t="s">
        <v>104</v>
      </c>
      <c r="N163" s="277">
        <f>L163*K163</f>
        <v>122</v>
      </c>
      <c r="O163" s="258">
        <f>N163/N197</f>
        <v>3.2866604296949127E-3</v>
      </c>
      <c r="P163" s="319">
        <v>0</v>
      </c>
      <c r="Q163" s="320">
        <f>SUM(P163*L163)</f>
        <v>0</v>
      </c>
      <c r="R163" s="321">
        <f t="shared" si="81"/>
        <v>0</v>
      </c>
      <c r="S163" s="337">
        <v>0</v>
      </c>
      <c r="T163" s="333">
        <f>SUM(S163*L163)</f>
        <v>0</v>
      </c>
      <c r="U163" s="334">
        <f t="shared" si="92"/>
        <v>0</v>
      </c>
      <c r="V163" s="356">
        <v>0</v>
      </c>
      <c r="W163" s="347">
        <f>SUM(V163*L163)</f>
        <v>0</v>
      </c>
      <c r="X163" s="348">
        <f t="shared" si="88"/>
        <v>0</v>
      </c>
      <c r="Y163" s="344">
        <f t="shared" si="83"/>
        <v>0</v>
      </c>
      <c r="Z163" s="345">
        <f t="shared" si="84"/>
        <v>0</v>
      </c>
      <c r="AA163" s="366">
        <f t="shared" si="85"/>
        <v>0</v>
      </c>
    </row>
    <row r="164" spans="1:27" s="2" customFormat="1" ht="32.25" customHeight="1">
      <c r="A164" s="254" t="s">
        <v>662</v>
      </c>
      <c r="B164" s="292" t="s">
        <v>102</v>
      </c>
      <c r="C164" s="274">
        <v>300102</v>
      </c>
      <c r="D164" s="935" t="s">
        <v>719</v>
      </c>
      <c r="E164" s="935"/>
      <c r="F164" s="935"/>
      <c r="G164" s="935"/>
      <c r="H164" s="935"/>
      <c r="I164" s="935"/>
      <c r="J164" s="274" t="s">
        <v>10</v>
      </c>
      <c r="K164" s="294">
        <v>3</v>
      </c>
      <c r="L164" s="280">
        <v>123.79</v>
      </c>
      <c r="M164" s="257" t="s">
        <v>104</v>
      </c>
      <c r="N164" s="277">
        <f>L164*K164</f>
        <v>371.37</v>
      </c>
      <c r="O164" s="258">
        <f>N164/N197</f>
        <v>1.000464822767049E-2</v>
      </c>
      <c r="P164" s="319">
        <v>0</v>
      </c>
      <c r="Q164" s="320">
        <f>SUM(P164*L164)</f>
        <v>0</v>
      </c>
      <c r="R164" s="321">
        <f t="shared" si="81"/>
        <v>0</v>
      </c>
      <c r="S164" s="337">
        <v>0</v>
      </c>
      <c r="T164" s="333">
        <f>SUM(S164*L164)</f>
        <v>0</v>
      </c>
      <c r="U164" s="334">
        <f t="shared" si="92"/>
        <v>0</v>
      </c>
      <c r="V164" s="356">
        <v>0</v>
      </c>
      <c r="W164" s="347">
        <f>SUM(V164*L164)</f>
        <v>0</v>
      </c>
      <c r="X164" s="348">
        <f t="shared" si="88"/>
        <v>0</v>
      </c>
      <c r="Y164" s="344">
        <f t="shared" si="83"/>
        <v>0</v>
      </c>
      <c r="Z164" s="345">
        <f t="shared" si="84"/>
        <v>0</v>
      </c>
      <c r="AA164" s="366">
        <f t="shared" si="85"/>
        <v>0</v>
      </c>
    </row>
    <row r="165" spans="1:27" s="2" customFormat="1" ht="29.25" customHeight="1">
      <c r="A165" s="254" t="s">
        <v>663</v>
      </c>
      <c r="B165" s="292" t="s">
        <v>102</v>
      </c>
      <c r="C165" s="274">
        <v>300103</v>
      </c>
      <c r="D165" s="935" t="s">
        <v>720</v>
      </c>
      <c r="E165" s="935"/>
      <c r="F165" s="935"/>
      <c r="G165" s="935"/>
      <c r="H165" s="935"/>
      <c r="I165" s="935"/>
      <c r="J165" s="274" t="s">
        <v>10</v>
      </c>
      <c r="K165" s="294">
        <v>6</v>
      </c>
      <c r="L165" s="280">
        <v>134.55000000000001</v>
      </c>
      <c r="M165" s="257" t="s">
        <v>104</v>
      </c>
      <c r="N165" s="277">
        <f>L165*K165</f>
        <v>807.30000000000007</v>
      </c>
      <c r="O165" s="258">
        <f>N165/N197</f>
        <v>2.174853249912052E-2</v>
      </c>
      <c r="P165" s="319">
        <v>0</v>
      </c>
      <c r="Q165" s="320">
        <f>SUM(P165*L165)</f>
        <v>0</v>
      </c>
      <c r="R165" s="321">
        <f t="shared" si="81"/>
        <v>0</v>
      </c>
      <c r="S165" s="337">
        <v>0</v>
      </c>
      <c r="T165" s="333">
        <f>SUM(S165*L165)</f>
        <v>0</v>
      </c>
      <c r="U165" s="334">
        <f t="shared" si="92"/>
        <v>0</v>
      </c>
      <c r="V165" s="356">
        <v>0</v>
      </c>
      <c r="W165" s="347">
        <f>SUM(V165*L165)</f>
        <v>0</v>
      </c>
      <c r="X165" s="348">
        <f t="shared" si="88"/>
        <v>0</v>
      </c>
      <c r="Y165" s="344">
        <f t="shared" si="83"/>
        <v>0</v>
      </c>
      <c r="Z165" s="345">
        <f t="shared" si="84"/>
        <v>0</v>
      </c>
      <c r="AA165" s="366">
        <f t="shared" si="85"/>
        <v>0</v>
      </c>
    </row>
    <row r="166" spans="1:27" s="2" customFormat="1" ht="38.25" customHeight="1">
      <c r="A166" s="254" t="s">
        <v>664</v>
      </c>
      <c r="B166" s="292" t="s">
        <v>102</v>
      </c>
      <c r="C166" s="274">
        <v>300113</v>
      </c>
      <c r="D166" s="935" t="s">
        <v>721</v>
      </c>
      <c r="E166" s="935"/>
      <c r="F166" s="935"/>
      <c r="G166" s="935"/>
      <c r="H166" s="935"/>
      <c r="I166" s="935"/>
      <c r="J166" s="274" t="s">
        <v>10</v>
      </c>
      <c r="K166" s="294">
        <v>3</v>
      </c>
      <c r="L166" s="280">
        <v>375.54</v>
      </c>
      <c r="M166" s="257" t="s">
        <v>104</v>
      </c>
      <c r="N166" s="277">
        <f>L166*K166</f>
        <v>1126.6200000000001</v>
      </c>
      <c r="O166" s="258">
        <f>N166/N197</f>
        <v>3.0350962076253141E-2</v>
      </c>
      <c r="P166" s="319">
        <v>0</v>
      </c>
      <c r="Q166" s="320">
        <f>SUM(P166*L166)</f>
        <v>0</v>
      </c>
      <c r="R166" s="321">
        <f t="shared" si="81"/>
        <v>0</v>
      </c>
      <c r="S166" s="337">
        <v>0</v>
      </c>
      <c r="T166" s="333">
        <f>SUM(S166*L166)</f>
        <v>0</v>
      </c>
      <c r="U166" s="334">
        <f t="shared" si="92"/>
        <v>0</v>
      </c>
      <c r="V166" s="356">
        <v>0</v>
      </c>
      <c r="W166" s="347">
        <f>SUM(V166*L166)</f>
        <v>0</v>
      </c>
      <c r="X166" s="348">
        <f t="shared" si="88"/>
        <v>0</v>
      </c>
      <c r="Y166" s="344">
        <f t="shared" si="83"/>
        <v>0</v>
      </c>
      <c r="Z166" s="345">
        <f t="shared" si="84"/>
        <v>0</v>
      </c>
      <c r="AA166" s="366">
        <f t="shared" si="85"/>
        <v>0</v>
      </c>
    </row>
    <row r="167" spans="1:27" s="2" customFormat="1" ht="28.5" customHeight="1">
      <c r="A167" s="254" t="s">
        <v>665</v>
      </c>
      <c r="B167" s="254" t="s">
        <v>101</v>
      </c>
      <c r="C167" s="274">
        <v>9535</v>
      </c>
      <c r="D167" s="935" t="s">
        <v>397</v>
      </c>
      <c r="E167" s="935"/>
      <c r="F167" s="935"/>
      <c r="G167" s="935"/>
      <c r="H167" s="935"/>
      <c r="I167" s="935"/>
      <c r="J167" s="274" t="s">
        <v>10</v>
      </c>
      <c r="K167" s="294">
        <v>2</v>
      </c>
      <c r="L167" s="280">
        <v>56.5</v>
      </c>
      <c r="M167" s="277">
        <f t="shared" si="90"/>
        <v>70.076949999999997</v>
      </c>
      <c r="N167" s="277">
        <f t="shared" si="91"/>
        <v>140.15389999999999</v>
      </c>
      <c r="O167" s="258">
        <f>N167/N197</f>
        <v>3.7757235835853922E-3</v>
      </c>
      <c r="P167" s="319">
        <v>0</v>
      </c>
      <c r="Q167" s="320">
        <f t="shared" si="86"/>
        <v>0</v>
      </c>
      <c r="R167" s="321">
        <f t="shared" si="81"/>
        <v>0</v>
      </c>
      <c r="S167" s="337">
        <v>0</v>
      </c>
      <c r="T167" s="333">
        <f>SUM(S167*M167)</f>
        <v>0</v>
      </c>
      <c r="U167" s="334">
        <f>SUM(T167/N167)</f>
        <v>0</v>
      </c>
      <c r="V167" s="356">
        <v>0</v>
      </c>
      <c r="W167" s="347">
        <f t="shared" si="87"/>
        <v>0</v>
      </c>
      <c r="X167" s="348">
        <f t="shared" si="88"/>
        <v>0</v>
      </c>
      <c r="Y167" s="344">
        <f t="shared" si="83"/>
        <v>0</v>
      </c>
      <c r="Z167" s="345">
        <f t="shared" si="84"/>
        <v>0</v>
      </c>
      <c r="AA167" s="366">
        <f t="shared" si="85"/>
        <v>0</v>
      </c>
    </row>
    <row r="168" spans="1:27" s="2" customFormat="1" ht="17.25" customHeight="1">
      <c r="A168" s="254" t="s">
        <v>666</v>
      </c>
      <c r="B168" s="292" t="s">
        <v>102</v>
      </c>
      <c r="C168" s="274">
        <v>440392</v>
      </c>
      <c r="D168" s="935" t="s">
        <v>722</v>
      </c>
      <c r="E168" s="935"/>
      <c r="F168" s="935"/>
      <c r="G168" s="935"/>
      <c r="H168" s="935"/>
      <c r="I168" s="935"/>
      <c r="J168" s="274" t="s">
        <v>10</v>
      </c>
      <c r="K168" s="294">
        <v>3</v>
      </c>
      <c r="L168" s="280">
        <v>226.4</v>
      </c>
      <c r="M168" s="257" t="s">
        <v>104</v>
      </c>
      <c r="N168" s="277">
        <f>L168*K168</f>
        <v>679.2</v>
      </c>
      <c r="O168" s="258">
        <f>N168/N197</f>
        <v>1.8297539047940861E-2</v>
      </c>
      <c r="P168" s="319">
        <v>0</v>
      </c>
      <c r="Q168" s="320">
        <f>SUM(P168*L168)</f>
        <v>0</v>
      </c>
      <c r="R168" s="321">
        <f t="shared" si="81"/>
        <v>0</v>
      </c>
      <c r="S168" s="337">
        <v>0</v>
      </c>
      <c r="T168" s="333">
        <f>SUM(S168*L168)</f>
        <v>0</v>
      </c>
      <c r="U168" s="334">
        <f>SUM(T168/N168)</f>
        <v>0</v>
      </c>
      <c r="V168" s="356">
        <v>0</v>
      </c>
      <c r="W168" s="347">
        <f>SUM(V168*L168)</f>
        <v>0</v>
      </c>
      <c r="X168" s="348">
        <f t="shared" si="88"/>
        <v>0</v>
      </c>
      <c r="Y168" s="344">
        <f t="shared" si="83"/>
        <v>0</v>
      </c>
      <c r="Z168" s="345">
        <f t="shared" si="84"/>
        <v>0</v>
      </c>
      <c r="AA168" s="366">
        <f t="shared" si="85"/>
        <v>0</v>
      </c>
    </row>
    <row r="169" spans="1:27" s="2" customFormat="1" ht="51" customHeight="1">
      <c r="A169" s="254" t="s">
        <v>667</v>
      </c>
      <c r="B169" s="254" t="s">
        <v>101</v>
      </c>
      <c r="C169" s="274">
        <v>86919</v>
      </c>
      <c r="D169" s="935" t="s">
        <v>398</v>
      </c>
      <c r="E169" s="935"/>
      <c r="F169" s="935"/>
      <c r="G169" s="935"/>
      <c r="H169" s="935"/>
      <c r="I169" s="935"/>
      <c r="J169" s="274" t="s">
        <v>10</v>
      </c>
      <c r="K169" s="294">
        <v>1</v>
      </c>
      <c r="L169" s="280">
        <v>323.26</v>
      </c>
      <c r="M169" s="277">
        <f>L169*1.2403</f>
        <v>400.93937799999998</v>
      </c>
      <c r="N169" s="277">
        <f>M169*K169</f>
        <v>400.93937799999998</v>
      </c>
      <c r="O169" s="258">
        <f>N169/N197</f>
        <v>1.0801242527697466E-2</v>
      </c>
      <c r="P169" s="319">
        <v>0</v>
      </c>
      <c r="Q169" s="320">
        <f t="shared" si="86"/>
        <v>0</v>
      </c>
      <c r="R169" s="321">
        <f t="shared" si="81"/>
        <v>0</v>
      </c>
      <c r="S169" s="337">
        <v>0</v>
      </c>
      <c r="T169" s="333">
        <f>SUM(S169*L169)</f>
        <v>0</v>
      </c>
      <c r="U169" s="334">
        <f>SUM(T169/N169)</f>
        <v>0</v>
      </c>
      <c r="V169" s="356">
        <v>0</v>
      </c>
      <c r="W169" s="347">
        <f t="shared" si="87"/>
        <v>0</v>
      </c>
      <c r="X169" s="348">
        <f t="shared" si="88"/>
        <v>0</v>
      </c>
      <c r="Y169" s="344">
        <f t="shared" si="83"/>
        <v>0</v>
      </c>
      <c r="Z169" s="345">
        <f t="shared" si="84"/>
        <v>0</v>
      </c>
      <c r="AA169" s="366">
        <f t="shared" si="85"/>
        <v>0</v>
      </c>
    </row>
    <row r="170" spans="1:27" s="2" customFormat="1" ht="26.25" customHeight="1">
      <c r="A170" s="254" t="s">
        <v>668</v>
      </c>
      <c r="B170" s="254" t="s">
        <v>101</v>
      </c>
      <c r="C170" s="274">
        <v>86904</v>
      </c>
      <c r="D170" s="935" t="s">
        <v>399</v>
      </c>
      <c r="E170" s="935"/>
      <c r="F170" s="935"/>
      <c r="G170" s="935"/>
      <c r="H170" s="935"/>
      <c r="I170" s="935"/>
      <c r="J170" s="274" t="s">
        <v>10</v>
      </c>
      <c r="K170" s="294">
        <v>11</v>
      </c>
      <c r="L170" s="280">
        <v>88.6</v>
      </c>
      <c r="M170" s="277">
        <f t="shared" si="90"/>
        <v>109.89057999999999</v>
      </c>
      <c r="N170" s="277">
        <f t="shared" si="91"/>
        <v>1208.7963799999998</v>
      </c>
      <c r="O170" s="258">
        <f>N170/N197</f>
        <v>3.2564780571347984E-2</v>
      </c>
      <c r="P170" s="319">
        <v>0</v>
      </c>
      <c r="Q170" s="320">
        <f t="shared" si="86"/>
        <v>0</v>
      </c>
      <c r="R170" s="321">
        <f t="shared" si="81"/>
        <v>0</v>
      </c>
      <c r="S170" s="337">
        <v>0</v>
      </c>
      <c r="T170" s="333">
        <f>SUM(S170*L170)</f>
        <v>0</v>
      </c>
      <c r="U170" s="334">
        <f>SUM(T170/N170)</f>
        <v>0</v>
      </c>
      <c r="V170" s="356">
        <v>0</v>
      </c>
      <c r="W170" s="347">
        <f t="shared" si="87"/>
        <v>0</v>
      </c>
      <c r="X170" s="348">
        <f t="shared" si="88"/>
        <v>0</v>
      </c>
      <c r="Y170" s="344">
        <f t="shared" si="83"/>
        <v>0</v>
      </c>
      <c r="Z170" s="345">
        <f t="shared" si="84"/>
        <v>0</v>
      </c>
      <c r="AA170" s="366">
        <f t="shared" si="85"/>
        <v>0</v>
      </c>
    </row>
    <row r="171" spans="1:27" s="2" customFormat="1" ht="18">
      <c r="A171" s="254" t="s">
        <v>669</v>
      </c>
      <c r="B171" s="292" t="s">
        <v>102</v>
      </c>
      <c r="C171" s="275" t="s">
        <v>376</v>
      </c>
      <c r="D171" s="935" t="s">
        <v>716</v>
      </c>
      <c r="E171" s="935"/>
      <c r="F171" s="935"/>
      <c r="G171" s="935"/>
      <c r="H171" s="935"/>
      <c r="I171" s="935"/>
      <c r="J171" s="274" t="s">
        <v>335</v>
      </c>
      <c r="K171" s="294">
        <v>4.08</v>
      </c>
      <c r="L171" s="257">
        <v>463.1</v>
      </c>
      <c r="M171" s="257" t="s">
        <v>104</v>
      </c>
      <c r="N171" s="277">
        <f>L171*K171</f>
        <v>1889.4480000000001</v>
      </c>
      <c r="O171" s="258">
        <f>N171/N197</f>
        <v>5.0901426029231096E-2</v>
      </c>
      <c r="P171" s="319">
        <v>0</v>
      </c>
      <c r="Q171" s="320">
        <f>SUM(P171*L171)</f>
        <v>0</v>
      </c>
      <c r="R171" s="321">
        <f t="shared" si="81"/>
        <v>0</v>
      </c>
      <c r="S171" s="337">
        <v>0</v>
      </c>
      <c r="T171" s="333">
        <f>SUM(S171*L171)</f>
        <v>0</v>
      </c>
      <c r="U171" s="334">
        <f>SUM(T171/N171)</f>
        <v>0</v>
      </c>
      <c r="V171" s="356">
        <v>0</v>
      </c>
      <c r="W171" s="347">
        <f>SUM(V171*L171)</f>
        <v>0</v>
      </c>
      <c r="X171" s="348">
        <f t="shared" si="88"/>
        <v>0</v>
      </c>
      <c r="Y171" s="344">
        <f t="shared" si="83"/>
        <v>0</v>
      </c>
      <c r="Z171" s="345">
        <f t="shared" si="84"/>
        <v>0</v>
      </c>
      <c r="AA171" s="366">
        <f t="shared" si="85"/>
        <v>0</v>
      </c>
    </row>
    <row r="172" spans="1:27" s="2" customFormat="1" ht="33" customHeight="1">
      <c r="A172" s="254" t="s">
        <v>670</v>
      </c>
      <c r="B172" s="254" t="s">
        <v>101</v>
      </c>
      <c r="C172" s="274">
        <v>86900</v>
      </c>
      <c r="D172" s="935" t="s">
        <v>400</v>
      </c>
      <c r="E172" s="935"/>
      <c r="F172" s="935"/>
      <c r="G172" s="935"/>
      <c r="H172" s="935"/>
      <c r="I172" s="935"/>
      <c r="J172" s="274" t="s">
        <v>10</v>
      </c>
      <c r="K172" s="294">
        <v>5</v>
      </c>
      <c r="L172" s="280">
        <v>110.72</v>
      </c>
      <c r="M172" s="277">
        <f t="shared" si="90"/>
        <v>137.32601599999998</v>
      </c>
      <c r="N172" s="277">
        <f t="shared" si="91"/>
        <v>686.63007999999991</v>
      </c>
      <c r="O172" s="258">
        <f>N172/N197</f>
        <v>1.849770421126436E-2</v>
      </c>
      <c r="P172" s="319">
        <v>0</v>
      </c>
      <c r="Q172" s="320">
        <f t="shared" si="86"/>
        <v>0</v>
      </c>
      <c r="R172" s="321">
        <f t="shared" si="81"/>
        <v>0</v>
      </c>
      <c r="S172" s="337">
        <v>0</v>
      </c>
      <c r="T172" s="333">
        <f t="shared" ref="T172:T177" si="93">SUM(S172*M172)</f>
        <v>0</v>
      </c>
      <c r="U172" s="334">
        <f t="shared" ref="U172:U177" si="94">SUM(T172/N172)</f>
        <v>0</v>
      </c>
      <c r="V172" s="356">
        <v>0</v>
      </c>
      <c r="W172" s="347">
        <f t="shared" si="87"/>
        <v>0</v>
      </c>
      <c r="X172" s="348">
        <f t="shared" si="88"/>
        <v>0</v>
      </c>
      <c r="Y172" s="344">
        <f t="shared" si="83"/>
        <v>0</v>
      </c>
      <c r="Z172" s="345">
        <f t="shared" si="84"/>
        <v>0</v>
      </c>
      <c r="AA172" s="366">
        <f t="shared" si="85"/>
        <v>0</v>
      </c>
    </row>
    <row r="173" spans="1:27" s="2" customFormat="1" ht="30" customHeight="1">
      <c r="A173" s="254" t="s">
        <v>671</v>
      </c>
      <c r="B173" s="254" t="s">
        <v>101</v>
      </c>
      <c r="C173" s="274">
        <v>86878</v>
      </c>
      <c r="D173" s="935" t="s">
        <v>401</v>
      </c>
      <c r="E173" s="935"/>
      <c r="F173" s="935"/>
      <c r="G173" s="935"/>
      <c r="H173" s="935"/>
      <c r="I173" s="935"/>
      <c r="J173" s="274" t="s">
        <v>10</v>
      </c>
      <c r="K173" s="294">
        <f>K172</f>
        <v>5</v>
      </c>
      <c r="L173" s="280">
        <v>37.950000000000003</v>
      </c>
      <c r="M173" s="277">
        <f t="shared" si="90"/>
        <v>47.069385000000004</v>
      </c>
      <c r="N173" s="277">
        <f t="shared" si="91"/>
        <v>235.34692500000003</v>
      </c>
      <c r="O173" s="258">
        <f>N173/N197</f>
        <v>6.3402084069498071E-3</v>
      </c>
      <c r="P173" s="319">
        <v>0</v>
      </c>
      <c r="Q173" s="320">
        <f t="shared" si="86"/>
        <v>0</v>
      </c>
      <c r="R173" s="321">
        <f t="shared" si="81"/>
        <v>0</v>
      </c>
      <c r="S173" s="337">
        <v>0</v>
      </c>
      <c r="T173" s="333">
        <f t="shared" si="93"/>
        <v>0</v>
      </c>
      <c r="U173" s="334">
        <f t="shared" si="94"/>
        <v>0</v>
      </c>
      <c r="V173" s="356">
        <v>0</v>
      </c>
      <c r="W173" s="347">
        <f t="shared" si="87"/>
        <v>0</v>
      </c>
      <c r="X173" s="348">
        <f t="shared" si="88"/>
        <v>0</v>
      </c>
      <c r="Y173" s="344">
        <f t="shared" si="83"/>
        <v>0</v>
      </c>
      <c r="Z173" s="345">
        <f t="shared" si="84"/>
        <v>0</v>
      </c>
      <c r="AA173" s="366">
        <f t="shared" si="85"/>
        <v>0</v>
      </c>
    </row>
    <row r="174" spans="1:27" s="222" customFormat="1" ht="30.75" customHeight="1">
      <c r="A174" s="254" t="s">
        <v>672</v>
      </c>
      <c r="B174" s="278" t="s">
        <v>101</v>
      </c>
      <c r="C174" s="274">
        <v>86879</v>
      </c>
      <c r="D174" s="936" t="s">
        <v>402</v>
      </c>
      <c r="E174" s="936"/>
      <c r="F174" s="936"/>
      <c r="G174" s="936"/>
      <c r="H174" s="936"/>
      <c r="I174" s="936"/>
      <c r="J174" s="274" t="s">
        <v>10</v>
      </c>
      <c r="K174" s="294">
        <f>K170</f>
        <v>11</v>
      </c>
      <c r="L174" s="280">
        <v>4.93</v>
      </c>
      <c r="M174" s="277">
        <f t="shared" si="90"/>
        <v>6.1146789999999998</v>
      </c>
      <c r="N174" s="277">
        <f t="shared" si="91"/>
        <v>67.261468999999991</v>
      </c>
      <c r="O174" s="258">
        <f>N174/N197</f>
        <v>1.8120131852905823E-3</v>
      </c>
      <c r="P174" s="319">
        <v>0</v>
      </c>
      <c r="Q174" s="320">
        <f t="shared" si="86"/>
        <v>0</v>
      </c>
      <c r="R174" s="321">
        <f t="shared" si="81"/>
        <v>0</v>
      </c>
      <c r="S174" s="337">
        <v>0</v>
      </c>
      <c r="T174" s="333">
        <f t="shared" si="93"/>
        <v>0</v>
      </c>
      <c r="U174" s="334">
        <f t="shared" si="94"/>
        <v>0</v>
      </c>
      <c r="V174" s="356">
        <v>0</v>
      </c>
      <c r="W174" s="347">
        <f t="shared" si="87"/>
        <v>0</v>
      </c>
      <c r="X174" s="348">
        <f t="shared" si="88"/>
        <v>0</v>
      </c>
      <c r="Y174" s="344">
        <f t="shared" si="83"/>
        <v>0</v>
      </c>
      <c r="Z174" s="345">
        <f t="shared" si="84"/>
        <v>0</v>
      </c>
      <c r="AA174" s="366">
        <f t="shared" si="85"/>
        <v>0</v>
      </c>
    </row>
    <row r="175" spans="1:27" s="2" customFormat="1" ht="30.75" customHeight="1">
      <c r="A175" s="254" t="s">
        <v>673</v>
      </c>
      <c r="B175" s="254" t="s">
        <v>101</v>
      </c>
      <c r="C175" s="297" t="s">
        <v>377</v>
      </c>
      <c r="D175" s="935" t="s">
        <v>403</v>
      </c>
      <c r="E175" s="935"/>
      <c r="F175" s="935"/>
      <c r="G175" s="935"/>
      <c r="H175" s="935"/>
      <c r="I175" s="935"/>
      <c r="J175" s="274" t="s">
        <v>10</v>
      </c>
      <c r="K175" s="294">
        <f>K174+K173</f>
        <v>16</v>
      </c>
      <c r="L175" s="280">
        <v>14.74</v>
      </c>
      <c r="M175" s="277">
        <f t="shared" si="90"/>
        <v>18.282022000000001</v>
      </c>
      <c r="N175" s="277">
        <f t="shared" si="91"/>
        <v>292.51235200000002</v>
      </c>
      <c r="O175" s="258">
        <f>N175/N197</f>
        <v>7.8802358402900799E-3</v>
      </c>
      <c r="P175" s="319">
        <v>0</v>
      </c>
      <c r="Q175" s="320">
        <f t="shared" si="86"/>
        <v>0</v>
      </c>
      <c r="R175" s="321">
        <f t="shared" si="81"/>
        <v>0</v>
      </c>
      <c r="S175" s="337">
        <v>0</v>
      </c>
      <c r="T175" s="333">
        <f t="shared" si="93"/>
        <v>0</v>
      </c>
      <c r="U175" s="334">
        <f t="shared" si="94"/>
        <v>0</v>
      </c>
      <c r="V175" s="356">
        <v>0</v>
      </c>
      <c r="W175" s="347">
        <f t="shared" si="87"/>
        <v>0</v>
      </c>
      <c r="X175" s="348">
        <f t="shared" si="88"/>
        <v>0</v>
      </c>
      <c r="Y175" s="344">
        <f t="shared" si="83"/>
        <v>0</v>
      </c>
      <c r="Z175" s="345">
        <f t="shared" si="84"/>
        <v>0</v>
      </c>
      <c r="AA175" s="366">
        <f t="shared" si="85"/>
        <v>0</v>
      </c>
    </row>
    <row r="176" spans="1:27" s="2" customFormat="1" ht="30" customHeight="1">
      <c r="A176" s="254" t="s">
        <v>674</v>
      </c>
      <c r="B176" s="254" t="s">
        <v>101</v>
      </c>
      <c r="C176" s="297" t="s">
        <v>378</v>
      </c>
      <c r="D176" s="935" t="s">
        <v>404</v>
      </c>
      <c r="E176" s="935"/>
      <c r="F176" s="935"/>
      <c r="G176" s="935"/>
      <c r="H176" s="935"/>
      <c r="I176" s="935"/>
      <c r="J176" s="274" t="s">
        <v>10</v>
      </c>
      <c r="K176" s="294">
        <f>K170</f>
        <v>11</v>
      </c>
      <c r="L176" s="280">
        <v>6.09</v>
      </c>
      <c r="M176" s="277">
        <f t="shared" si="90"/>
        <v>7.5534269999999992</v>
      </c>
      <c r="N176" s="277">
        <f t="shared" si="91"/>
        <v>83.087696999999991</v>
      </c>
      <c r="O176" s="258">
        <f>N176/N197</f>
        <v>2.2383692288883662E-3</v>
      </c>
      <c r="P176" s="319">
        <v>0</v>
      </c>
      <c r="Q176" s="320">
        <f t="shared" si="86"/>
        <v>0</v>
      </c>
      <c r="R176" s="321">
        <f t="shared" si="81"/>
        <v>0</v>
      </c>
      <c r="S176" s="337">
        <v>0</v>
      </c>
      <c r="T176" s="333">
        <f t="shared" si="93"/>
        <v>0</v>
      </c>
      <c r="U176" s="334">
        <f t="shared" si="94"/>
        <v>0</v>
      </c>
      <c r="V176" s="356">
        <v>0</v>
      </c>
      <c r="W176" s="347">
        <f t="shared" si="87"/>
        <v>0</v>
      </c>
      <c r="X176" s="348">
        <f t="shared" si="88"/>
        <v>0</v>
      </c>
      <c r="Y176" s="344">
        <f t="shared" si="83"/>
        <v>0</v>
      </c>
      <c r="Z176" s="345">
        <f t="shared" si="84"/>
        <v>0</v>
      </c>
      <c r="AA176" s="366">
        <f t="shared" si="85"/>
        <v>0</v>
      </c>
    </row>
    <row r="177" spans="1:27" s="2" customFormat="1" ht="31.5" customHeight="1">
      <c r="A177" s="254" t="s">
        <v>675</v>
      </c>
      <c r="B177" s="254" t="s">
        <v>101</v>
      </c>
      <c r="C177" s="274">
        <v>86906</v>
      </c>
      <c r="D177" s="935" t="s">
        <v>405</v>
      </c>
      <c r="E177" s="935"/>
      <c r="F177" s="935"/>
      <c r="G177" s="935"/>
      <c r="H177" s="935"/>
      <c r="I177" s="935"/>
      <c r="J177" s="274" t="s">
        <v>10</v>
      </c>
      <c r="K177" s="294">
        <v>8</v>
      </c>
      <c r="L177" s="280">
        <v>30.63</v>
      </c>
      <c r="M177" s="277">
        <f t="shared" si="90"/>
        <v>37.990389</v>
      </c>
      <c r="N177" s="277">
        <f t="shared" si="91"/>
        <v>303.923112</v>
      </c>
      <c r="O177" s="258">
        <f>N177/N197</f>
        <v>8.1876398842634021E-3</v>
      </c>
      <c r="P177" s="319">
        <v>0</v>
      </c>
      <c r="Q177" s="320">
        <f t="shared" si="86"/>
        <v>0</v>
      </c>
      <c r="R177" s="321">
        <f t="shared" si="81"/>
        <v>0</v>
      </c>
      <c r="S177" s="337">
        <v>0</v>
      </c>
      <c r="T177" s="333">
        <f t="shared" si="93"/>
        <v>0</v>
      </c>
      <c r="U177" s="334">
        <f t="shared" si="94"/>
        <v>0</v>
      </c>
      <c r="V177" s="356">
        <v>0</v>
      </c>
      <c r="W177" s="347">
        <f t="shared" si="87"/>
        <v>0</v>
      </c>
      <c r="X177" s="348">
        <f t="shared" si="88"/>
        <v>0</v>
      </c>
      <c r="Y177" s="344">
        <f t="shared" si="83"/>
        <v>0</v>
      </c>
      <c r="Z177" s="345">
        <f t="shared" si="84"/>
        <v>0</v>
      </c>
      <c r="AA177" s="366">
        <f t="shared" si="85"/>
        <v>0</v>
      </c>
    </row>
    <row r="178" spans="1:27" s="2" customFormat="1" ht="20.25" customHeight="1">
      <c r="A178" s="254" t="s">
        <v>676</v>
      </c>
      <c r="B178" s="292" t="s">
        <v>102</v>
      </c>
      <c r="C178" s="274">
        <v>440330</v>
      </c>
      <c r="D178" s="935" t="s">
        <v>724</v>
      </c>
      <c r="E178" s="935"/>
      <c r="F178" s="935"/>
      <c r="G178" s="935"/>
      <c r="H178" s="935"/>
      <c r="I178" s="935"/>
      <c r="J178" s="274" t="s">
        <v>10</v>
      </c>
      <c r="K178" s="294">
        <v>3</v>
      </c>
      <c r="L178" s="280">
        <v>206.61</v>
      </c>
      <c r="M178" s="257" t="s">
        <v>104</v>
      </c>
      <c r="N178" s="277">
        <f>L178*K178</f>
        <v>619.83000000000004</v>
      </c>
      <c r="O178" s="258">
        <f>N178/N197</f>
        <v>1.6698120771621295E-2</v>
      </c>
      <c r="P178" s="319">
        <v>0</v>
      </c>
      <c r="Q178" s="320">
        <f>SUM(P178*L178)</f>
        <v>0</v>
      </c>
      <c r="R178" s="321">
        <f t="shared" si="81"/>
        <v>0</v>
      </c>
      <c r="S178" s="337">
        <v>0</v>
      </c>
      <c r="T178" s="338"/>
      <c r="U178" s="339"/>
      <c r="V178" s="356">
        <v>0</v>
      </c>
      <c r="W178" s="347">
        <f>SUM(V178*L178)</f>
        <v>0</v>
      </c>
      <c r="X178" s="348">
        <f t="shared" si="88"/>
        <v>0</v>
      </c>
      <c r="Y178" s="344">
        <f t="shared" si="83"/>
        <v>0</v>
      </c>
      <c r="Z178" s="345">
        <f t="shared" si="84"/>
        <v>0</v>
      </c>
      <c r="AA178" s="366">
        <f t="shared" si="85"/>
        <v>0</v>
      </c>
    </row>
    <row r="179" spans="1:27" s="2" customFormat="1" ht="29.25" customHeight="1">
      <c r="A179" s="254" t="s">
        <v>677</v>
      </c>
      <c r="B179" s="254" t="s">
        <v>101</v>
      </c>
      <c r="C179" s="274">
        <v>86914</v>
      </c>
      <c r="D179" s="935" t="s">
        <v>406</v>
      </c>
      <c r="E179" s="935"/>
      <c r="F179" s="935"/>
      <c r="G179" s="935"/>
      <c r="H179" s="935"/>
      <c r="I179" s="935"/>
      <c r="J179" s="274" t="s">
        <v>10</v>
      </c>
      <c r="K179" s="294">
        <v>2</v>
      </c>
      <c r="L179" s="280">
        <v>28.36</v>
      </c>
      <c r="M179" s="277">
        <f t="shared" si="90"/>
        <v>35.174907999999995</v>
      </c>
      <c r="N179" s="277">
        <f t="shared" si="91"/>
        <v>70.34981599999999</v>
      </c>
      <c r="O179" s="258">
        <f>N179/N197</f>
        <v>1.8952127580616231E-3</v>
      </c>
      <c r="P179" s="319">
        <v>0</v>
      </c>
      <c r="Q179" s="320">
        <f t="shared" si="86"/>
        <v>0</v>
      </c>
      <c r="R179" s="321">
        <f t="shared" si="81"/>
        <v>0</v>
      </c>
      <c r="S179" s="337">
        <v>0</v>
      </c>
      <c r="T179" s="333">
        <f>SUM(S179*M179)</f>
        <v>0</v>
      </c>
      <c r="U179" s="334">
        <f t="shared" ref="U179:U184" si="95">SUM(T179/N179)</f>
        <v>0</v>
      </c>
      <c r="V179" s="356">
        <v>0</v>
      </c>
      <c r="W179" s="347">
        <f t="shared" si="87"/>
        <v>0</v>
      </c>
      <c r="X179" s="348">
        <f t="shared" si="88"/>
        <v>0</v>
      </c>
      <c r="Y179" s="344">
        <f t="shared" si="83"/>
        <v>0</v>
      </c>
      <c r="Z179" s="345">
        <f t="shared" si="84"/>
        <v>0</v>
      </c>
      <c r="AA179" s="366">
        <f t="shared" si="85"/>
        <v>0</v>
      </c>
    </row>
    <row r="180" spans="1:27" s="2" customFormat="1" ht="40.5" customHeight="1">
      <c r="A180" s="254" t="s">
        <v>678</v>
      </c>
      <c r="B180" s="254" t="s">
        <v>101</v>
      </c>
      <c r="C180" s="274">
        <v>86910</v>
      </c>
      <c r="D180" s="935" t="s">
        <v>407</v>
      </c>
      <c r="E180" s="935"/>
      <c r="F180" s="935"/>
      <c r="G180" s="935"/>
      <c r="H180" s="935"/>
      <c r="I180" s="935"/>
      <c r="J180" s="274" t="s">
        <v>10</v>
      </c>
      <c r="K180" s="294">
        <f>K172</f>
        <v>5</v>
      </c>
      <c r="L180" s="280">
        <v>58.39</v>
      </c>
      <c r="M180" s="277">
        <f t="shared" si="90"/>
        <v>72.421116999999995</v>
      </c>
      <c r="N180" s="277">
        <f t="shared" si="91"/>
        <v>362.10558499999996</v>
      </c>
      <c r="O180" s="258">
        <f>N180/N197</f>
        <v>9.7550663736969481E-3</v>
      </c>
      <c r="P180" s="319">
        <v>0</v>
      </c>
      <c r="Q180" s="320">
        <f t="shared" si="86"/>
        <v>0</v>
      </c>
      <c r="R180" s="321">
        <f t="shared" si="81"/>
        <v>0</v>
      </c>
      <c r="S180" s="337">
        <v>0</v>
      </c>
      <c r="T180" s="333">
        <f>SUM(S180*M180)</f>
        <v>0</v>
      </c>
      <c r="U180" s="334">
        <f t="shared" si="95"/>
        <v>0</v>
      </c>
      <c r="V180" s="356">
        <v>0</v>
      </c>
      <c r="W180" s="347">
        <f t="shared" si="87"/>
        <v>0</v>
      </c>
      <c r="X180" s="348">
        <f t="shared" si="88"/>
        <v>0</v>
      </c>
      <c r="Y180" s="344">
        <f t="shared" si="83"/>
        <v>0</v>
      </c>
      <c r="Z180" s="345">
        <f t="shared" si="84"/>
        <v>0</v>
      </c>
      <c r="AA180" s="366">
        <f t="shared" si="85"/>
        <v>0</v>
      </c>
    </row>
    <row r="181" spans="1:27" s="2" customFormat="1" ht="41.25" customHeight="1">
      <c r="A181" s="254" t="s">
        <v>679</v>
      </c>
      <c r="B181" s="254" t="s">
        <v>101</v>
      </c>
      <c r="C181" s="274">
        <v>89987</v>
      </c>
      <c r="D181" s="935" t="s">
        <v>408</v>
      </c>
      <c r="E181" s="935"/>
      <c r="F181" s="935"/>
      <c r="G181" s="935"/>
      <c r="H181" s="935"/>
      <c r="I181" s="935"/>
      <c r="J181" s="274" t="s">
        <v>10</v>
      </c>
      <c r="K181" s="294">
        <v>15</v>
      </c>
      <c r="L181" s="280">
        <v>72.25</v>
      </c>
      <c r="M181" s="277">
        <f t="shared" si="90"/>
        <v>89.611674999999991</v>
      </c>
      <c r="N181" s="277">
        <f t="shared" si="91"/>
        <v>1344.1751249999998</v>
      </c>
      <c r="O181" s="258">
        <f>N181/N197</f>
        <v>3.6211862245227149E-2</v>
      </c>
      <c r="P181" s="319">
        <v>0</v>
      </c>
      <c r="Q181" s="320">
        <f t="shared" si="86"/>
        <v>0</v>
      </c>
      <c r="R181" s="321">
        <f t="shared" si="81"/>
        <v>0</v>
      </c>
      <c r="S181" s="337">
        <v>0</v>
      </c>
      <c r="T181" s="333">
        <f>SUM(S181*M181)</f>
        <v>0</v>
      </c>
      <c r="U181" s="334">
        <f t="shared" si="95"/>
        <v>0</v>
      </c>
      <c r="V181" s="356">
        <v>0</v>
      </c>
      <c r="W181" s="347">
        <f t="shared" si="87"/>
        <v>0</v>
      </c>
      <c r="X181" s="348">
        <f t="shared" si="88"/>
        <v>0</v>
      </c>
      <c r="Y181" s="344">
        <f t="shared" si="83"/>
        <v>0</v>
      </c>
      <c r="Z181" s="345">
        <f t="shared" si="84"/>
        <v>0</v>
      </c>
      <c r="AA181" s="366">
        <f t="shared" si="85"/>
        <v>0</v>
      </c>
    </row>
    <row r="182" spans="1:27" s="2" customFormat="1" ht="42" customHeight="1">
      <c r="A182" s="254" t="s">
        <v>680</v>
      </c>
      <c r="B182" s="254" t="s">
        <v>101</v>
      </c>
      <c r="C182" s="274">
        <v>89985</v>
      </c>
      <c r="D182" s="935" t="s">
        <v>409</v>
      </c>
      <c r="E182" s="935"/>
      <c r="F182" s="935"/>
      <c r="G182" s="935"/>
      <c r="H182" s="935"/>
      <c r="I182" s="935"/>
      <c r="J182" s="274" t="s">
        <v>10</v>
      </c>
      <c r="K182" s="294">
        <v>2</v>
      </c>
      <c r="L182" s="280">
        <v>68.650000000000006</v>
      </c>
      <c r="M182" s="277">
        <f t="shared" si="90"/>
        <v>85.146595000000005</v>
      </c>
      <c r="N182" s="277">
        <f t="shared" si="91"/>
        <v>170.29319000000001</v>
      </c>
      <c r="O182" s="258">
        <f>N182/N197</f>
        <v>4.5876712214714547E-3</v>
      </c>
      <c r="P182" s="319">
        <v>0</v>
      </c>
      <c r="Q182" s="320">
        <f t="shared" si="86"/>
        <v>0</v>
      </c>
      <c r="R182" s="321">
        <f t="shared" si="81"/>
        <v>0</v>
      </c>
      <c r="S182" s="337">
        <v>0</v>
      </c>
      <c r="T182" s="333">
        <f>SUM(S182*M182)</f>
        <v>0</v>
      </c>
      <c r="U182" s="334">
        <f t="shared" si="95"/>
        <v>0</v>
      </c>
      <c r="V182" s="356">
        <v>0</v>
      </c>
      <c r="W182" s="347">
        <f t="shared" si="87"/>
        <v>0</v>
      </c>
      <c r="X182" s="348">
        <f t="shared" si="88"/>
        <v>0</v>
      </c>
      <c r="Y182" s="344">
        <f t="shared" si="83"/>
        <v>0</v>
      </c>
      <c r="Z182" s="345">
        <f t="shared" si="84"/>
        <v>0</v>
      </c>
      <c r="AA182" s="366">
        <f t="shared" si="85"/>
        <v>0</v>
      </c>
    </row>
    <row r="183" spans="1:27" s="2" customFormat="1" ht="31.5" customHeight="1">
      <c r="A183" s="254" t="s">
        <v>681</v>
      </c>
      <c r="B183" s="254" t="s">
        <v>101</v>
      </c>
      <c r="C183" s="274" t="s">
        <v>379</v>
      </c>
      <c r="D183" s="935" t="s">
        <v>410</v>
      </c>
      <c r="E183" s="935"/>
      <c r="F183" s="935"/>
      <c r="G183" s="935"/>
      <c r="H183" s="935"/>
      <c r="I183" s="935"/>
      <c r="J183" s="274" t="s">
        <v>10</v>
      </c>
      <c r="K183" s="294">
        <v>2</v>
      </c>
      <c r="L183" s="280">
        <v>55.02</v>
      </c>
      <c r="M183" s="277">
        <f t="shared" si="90"/>
        <v>68.241305999999994</v>
      </c>
      <c r="N183" s="277">
        <f t="shared" si="91"/>
        <v>136.48261199999999</v>
      </c>
      <c r="O183" s="258">
        <f>N183/N197</f>
        <v>3.6768196737852789E-3</v>
      </c>
      <c r="P183" s="319">
        <v>0</v>
      </c>
      <c r="Q183" s="320">
        <f t="shared" si="86"/>
        <v>0</v>
      </c>
      <c r="R183" s="321">
        <f t="shared" si="81"/>
        <v>0</v>
      </c>
      <c r="S183" s="337">
        <v>0</v>
      </c>
      <c r="T183" s="333">
        <f>SUM(S183*M183)</f>
        <v>0</v>
      </c>
      <c r="U183" s="334">
        <f t="shared" si="95"/>
        <v>0</v>
      </c>
      <c r="V183" s="356">
        <v>0</v>
      </c>
      <c r="W183" s="347">
        <f t="shared" si="87"/>
        <v>0</v>
      </c>
      <c r="X183" s="348">
        <f t="shared" si="88"/>
        <v>0</v>
      </c>
      <c r="Y183" s="344">
        <f t="shared" si="83"/>
        <v>0</v>
      </c>
      <c r="Z183" s="345">
        <f t="shared" si="84"/>
        <v>0</v>
      </c>
      <c r="AA183" s="366">
        <f t="shared" si="85"/>
        <v>0</v>
      </c>
    </row>
    <row r="184" spans="1:27" s="2" customFormat="1" ht="18">
      <c r="A184" s="254" t="s">
        <v>682</v>
      </c>
      <c r="B184" s="292" t="s">
        <v>102</v>
      </c>
      <c r="C184" s="274">
        <v>480202</v>
      </c>
      <c r="D184" s="935" t="s">
        <v>723</v>
      </c>
      <c r="E184" s="935"/>
      <c r="F184" s="935"/>
      <c r="G184" s="935"/>
      <c r="H184" s="935"/>
      <c r="I184" s="935"/>
      <c r="J184" s="274" t="s">
        <v>10</v>
      </c>
      <c r="K184" s="294">
        <v>2</v>
      </c>
      <c r="L184" s="280">
        <v>423.1</v>
      </c>
      <c r="M184" s="257" t="s">
        <v>104</v>
      </c>
      <c r="N184" s="277">
        <f>L184*K184</f>
        <v>846.2</v>
      </c>
      <c r="O184" s="258">
        <f>N184/N197</f>
        <v>2.279649225908062E-2</v>
      </c>
      <c r="P184" s="319">
        <v>0</v>
      </c>
      <c r="Q184" s="320">
        <f>SUM(P184*L184)</f>
        <v>0</v>
      </c>
      <c r="R184" s="321">
        <f t="shared" si="81"/>
        <v>0</v>
      </c>
      <c r="S184" s="337">
        <v>0</v>
      </c>
      <c r="T184" s="333">
        <f>SUM(S184*L184)</f>
        <v>0</v>
      </c>
      <c r="U184" s="334">
        <f t="shared" si="95"/>
        <v>0</v>
      </c>
      <c r="V184" s="356">
        <v>0</v>
      </c>
      <c r="W184" s="347">
        <f>SUM(V184*L184)</f>
        <v>0</v>
      </c>
      <c r="X184" s="348">
        <f t="shared" si="88"/>
        <v>0</v>
      </c>
      <c r="Y184" s="344">
        <f t="shared" si="83"/>
        <v>0</v>
      </c>
      <c r="Z184" s="345">
        <f t="shared" si="84"/>
        <v>0</v>
      </c>
      <c r="AA184" s="366">
        <f t="shared" si="85"/>
        <v>0</v>
      </c>
    </row>
    <row r="185" spans="1:27" s="2" customFormat="1" ht="28.5" customHeight="1">
      <c r="A185" s="254" t="s">
        <v>683</v>
      </c>
      <c r="B185" s="254" t="s">
        <v>101</v>
      </c>
      <c r="C185" s="274" t="s">
        <v>380</v>
      </c>
      <c r="D185" s="935" t="s">
        <v>411</v>
      </c>
      <c r="E185" s="935"/>
      <c r="F185" s="935"/>
      <c r="G185" s="935"/>
      <c r="H185" s="935"/>
      <c r="I185" s="935"/>
      <c r="J185" s="274" t="s">
        <v>10</v>
      </c>
      <c r="K185" s="294">
        <v>2</v>
      </c>
      <c r="L185" s="280">
        <v>62.24</v>
      </c>
      <c r="M185" s="277">
        <f>L185*1.2403</f>
        <v>77.196271999999993</v>
      </c>
      <c r="N185" s="277">
        <f>K185*M185</f>
        <v>154.39254399999999</v>
      </c>
      <c r="O185" s="258">
        <f>N185/N197</f>
        <v>4.1593103688912355E-3</v>
      </c>
      <c r="P185" s="319">
        <v>0</v>
      </c>
      <c r="Q185" s="320">
        <f t="shared" si="86"/>
        <v>0</v>
      </c>
      <c r="R185" s="321">
        <f t="shared" si="81"/>
        <v>0</v>
      </c>
      <c r="S185" s="337">
        <v>0</v>
      </c>
      <c r="T185" s="333">
        <f t="shared" ref="T185:T192" si="96">SUM(S185*M185)</f>
        <v>0</v>
      </c>
      <c r="U185" s="334">
        <f t="shared" ref="U185:U192" si="97">SUM(T185/N185)</f>
        <v>0</v>
      </c>
      <c r="V185" s="356">
        <v>0</v>
      </c>
      <c r="W185" s="347">
        <f t="shared" si="87"/>
        <v>0</v>
      </c>
      <c r="X185" s="348">
        <f t="shared" si="88"/>
        <v>0</v>
      </c>
      <c r="Y185" s="344">
        <f t="shared" si="83"/>
        <v>0</v>
      </c>
      <c r="Z185" s="345">
        <f t="shared" si="84"/>
        <v>0</v>
      </c>
      <c r="AA185" s="366">
        <f t="shared" si="85"/>
        <v>0</v>
      </c>
    </row>
    <row r="186" spans="1:27" s="2" customFormat="1" ht="28.5" customHeight="1">
      <c r="A186" s="254" t="s">
        <v>684</v>
      </c>
      <c r="B186" s="254" t="s">
        <v>101</v>
      </c>
      <c r="C186" s="274" t="s">
        <v>381</v>
      </c>
      <c r="D186" s="935" t="s">
        <v>412</v>
      </c>
      <c r="E186" s="935"/>
      <c r="F186" s="935"/>
      <c r="G186" s="935"/>
      <c r="H186" s="935"/>
      <c r="I186" s="935"/>
      <c r="J186" s="274" t="s">
        <v>10</v>
      </c>
      <c r="K186" s="294">
        <v>2</v>
      </c>
      <c r="L186" s="280">
        <v>77.180000000000007</v>
      </c>
      <c r="M186" s="277">
        <f>L186*1.2403</f>
        <v>95.726354000000001</v>
      </c>
      <c r="N186" s="277">
        <f>K186*M186</f>
        <v>191.452708</v>
      </c>
      <c r="O186" s="258">
        <f>N186/N197</f>
        <v>5.1577052421437272E-3</v>
      </c>
      <c r="P186" s="319">
        <v>0</v>
      </c>
      <c r="Q186" s="320">
        <f t="shared" si="86"/>
        <v>0</v>
      </c>
      <c r="R186" s="321">
        <f t="shared" si="81"/>
        <v>0</v>
      </c>
      <c r="S186" s="337">
        <v>0</v>
      </c>
      <c r="T186" s="333">
        <f t="shared" si="96"/>
        <v>0</v>
      </c>
      <c r="U186" s="334">
        <f t="shared" si="97"/>
        <v>0</v>
      </c>
      <c r="V186" s="356">
        <v>0</v>
      </c>
      <c r="W186" s="347">
        <f t="shared" si="87"/>
        <v>0</v>
      </c>
      <c r="X186" s="348">
        <f t="shared" si="88"/>
        <v>0</v>
      </c>
      <c r="Y186" s="344">
        <f t="shared" si="83"/>
        <v>0</v>
      </c>
      <c r="Z186" s="345">
        <f t="shared" si="84"/>
        <v>0</v>
      </c>
      <c r="AA186" s="366">
        <f t="shared" si="85"/>
        <v>0</v>
      </c>
    </row>
    <row r="187" spans="1:27" s="2" customFormat="1" ht="28.5" customHeight="1">
      <c r="A187" s="254" t="s">
        <v>685</v>
      </c>
      <c r="B187" s="254" t="s">
        <v>101</v>
      </c>
      <c r="C187" s="274" t="s">
        <v>382</v>
      </c>
      <c r="D187" s="935" t="s">
        <v>413</v>
      </c>
      <c r="E187" s="935"/>
      <c r="F187" s="935"/>
      <c r="G187" s="935"/>
      <c r="H187" s="935"/>
      <c r="I187" s="935"/>
      <c r="J187" s="274" t="s">
        <v>10</v>
      </c>
      <c r="K187" s="294">
        <v>2</v>
      </c>
      <c r="L187" s="280">
        <v>126.35</v>
      </c>
      <c r="M187" s="277">
        <f t="shared" si="90"/>
        <v>156.711905</v>
      </c>
      <c r="N187" s="277">
        <f t="shared" si="91"/>
        <v>313.42381</v>
      </c>
      <c r="O187" s="258">
        <f>N187/N197</f>
        <v>8.4435871643542357E-3</v>
      </c>
      <c r="P187" s="319">
        <v>0</v>
      </c>
      <c r="Q187" s="320">
        <f t="shared" si="86"/>
        <v>0</v>
      </c>
      <c r="R187" s="321">
        <f t="shared" si="81"/>
        <v>0</v>
      </c>
      <c r="S187" s="337">
        <v>0</v>
      </c>
      <c r="T187" s="333">
        <f t="shared" si="96"/>
        <v>0</v>
      </c>
      <c r="U187" s="334">
        <f t="shared" si="97"/>
        <v>0</v>
      </c>
      <c r="V187" s="356">
        <v>0</v>
      </c>
      <c r="W187" s="347">
        <f t="shared" si="87"/>
        <v>0</v>
      </c>
      <c r="X187" s="348">
        <f t="shared" si="88"/>
        <v>0</v>
      </c>
      <c r="Y187" s="344">
        <f t="shared" si="83"/>
        <v>0</v>
      </c>
      <c r="Z187" s="345">
        <f t="shared" si="84"/>
        <v>0</v>
      </c>
      <c r="AA187" s="366">
        <f t="shared" si="85"/>
        <v>0</v>
      </c>
    </row>
    <row r="188" spans="1:27" s="2" customFormat="1" ht="29.25" customHeight="1">
      <c r="A188" s="254" t="s">
        <v>686</v>
      </c>
      <c r="B188" s="254" t="s">
        <v>101</v>
      </c>
      <c r="C188" s="293" t="s">
        <v>383</v>
      </c>
      <c r="D188" s="935" t="s">
        <v>414</v>
      </c>
      <c r="E188" s="935"/>
      <c r="F188" s="935"/>
      <c r="G188" s="935"/>
      <c r="H188" s="935"/>
      <c r="I188" s="935"/>
      <c r="J188" s="274" t="s">
        <v>10</v>
      </c>
      <c r="K188" s="294">
        <v>2</v>
      </c>
      <c r="L188" s="280">
        <v>12.96</v>
      </c>
      <c r="M188" s="277">
        <f t="shared" si="90"/>
        <v>16.074287999999999</v>
      </c>
      <c r="N188" s="277">
        <f>K188*M188</f>
        <v>32.148575999999998</v>
      </c>
      <c r="O188" s="258">
        <f>N188/N197</f>
        <v>8.6607748041179968E-4</v>
      </c>
      <c r="P188" s="319">
        <v>0</v>
      </c>
      <c r="Q188" s="320">
        <f t="shared" si="86"/>
        <v>0</v>
      </c>
      <c r="R188" s="321">
        <f t="shared" si="81"/>
        <v>0</v>
      </c>
      <c r="S188" s="337">
        <v>0</v>
      </c>
      <c r="T188" s="333">
        <f t="shared" si="96"/>
        <v>0</v>
      </c>
      <c r="U188" s="334">
        <f t="shared" si="97"/>
        <v>0</v>
      </c>
      <c r="V188" s="356">
        <v>0</v>
      </c>
      <c r="W188" s="347">
        <f t="shared" si="87"/>
        <v>0</v>
      </c>
      <c r="X188" s="348">
        <f t="shared" si="88"/>
        <v>0</v>
      </c>
      <c r="Y188" s="344">
        <f t="shared" si="83"/>
        <v>0</v>
      </c>
      <c r="Z188" s="345">
        <f t="shared" si="84"/>
        <v>0</v>
      </c>
      <c r="AA188" s="366">
        <f t="shared" si="85"/>
        <v>0</v>
      </c>
    </row>
    <row r="189" spans="1:27" s="2" customFormat="1" ht="30.75" customHeight="1">
      <c r="A189" s="254" t="s">
        <v>687</v>
      </c>
      <c r="B189" s="254" t="s">
        <v>101</v>
      </c>
      <c r="C189" s="293" t="s">
        <v>384</v>
      </c>
      <c r="D189" s="935" t="s">
        <v>415</v>
      </c>
      <c r="E189" s="935"/>
      <c r="F189" s="935"/>
      <c r="G189" s="935"/>
      <c r="H189" s="935"/>
      <c r="I189" s="935"/>
      <c r="J189" s="274" t="s">
        <v>10</v>
      </c>
      <c r="K189" s="294">
        <v>4</v>
      </c>
      <c r="L189" s="280">
        <v>15.73</v>
      </c>
      <c r="M189" s="277">
        <f t="shared" si="90"/>
        <v>19.509919</v>
      </c>
      <c r="N189" s="277">
        <f>K189*M189</f>
        <v>78.039676</v>
      </c>
      <c r="O189" s="258">
        <f>N189/N197</f>
        <v>2.1023763529132112E-3</v>
      </c>
      <c r="P189" s="319">
        <v>0</v>
      </c>
      <c r="Q189" s="320">
        <f t="shared" si="86"/>
        <v>0</v>
      </c>
      <c r="R189" s="321">
        <f t="shared" si="81"/>
        <v>0</v>
      </c>
      <c r="S189" s="337">
        <v>0</v>
      </c>
      <c r="T189" s="333">
        <f t="shared" si="96"/>
        <v>0</v>
      </c>
      <c r="U189" s="334">
        <f t="shared" si="97"/>
        <v>0</v>
      </c>
      <c r="V189" s="356">
        <v>0</v>
      </c>
      <c r="W189" s="347">
        <f t="shared" si="87"/>
        <v>0</v>
      </c>
      <c r="X189" s="348">
        <f t="shared" si="88"/>
        <v>0</v>
      </c>
      <c r="Y189" s="344">
        <f t="shared" si="83"/>
        <v>0</v>
      </c>
      <c r="Z189" s="345">
        <f t="shared" si="84"/>
        <v>0</v>
      </c>
      <c r="AA189" s="366">
        <f t="shared" si="85"/>
        <v>0</v>
      </c>
    </row>
    <row r="190" spans="1:27" s="2" customFormat="1" ht="30" customHeight="1">
      <c r="A190" s="254" t="s">
        <v>688</v>
      </c>
      <c r="B190" s="254" t="s">
        <v>101</v>
      </c>
      <c r="C190" s="293" t="s">
        <v>385</v>
      </c>
      <c r="D190" s="935" t="s">
        <v>416</v>
      </c>
      <c r="E190" s="935"/>
      <c r="F190" s="935"/>
      <c r="G190" s="935"/>
      <c r="H190" s="935"/>
      <c r="I190" s="935"/>
      <c r="J190" s="274" t="s">
        <v>10</v>
      </c>
      <c r="K190" s="294">
        <v>2</v>
      </c>
      <c r="L190" s="280">
        <v>28.73</v>
      </c>
      <c r="M190" s="277">
        <f t="shared" si="90"/>
        <v>35.633819000000003</v>
      </c>
      <c r="N190" s="277">
        <f>K190*M190</f>
        <v>71.267638000000005</v>
      </c>
      <c r="O190" s="258">
        <f>N190/N197</f>
        <v>1.9199387355116517E-3</v>
      </c>
      <c r="P190" s="319">
        <v>0</v>
      </c>
      <c r="Q190" s="320">
        <f t="shared" si="86"/>
        <v>0</v>
      </c>
      <c r="R190" s="321">
        <f t="shared" si="81"/>
        <v>0</v>
      </c>
      <c r="S190" s="337">
        <v>0</v>
      </c>
      <c r="T190" s="333">
        <f t="shared" si="96"/>
        <v>0</v>
      </c>
      <c r="U190" s="334">
        <f t="shared" si="97"/>
        <v>0</v>
      </c>
      <c r="V190" s="356">
        <v>0</v>
      </c>
      <c r="W190" s="347">
        <f t="shared" si="87"/>
        <v>0</v>
      </c>
      <c r="X190" s="348">
        <f t="shared" si="88"/>
        <v>0</v>
      </c>
      <c r="Y190" s="344">
        <f t="shared" si="83"/>
        <v>0</v>
      </c>
      <c r="Z190" s="345">
        <f t="shared" si="84"/>
        <v>0</v>
      </c>
      <c r="AA190" s="366">
        <f t="shared" si="85"/>
        <v>0</v>
      </c>
    </row>
    <row r="191" spans="1:27" s="2" customFormat="1" ht="41.25" customHeight="1">
      <c r="A191" s="254" t="s">
        <v>689</v>
      </c>
      <c r="B191" s="254" t="s">
        <v>101</v>
      </c>
      <c r="C191" s="293" t="s">
        <v>386</v>
      </c>
      <c r="D191" s="935" t="s">
        <v>417</v>
      </c>
      <c r="E191" s="935"/>
      <c r="F191" s="935"/>
      <c r="G191" s="935"/>
      <c r="H191" s="935"/>
      <c r="I191" s="935"/>
      <c r="J191" s="274" t="s">
        <v>10</v>
      </c>
      <c r="K191" s="294">
        <v>2</v>
      </c>
      <c r="L191" s="280">
        <v>8.2899999999999991</v>
      </c>
      <c r="M191" s="277">
        <f t="shared" si="90"/>
        <v>10.282086999999999</v>
      </c>
      <c r="N191" s="277">
        <f>K191*M191</f>
        <v>20.564173999999998</v>
      </c>
      <c r="O191" s="258">
        <f>N191/N197</f>
        <v>5.5399554881279463E-4</v>
      </c>
      <c r="P191" s="319">
        <v>0</v>
      </c>
      <c r="Q191" s="320">
        <f t="shared" si="86"/>
        <v>0</v>
      </c>
      <c r="R191" s="321">
        <f t="shared" si="81"/>
        <v>0</v>
      </c>
      <c r="S191" s="337">
        <v>0</v>
      </c>
      <c r="T191" s="333">
        <f t="shared" si="96"/>
        <v>0</v>
      </c>
      <c r="U191" s="334">
        <f t="shared" si="97"/>
        <v>0</v>
      </c>
      <c r="V191" s="356">
        <v>0</v>
      </c>
      <c r="W191" s="347">
        <f t="shared" si="87"/>
        <v>0</v>
      </c>
      <c r="X191" s="348">
        <f t="shared" si="88"/>
        <v>0</v>
      </c>
      <c r="Y191" s="344">
        <f t="shared" si="83"/>
        <v>0</v>
      </c>
      <c r="Z191" s="345">
        <f t="shared" si="84"/>
        <v>0</v>
      </c>
      <c r="AA191" s="366">
        <f t="shared" si="85"/>
        <v>0</v>
      </c>
    </row>
    <row r="192" spans="1:27" s="2" customFormat="1" ht="30" customHeight="1">
      <c r="A192" s="254" t="s">
        <v>690</v>
      </c>
      <c r="B192" s="254" t="s">
        <v>101</v>
      </c>
      <c r="C192" s="293" t="s">
        <v>387</v>
      </c>
      <c r="D192" s="935" t="s">
        <v>418</v>
      </c>
      <c r="E192" s="935"/>
      <c r="F192" s="935"/>
      <c r="G192" s="935"/>
      <c r="H192" s="935"/>
      <c r="I192" s="935"/>
      <c r="J192" s="274" t="s">
        <v>10</v>
      </c>
      <c r="K192" s="294">
        <v>2</v>
      </c>
      <c r="L192" s="280">
        <v>11.31</v>
      </c>
      <c r="M192" s="277">
        <f t="shared" si="90"/>
        <v>14.027793000000001</v>
      </c>
      <c r="N192" s="277">
        <f>K192*M192</f>
        <v>28.055586000000002</v>
      </c>
      <c r="O192" s="258">
        <f>N192/N197</f>
        <v>7.5581298637789009E-4</v>
      </c>
      <c r="P192" s="319">
        <v>0</v>
      </c>
      <c r="Q192" s="320">
        <f t="shared" si="86"/>
        <v>0</v>
      </c>
      <c r="R192" s="321">
        <f t="shared" si="81"/>
        <v>0</v>
      </c>
      <c r="S192" s="337">
        <v>0</v>
      </c>
      <c r="T192" s="333">
        <f t="shared" si="96"/>
        <v>0</v>
      </c>
      <c r="U192" s="334">
        <f t="shared" si="97"/>
        <v>0</v>
      </c>
      <c r="V192" s="356">
        <v>0</v>
      </c>
      <c r="W192" s="347">
        <f t="shared" si="87"/>
        <v>0</v>
      </c>
      <c r="X192" s="348">
        <f t="shared" si="88"/>
        <v>0</v>
      </c>
      <c r="Y192" s="344">
        <f t="shared" si="83"/>
        <v>0</v>
      </c>
      <c r="Z192" s="345">
        <f t="shared" si="84"/>
        <v>0</v>
      </c>
      <c r="AA192" s="366">
        <f t="shared" si="85"/>
        <v>0</v>
      </c>
    </row>
    <row r="193" spans="1:27" s="2" customFormat="1" ht="18">
      <c r="A193" s="272"/>
      <c r="B193" s="286"/>
      <c r="C193" s="287"/>
      <c r="D193" s="942" t="s">
        <v>794</v>
      </c>
      <c r="E193" s="942"/>
      <c r="F193" s="942"/>
      <c r="G193" s="942"/>
      <c r="H193" s="942"/>
      <c r="I193" s="942"/>
      <c r="J193" s="287"/>
      <c r="K193" s="287"/>
      <c r="L193" s="287"/>
      <c r="M193" s="288"/>
      <c r="N193" s="289"/>
      <c r="O193" s="290"/>
      <c r="P193" s="290"/>
      <c r="Q193" s="290"/>
      <c r="R193" s="290"/>
      <c r="S193" s="287"/>
      <c r="T193" s="287"/>
      <c r="U193" s="317"/>
      <c r="V193" s="287"/>
      <c r="W193" s="287"/>
      <c r="X193" s="317"/>
      <c r="Y193" s="367"/>
      <c r="Z193" s="367"/>
      <c r="AA193" s="363"/>
    </row>
    <row r="194" spans="1:27" s="2" customFormat="1" ht="30.75" customHeight="1">
      <c r="A194" s="254" t="s">
        <v>725</v>
      </c>
      <c r="B194" s="254" t="s">
        <v>101</v>
      </c>
      <c r="C194" s="274">
        <v>72104</v>
      </c>
      <c r="D194" s="947" t="s">
        <v>419</v>
      </c>
      <c r="E194" s="947"/>
      <c r="F194" s="947"/>
      <c r="G194" s="947"/>
      <c r="H194" s="947"/>
      <c r="I194" s="947"/>
      <c r="J194" s="274" t="s">
        <v>1</v>
      </c>
      <c r="K194" s="294">
        <v>67</v>
      </c>
      <c r="L194" s="280">
        <v>28.76</v>
      </c>
      <c r="M194" s="277">
        <f>L194*1.2403</f>
        <v>35.671028</v>
      </c>
      <c r="N194" s="277">
        <f>K194*M194</f>
        <v>2389.9588760000001</v>
      </c>
      <c r="O194" s="258">
        <f>N194/N197</f>
        <v>6.4385108740551894E-2</v>
      </c>
      <c r="P194" s="319">
        <v>0</v>
      </c>
      <c r="Q194" s="320">
        <f t="shared" si="86"/>
        <v>0</v>
      </c>
      <c r="R194" s="321">
        <f>SUM(Q194/N194)</f>
        <v>0</v>
      </c>
      <c r="S194" s="337">
        <v>0</v>
      </c>
      <c r="T194" s="333">
        <f>SUM(S194*M194)</f>
        <v>0</v>
      </c>
      <c r="U194" s="334">
        <f>SUM(T194/N194)</f>
        <v>0</v>
      </c>
      <c r="V194" s="356">
        <v>0</v>
      </c>
      <c r="W194" s="347">
        <f>SUM(V194*M194)</f>
        <v>0</v>
      </c>
      <c r="X194" s="348">
        <f>SUM(W194/N194)</f>
        <v>0</v>
      </c>
      <c r="Y194" s="344">
        <f t="shared" ref="Y194:Z196" si="98">SUM(P194+S194+V194)</f>
        <v>0</v>
      </c>
      <c r="Z194" s="345">
        <f t="shared" si="98"/>
        <v>0</v>
      </c>
      <c r="AA194" s="366">
        <f>SUM(Z194/N194)</f>
        <v>0</v>
      </c>
    </row>
    <row r="195" spans="1:27" s="2" customFormat="1" ht="37.5" customHeight="1">
      <c r="A195" s="254" t="s">
        <v>753</v>
      </c>
      <c r="B195" s="254" t="s">
        <v>101</v>
      </c>
      <c r="C195" s="274">
        <v>89578</v>
      </c>
      <c r="D195" s="947" t="s">
        <v>420</v>
      </c>
      <c r="E195" s="947"/>
      <c r="F195" s="947"/>
      <c r="G195" s="947"/>
      <c r="H195" s="947"/>
      <c r="I195" s="947"/>
      <c r="J195" s="274" t="s">
        <v>1</v>
      </c>
      <c r="K195" s="294">
        <f>12*3.5</f>
        <v>42</v>
      </c>
      <c r="L195" s="280">
        <v>22.78</v>
      </c>
      <c r="M195" s="277">
        <f>L195*1.2403</f>
        <v>28.254034000000001</v>
      </c>
      <c r="N195" s="277">
        <f>M195*K195</f>
        <v>1186.6694279999999</v>
      </c>
      <c r="O195" s="258">
        <f>N195/N197</f>
        <v>3.1968684033904064E-2</v>
      </c>
      <c r="P195" s="319">
        <v>0</v>
      </c>
      <c r="Q195" s="320">
        <f t="shared" si="86"/>
        <v>0</v>
      </c>
      <c r="R195" s="321">
        <f>SUM(Q195/N195)</f>
        <v>0</v>
      </c>
      <c r="S195" s="337">
        <v>0</v>
      </c>
      <c r="T195" s="333">
        <f>SUM(S195*M195)</f>
        <v>0</v>
      </c>
      <c r="U195" s="334">
        <f>SUM(T195/N195)</f>
        <v>0</v>
      </c>
      <c r="V195" s="356">
        <v>0</v>
      </c>
      <c r="W195" s="347">
        <f>SUM(V195*M195)</f>
        <v>0</v>
      </c>
      <c r="X195" s="348">
        <f>SUM(W195/N195)</f>
        <v>0</v>
      </c>
      <c r="Y195" s="344">
        <f t="shared" si="98"/>
        <v>0</v>
      </c>
      <c r="Z195" s="345">
        <f t="shared" si="98"/>
        <v>0</v>
      </c>
      <c r="AA195" s="366">
        <f>SUM(Z195/N195)</f>
        <v>0</v>
      </c>
    </row>
    <row r="196" spans="1:27" s="2" customFormat="1" ht="25.5" customHeight="1">
      <c r="A196" s="254" t="s">
        <v>817</v>
      </c>
      <c r="B196" s="292" t="s">
        <v>102</v>
      </c>
      <c r="C196" s="274">
        <v>682004</v>
      </c>
      <c r="D196" s="947" t="s">
        <v>295</v>
      </c>
      <c r="E196" s="947"/>
      <c r="F196" s="947"/>
      <c r="G196" s="947"/>
      <c r="H196" s="947"/>
      <c r="I196" s="947"/>
      <c r="J196" s="274" t="s">
        <v>10</v>
      </c>
      <c r="K196" s="294">
        <f>3*12</f>
        <v>36</v>
      </c>
      <c r="L196" s="280">
        <v>31.66</v>
      </c>
      <c r="M196" s="257" t="s">
        <v>104</v>
      </c>
      <c r="N196" s="277">
        <f>L196*K196</f>
        <v>1139.76</v>
      </c>
      <c r="O196" s="258">
        <f>N196/N197</f>
        <v>3.0704951568435033E-2</v>
      </c>
      <c r="P196" s="319">
        <v>0</v>
      </c>
      <c r="Q196" s="320">
        <f>SUM(P196*L196)</f>
        <v>0</v>
      </c>
      <c r="R196" s="321">
        <f>SUM(Q196/N196)</f>
        <v>0</v>
      </c>
      <c r="S196" s="337">
        <v>0</v>
      </c>
      <c r="T196" s="333">
        <f>SUM(S196*L196)</f>
        <v>0</v>
      </c>
      <c r="U196" s="334">
        <f>SUM(T196/N196)</f>
        <v>0</v>
      </c>
      <c r="V196" s="356">
        <v>0</v>
      </c>
      <c r="W196" s="347">
        <f>SUM(V196*L196)</f>
        <v>0</v>
      </c>
      <c r="X196" s="348">
        <f>SUM(W196/N196)</f>
        <v>0</v>
      </c>
      <c r="Y196" s="344">
        <f t="shared" si="98"/>
        <v>0</v>
      </c>
      <c r="Z196" s="345">
        <f t="shared" si="98"/>
        <v>0</v>
      </c>
      <c r="AA196" s="366">
        <f>SUM(Z196/N196)</f>
        <v>0</v>
      </c>
    </row>
    <row r="197" spans="1:27" s="2" customFormat="1" ht="18">
      <c r="A197" s="937" t="s">
        <v>836</v>
      </c>
      <c r="B197" s="937"/>
      <c r="C197" s="937"/>
      <c r="D197" s="937"/>
      <c r="E197" s="937"/>
      <c r="F197" s="937"/>
      <c r="G197" s="937"/>
      <c r="H197" s="937"/>
      <c r="I197" s="937"/>
      <c r="J197" s="937"/>
      <c r="K197" s="937"/>
      <c r="L197" s="937"/>
      <c r="M197" s="937"/>
      <c r="N197" s="260">
        <f>SUM(N150:N196)</f>
        <v>37119.745897000001</v>
      </c>
      <c r="O197" s="261">
        <f>SUM(O151:O196)</f>
        <v>0.99999999999999967</v>
      </c>
      <c r="P197" s="327"/>
      <c r="Q197" s="312">
        <f>SUM(Q150:Q196)</f>
        <v>0</v>
      </c>
      <c r="R197" s="261">
        <f>SUM(R151:R196)</f>
        <v>0</v>
      </c>
      <c r="S197" s="327"/>
      <c r="T197" s="312">
        <f>SUM(T150:T196)</f>
        <v>0</v>
      </c>
      <c r="U197" s="261">
        <f>SUM(U151:U196)</f>
        <v>0</v>
      </c>
      <c r="V197" s="327"/>
      <c r="W197" s="312">
        <f>SUM(W150:W196)</f>
        <v>2871.1084549999996</v>
      </c>
      <c r="X197" s="261">
        <f>SUM(X151:X196)</f>
        <v>1.2442850310856048</v>
      </c>
      <c r="Y197" s="327"/>
      <c r="Z197" s="312">
        <f>SUM(Z150:Z196)</f>
        <v>2871.1084549999996</v>
      </c>
      <c r="AA197" s="261">
        <f>SUM(Z197/N197)</f>
        <v>7.7347201216483571E-2</v>
      </c>
    </row>
    <row r="198" spans="1:27" s="2" customFormat="1" ht="18">
      <c r="A198" s="251" t="s">
        <v>579</v>
      </c>
      <c r="B198" s="282"/>
      <c r="C198" s="253" t="s">
        <v>422</v>
      </c>
      <c r="D198" s="946" t="s">
        <v>423</v>
      </c>
      <c r="E198" s="946"/>
      <c r="F198" s="946"/>
      <c r="G198" s="946"/>
      <c r="H198" s="946"/>
      <c r="I198" s="946"/>
      <c r="J198" s="282"/>
      <c r="K198" s="282"/>
      <c r="L198" s="282"/>
      <c r="M198" s="283"/>
      <c r="N198" s="284"/>
      <c r="O198" s="285"/>
      <c r="P198" s="285"/>
      <c r="Q198" s="285"/>
      <c r="R198" s="285"/>
      <c r="S198" s="282"/>
      <c r="T198" s="282"/>
      <c r="U198" s="316"/>
      <c r="V198" s="282"/>
      <c r="W198" s="282"/>
      <c r="X198" s="316"/>
      <c r="Y198" s="282"/>
      <c r="Z198" s="282"/>
      <c r="AA198" s="285"/>
    </row>
    <row r="199" spans="1:27" s="2" customFormat="1" ht="40.5" customHeight="1">
      <c r="A199" s="256" t="s">
        <v>580</v>
      </c>
      <c r="B199" s="256" t="s">
        <v>101</v>
      </c>
      <c r="C199" s="274" t="s">
        <v>424</v>
      </c>
      <c r="D199" s="944" t="s">
        <v>426</v>
      </c>
      <c r="E199" s="944"/>
      <c r="F199" s="944"/>
      <c r="G199" s="944"/>
      <c r="H199" s="944"/>
      <c r="I199" s="944"/>
      <c r="J199" s="298" t="s">
        <v>10</v>
      </c>
      <c r="K199" s="299">
        <v>7</v>
      </c>
      <c r="L199" s="257">
        <v>453.91</v>
      </c>
      <c r="M199" s="277">
        <f>L199*1.2403</f>
        <v>562.98457300000007</v>
      </c>
      <c r="N199" s="277">
        <f>M199*K199</f>
        <v>3940.8920110000004</v>
      </c>
      <c r="O199" s="258">
        <f>N199/N214</f>
        <v>0.12103919530632079</v>
      </c>
      <c r="P199" s="319">
        <v>0</v>
      </c>
      <c r="Q199" s="320">
        <f t="shared" ref="Q199:Q212" si="99">SUM(P199*M199)</f>
        <v>0</v>
      </c>
      <c r="R199" s="321">
        <f t="shared" ref="R199:R213" si="100">SUM(Q199/N199)</f>
        <v>0</v>
      </c>
      <c r="S199" s="332">
        <v>0</v>
      </c>
      <c r="T199" s="333">
        <f t="shared" ref="T199:T212" si="101">SUM(S199*M199)</f>
        <v>0</v>
      </c>
      <c r="U199" s="334">
        <f t="shared" ref="U199:U213" si="102">SUM(T199/N199)</f>
        <v>0</v>
      </c>
      <c r="V199" s="347">
        <v>0</v>
      </c>
      <c r="W199" s="347">
        <f t="shared" ref="W199:W212" si="103">SUM(V199*M199)</f>
        <v>0</v>
      </c>
      <c r="X199" s="348">
        <f t="shared" ref="X199:X213" si="104">SUM(W199/N199)</f>
        <v>0</v>
      </c>
      <c r="Y199" s="344">
        <f t="shared" ref="Y199:Y213" si="105">SUM(P199+S199+V199)</f>
        <v>0</v>
      </c>
      <c r="Z199" s="345">
        <f t="shared" ref="Z199:Z213" si="106">SUM(Q199+T199+W199)</f>
        <v>0</v>
      </c>
      <c r="AA199" s="366">
        <f t="shared" ref="AA199:AA213" si="107">SUM(Z199/N199)</f>
        <v>0</v>
      </c>
    </row>
    <row r="200" spans="1:27" s="2" customFormat="1" ht="36.75" customHeight="1">
      <c r="A200" s="256" t="s">
        <v>581</v>
      </c>
      <c r="B200" s="256" t="s">
        <v>101</v>
      </c>
      <c r="C200" s="274" t="s">
        <v>425</v>
      </c>
      <c r="D200" s="939" t="s">
        <v>427</v>
      </c>
      <c r="E200" s="939"/>
      <c r="F200" s="939"/>
      <c r="G200" s="939"/>
      <c r="H200" s="939"/>
      <c r="I200" s="939"/>
      <c r="J200" s="298" t="s">
        <v>10</v>
      </c>
      <c r="K200" s="299">
        <v>11</v>
      </c>
      <c r="L200" s="257">
        <v>475.75</v>
      </c>
      <c r="M200" s="277">
        <f>L200*1.2403</f>
        <v>590.07272499999999</v>
      </c>
      <c r="N200" s="277">
        <f>M200*K200</f>
        <v>6490.7999749999999</v>
      </c>
      <c r="O200" s="258">
        <f>N200/N214</f>
        <v>0.19935618729855295</v>
      </c>
      <c r="P200" s="319">
        <v>0</v>
      </c>
      <c r="Q200" s="320">
        <f t="shared" si="99"/>
        <v>0</v>
      </c>
      <c r="R200" s="321">
        <f t="shared" si="100"/>
        <v>0</v>
      </c>
      <c r="S200" s="332">
        <v>0</v>
      </c>
      <c r="T200" s="333">
        <f t="shared" si="101"/>
        <v>0</v>
      </c>
      <c r="U200" s="334">
        <f t="shared" si="102"/>
        <v>0</v>
      </c>
      <c r="V200" s="347">
        <v>0</v>
      </c>
      <c r="W200" s="347">
        <f t="shared" si="103"/>
        <v>0</v>
      </c>
      <c r="X200" s="348">
        <f t="shared" si="104"/>
        <v>0</v>
      </c>
      <c r="Y200" s="344">
        <f t="shared" si="105"/>
        <v>0</v>
      </c>
      <c r="Z200" s="345">
        <f t="shared" si="106"/>
        <v>0</v>
      </c>
      <c r="AA200" s="366">
        <f t="shared" si="107"/>
        <v>0</v>
      </c>
    </row>
    <row r="201" spans="1:27" s="2" customFormat="1" ht="18.75" customHeight="1">
      <c r="A201" s="256" t="s">
        <v>582</v>
      </c>
      <c r="B201" s="300" t="s">
        <v>102</v>
      </c>
      <c r="C201" s="274">
        <v>250202</v>
      </c>
      <c r="D201" s="939" t="s">
        <v>707</v>
      </c>
      <c r="E201" s="939"/>
      <c r="F201" s="939"/>
      <c r="G201" s="939"/>
      <c r="H201" s="939"/>
      <c r="I201" s="939"/>
      <c r="J201" s="299" t="s">
        <v>335</v>
      </c>
      <c r="K201" s="299">
        <f>0.9*2.1</f>
        <v>1.8900000000000001</v>
      </c>
      <c r="L201" s="257">
        <v>715.65</v>
      </c>
      <c r="M201" s="257" t="s">
        <v>104</v>
      </c>
      <c r="N201" s="277">
        <f>L201*K201</f>
        <v>1352.5785000000001</v>
      </c>
      <c r="O201" s="258">
        <f>N201/N214</f>
        <v>4.1542628615973617E-2</v>
      </c>
      <c r="P201" s="319">
        <v>0</v>
      </c>
      <c r="Q201" s="320">
        <f>SUM(P201*L201)</f>
        <v>0</v>
      </c>
      <c r="R201" s="321">
        <f t="shared" si="100"/>
        <v>0</v>
      </c>
      <c r="S201" s="332">
        <v>0</v>
      </c>
      <c r="T201" s="333">
        <f>SUM(S201*L201)</f>
        <v>0</v>
      </c>
      <c r="U201" s="334">
        <f t="shared" si="102"/>
        <v>0</v>
      </c>
      <c r="V201" s="347">
        <v>0</v>
      </c>
      <c r="W201" s="347">
        <f>SUM(V201*L201)</f>
        <v>0</v>
      </c>
      <c r="X201" s="348">
        <f t="shared" si="104"/>
        <v>0</v>
      </c>
      <c r="Y201" s="344">
        <f t="shared" si="105"/>
        <v>0</v>
      </c>
      <c r="Z201" s="345">
        <f t="shared" si="106"/>
        <v>0</v>
      </c>
      <c r="AA201" s="366">
        <f t="shared" si="107"/>
        <v>0</v>
      </c>
    </row>
    <row r="202" spans="1:27" s="2" customFormat="1" ht="18.75" customHeight="1">
      <c r="A202" s="256" t="s">
        <v>583</v>
      </c>
      <c r="B202" s="300" t="s">
        <v>102</v>
      </c>
      <c r="C202" s="274">
        <v>250206</v>
      </c>
      <c r="D202" s="939" t="s">
        <v>708</v>
      </c>
      <c r="E202" s="939"/>
      <c r="F202" s="939"/>
      <c r="G202" s="939"/>
      <c r="H202" s="939"/>
      <c r="I202" s="939"/>
      <c r="J202" s="299" t="s">
        <v>335</v>
      </c>
      <c r="K202" s="301">
        <v>5.0599999999999996</v>
      </c>
      <c r="L202" s="257">
        <v>575.6</v>
      </c>
      <c r="M202" s="257" t="s">
        <v>104</v>
      </c>
      <c r="N202" s="277">
        <f>L202*K202</f>
        <v>2912.5360000000001</v>
      </c>
      <c r="O202" s="258">
        <f>N202/N214</f>
        <v>8.9454624170540439E-2</v>
      </c>
      <c r="P202" s="319">
        <v>0</v>
      </c>
      <c r="Q202" s="320">
        <f>SUM(P202*L202)</f>
        <v>0</v>
      </c>
      <c r="R202" s="321">
        <f t="shared" si="100"/>
        <v>0</v>
      </c>
      <c r="S202" s="332">
        <v>0</v>
      </c>
      <c r="T202" s="333">
        <f>SUM(S202*L202)</f>
        <v>0</v>
      </c>
      <c r="U202" s="334">
        <f t="shared" si="102"/>
        <v>0</v>
      </c>
      <c r="V202" s="347">
        <v>0</v>
      </c>
      <c r="W202" s="347">
        <f>SUM(V202*L202)</f>
        <v>0</v>
      </c>
      <c r="X202" s="348">
        <f t="shared" si="104"/>
        <v>0</v>
      </c>
      <c r="Y202" s="344">
        <f t="shared" si="105"/>
        <v>0</v>
      </c>
      <c r="Z202" s="345">
        <f t="shared" si="106"/>
        <v>0</v>
      </c>
      <c r="AA202" s="366">
        <f t="shared" si="107"/>
        <v>0</v>
      </c>
    </row>
    <row r="203" spans="1:27" s="2" customFormat="1" ht="29.25" customHeight="1">
      <c r="A203" s="256" t="s">
        <v>584</v>
      </c>
      <c r="B203" s="256" t="s">
        <v>101</v>
      </c>
      <c r="C203" s="274" t="s">
        <v>428</v>
      </c>
      <c r="D203" s="939" t="s">
        <v>429</v>
      </c>
      <c r="E203" s="939"/>
      <c r="F203" s="939"/>
      <c r="G203" s="939"/>
      <c r="H203" s="939"/>
      <c r="I203" s="939"/>
      <c r="J203" s="298" t="s">
        <v>10</v>
      </c>
      <c r="K203" s="301">
        <v>5</v>
      </c>
      <c r="L203" s="257">
        <v>68.319999999999993</v>
      </c>
      <c r="M203" s="277">
        <f>L203*1.2403</f>
        <v>84.737295999999986</v>
      </c>
      <c r="N203" s="277">
        <f>K203*M203</f>
        <v>423.68647999999996</v>
      </c>
      <c r="O203" s="258">
        <f>N203/N214</f>
        <v>1.3012960126343225E-2</v>
      </c>
      <c r="P203" s="319">
        <v>0</v>
      </c>
      <c r="Q203" s="320">
        <f t="shared" si="99"/>
        <v>0</v>
      </c>
      <c r="R203" s="321">
        <f t="shared" si="100"/>
        <v>0</v>
      </c>
      <c r="S203" s="332">
        <v>0</v>
      </c>
      <c r="T203" s="333">
        <f t="shared" si="101"/>
        <v>0</v>
      </c>
      <c r="U203" s="334">
        <f t="shared" si="102"/>
        <v>0</v>
      </c>
      <c r="V203" s="347">
        <v>0</v>
      </c>
      <c r="W203" s="347">
        <f t="shared" si="103"/>
        <v>0</v>
      </c>
      <c r="X203" s="348">
        <f t="shared" si="104"/>
        <v>0</v>
      </c>
      <c r="Y203" s="344">
        <f t="shared" si="105"/>
        <v>0</v>
      </c>
      <c r="Z203" s="345">
        <f t="shared" si="106"/>
        <v>0</v>
      </c>
      <c r="AA203" s="366">
        <f t="shared" si="107"/>
        <v>0</v>
      </c>
    </row>
    <row r="204" spans="1:27" s="2" customFormat="1" ht="27" customHeight="1">
      <c r="A204" s="256" t="s">
        <v>777</v>
      </c>
      <c r="B204" s="256" t="s">
        <v>101</v>
      </c>
      <c r="C204" s="298" t="s">
        <v>449</v>
      </c>
      <c r="D204" s="939" t="s">
        <v>450</v>
      </c>
      <c r="E204" s="939"/>
      <c r="F204" s="939"/>
      <c r="G204" s="939"/>
      <c r="H204" s="939"/>
      <c r="I204" s="939"/>
      <c r="J204" s="298" t="s">
        <v>10</v>
      </c>
      <c r="K204" s="301">
        <v>17</v>
      </c>
      <c r="L204" s="257">
        <v>152.24</v>
      </c>
      <c r="M204" s="277">
        <f>L204*1.2403</f>
        <v>188.823272</v>
      </c>
      <c r="N204" s="277">
        <f>K204*M204</f>
        <v>3209.9956240000001</v>
      </c>
      <c r="O204" s="258">
        <f>N204/N214</f>
        <v>9.8590696264011651E-2</v>
      </c>
      <c r="P204" s="319">
        <v>0</v>
      </c>
      <c r="Q204" s="320">
        <f t="shared" si="99"/>
        <v>0</v>
      </c>
      <c r="R204" s="321">
        <f t="shared" si="100"/>
        <v>0</v>
      </c>
      <c r="S204" s="332">
        <v>0</v>
      </c>
      <c r="T204" s="333">
        <f t="shared" si="101"/>
        <v>0</v>
      </c>
      <c r="U204" s="334">
        <f t="shared" si="102"/>
        <v>0</v>
      </c>
      <c r="V204" s="347">
        <v>0</v>
      </c>
      <c r="W204" s="347">
        <f t="shared" si="103"/>
        <v>0</v>
      </c>
      <c r="X204" s="348">
        <f t="shared" si="104"/>
        <v>0</v>
      </c>
      <c r="Y204" s="344">
        <f t="shared" si="105"/>
        <v>0</v>
      </c>
      <c r="Z204" s="345">
        <f t="shared" si="106"/>
        <v>0</v>
      </c>
      <c r="AA204" s="366">
        <f t="shared" si="107"/>
        <v>0</v>
      </c>
    </row>
    <row r="205" spans="1:27" s="2" customFormat="1" ht="28.5" customHeight="1">
      <c r="A205" s="256" t="s">
        <v>585</v>
      </c>
      <c r="B205" s="256" t="s">
        <v>101</v>
      </c>
      <c r="C205" s="274">
        <v>72120</v>
      </c>
      <c r="D205" s="939" t="s">
        <v>431</v>
      </c>
      <c r="E205" s="939"/>
      <c r="F205" s="939"/>
      <c r="G205" s="939"/>
      <c r="H205" s="939"/>
      <c r="I205" s="939"/>
      <c r="J205" s="299" t="s">
        <v>335</v>
      </c>
      <c r="K205" s="299">
        <v>8.4</v>
      </c>
      <c r="L205" s="257">
        <v>257.48</v>
      </c>
      <c r="M205" s="277">
        <f>L205*1.2403</f>
        <v>319.35244399999999</v>
      </c>
      <c r="N205" s="277">
        <f>K205*M205</f>
        <v>2682.5605295999999</v>
      </c>
      <c r="O205" s="258">
        <f>N205/N214</f>
        <v>8.2391237049119354E-2</v>
      </c>
      <c r="P205" s="319">
        <v>0</v>
      </c>
      <c r="Q205" s="320">
        <f t="shared" si="99"/>
        <v>0</v>
      </c>
      <c r="R205" s="321">
        <f t="shared" si="100"/>
        <v>0</v>
      </c>
      <c r="S205" s="332">
        <v>0</v>
      </c>
      <c r="T205" s="333">
        <f t="shared" si="101"/>
        <v>0</v>
      </c>
      <c r="U205" s="334">
        <f t="shared" si="102"/>
        <v>0</v>
      </c>
      <c r="V205" s="347">
        <v>0</v>
      </c>
      <c r="W205" s="347">
        <f t="shared" si="103"/>
        <v>0</v>
      </c>
      <c r="X205" s="348">
        <f t="shared" si="104"/>
        <v>0</v>
      </c>
      <c r="Y205" s="344">
        <f t="shared" si="105"/>
        <v>0</v>
      </c>
      <c r="Z205" s="345">
        <f t="shared" si="106"/>
        <v>0</v>
      </c>
      <c r="AA205" s="366">
        <f t="shared" si="107"/>
        <v>0</v>
      </c>
    </row>
    <row r="206" spans="1:27" s="2" customFormat="1" ht="32.25" customHeight="1">
      <c r="A206" s="256" t="s">
        <v>586</v>
      </c>
      <c r="B206" s="256" t="s">
        <v>101</v>
      </c>
      <c r="C206" s="274">
        <v>84898</v>
      </c>
      <c r="D206" s="939" t="s">
        <v>432</v>
      </c>
      <c r="E206" s="939"/>
      <c r="F206" s="939"/>
      <c r="G206" s="939"/>
      <c r="H206" s="939"/>
      <c r="I206" s="939"/>
      <c r="J206" s="298" t="s">
        <v>1</v>
      </c>
      <c r="K206" s="299">
        <v>4</v>
      </c>
      <c r="L206" s="257">
        <v>25.91</v>
      </c>
      <c r="M206" s="277">
        <f>L206*1.2403</f>
        <v>32.136172999999999</v>
      </c>
      <c r="N206" s="277">
        <f>K206*M206</f>
        <v>128.544692</v>
      </c>
      <c r="O206" s="258">
        <f>N206/N214</f>
        <v>3.948077246762916E-3</v>
      </c>
      <c r="P206" s="319">
        <v>0</v>
      </c>
      <c r="Q206" s="320">
        <f t="shared" si="99"/>
        <v>0</v>
      </c>
      <c r="R206" s="321">
        <f t="shared" si="100"/>
        <v>0</v>
      </c>
      <c r="S206" s="332">
        <v>0</v>
      </c>
      <c r="T206" s="333">
        <f t="shared" si="101"/>
        <v>0</v>
      </c>
      <c r="U206" s="334">
        <f t="shared" si="102"/>
        <v>0</v>
      </c>
      <c r="V206" s="347">
        <v>0</v>
      </c>
      <c r="W206" s="347">
        <f t="shared" si="103"/>
        <v>0</v>
      </c>
      <c r="X206" s="348">
        <f t="shared" si="104"/>
        <v>0</v>
      </c>
      <c r="Y206" s="344">
        <f t="shared" si="105"/>
        <v>0</v>
      </c>
      <c r="Z206" s="345">
        <f t="shared" si="106"/>
        <v>0</v>
      </c>
      <c r="AA206" s="366">
        <f t="shared" si="107"/>
        <v>0</v>
      </c>
    </row>
    <row r="207" spans="1:27" s="2" customFormat="1" ht="27" customHeight="1">
      <c r="A207" s="256" t="s">
        <v>587</v>
      </c>
      <c r="B207" s="300" t="s">
        <v>102</v>
      </c>
      <c r="C207" s="302">
        <v>282060</v>
      </c>
      <c r="D207" s="939" t="s">
        <v>709</v>
      </c>
      <c r="E207" s="939"/>
      <c r="F207" s="939"/>
      <c r="G207" s="939"/>
      <c r="H207" s="939"/>
      <c r="I207" s="939"/>
      <c r="J207" s="298" t="s">
        <v>10</v>
      </c>
      <c r="K207" s="301">
        <v>1</v>
      </c>
      <c r="L207" s="257">
        <v>138.35</v>
      </c>
      <c r="M207" s="257" t="s">
        <v>104</v>
      </c>
      <c r="N207" s="277">
        <f>L207*K207</f>
        <v>138.35</v>
      </c>
      <c r="O207" s="258">
        <f>N207/N214</f>
        <v>4.2492340880917068E-3</v>
      </c>
      <c r="P207" s="319">
        <v>0</v>
      </c>
      <c r="Q207" s="320">
        <f>SUM(P207*L207)</f>
        <v>0</v>
      </c>
      <c r="R207" s="321">
        <f t="shared" si="100"/>
        <v>0</v>
      </c>
      <c r="S207" s="332">
        <v>0</v>
      </c>
      <c r="T207" s="333">
        <f>SUM(S207*L207)</f>
        <v>0</v>
      </c>
      <c r="U207" s="334">
        <f t="shared" si="102"/>
        <v>0</v>
      </c>
      <c r="V207" s="347">
        <v>0</v>
      </c>
      <c r="W207" s="347">
        <f>SUM(V207*L207)</f>
        <v>0</v>
      </c>
      <c r="X207" s="348">
        <f t="shared" si="104"/>
        <v>0</v>
      </c>
      <c r="Y207" s="344">
        <f t="shared" si="105"/>
        <v>0</v>
      </c>
      <c r="Z207" s="345">
        <f t="shared" si="106"/>
        <v>0</v>
      </c>
      <c r="AA207" s="366">
        <f t="shared" si="107"/>
        <v>0</v>
      </c>
    </row>
    <row r="208" spans="1:27" s="2" customFormat="1" ht="28.5" customHeight="1">
      <c r="A208" s="256" t="s">
        <v>588</v>
      </c>
      <c r="B208" s="300" t="s">
        <v>102</v>
      </c>
      <c r="C208" s="302">
        <v>282059</v>
      </c>
      <c r="D208" s="939" t="s">
        <v>710</v>
      </c>
      <c r="E208" s="939"/>
      <c r="F208" s="939"/>
      <c r="G208" s="939"/>
      <c r="H208" s="939"/>
      <c r="I208" s="939"/>
      <c r="J208" s="298" t="s">
        <v>10</v>
      </c>
      <c r="K208" s="301">
        <v>1</v>
      </c>
      <c r="L208" s="257">
        <v>28.05</v>
      </c>
      <c r="M208" s="257" t="s">
        <v>104</v>
      </c>
      <c r="N208" s="277">
        <f>L208*K208</f>
        <v>28.05</v>
      </c>
      <c r="O208" s="258">
        <f>N208/N214</f>
        <v>8.6151800629542753E-4</v>
      </c>
      <c r="P208" s="319">
        <v>0</v>
      </c>
      <c r="Q208" s="320">
        <f>SUM(P208*L208)</f>
        <v>0</v>
      </c>
      <c r="R208" s="321">
        <f t="shared" si="100"/>
        <v>0</v>
      </c>
      <c r="S208" s="332">
        <v>0</v>
      </c>
      <c r="T208" s="333">
        <f>SUM(S208*L208)</f>
        <v>0</v>
      </c>
      <c r="U208" s="334">
        <f t="shared" si="102"/>
        <v>0</v>
      </c>
      <c r="V208" s="347">
        <v>0</v>
      </c>
      <c r="W208" s="347">
        <f>SUM(V208*L208)</f>
        <v>0</v>
      </c>
      <c r="X208" s="348">
        <f t="shared" si="104"/>
        <v>0</v>
      </c>
      <c r="Y208" s="344">
        <f t="shared" si="105"/>
        <v>0</v>
      </c>
      <c r="Z208" s="345">
        <f t="shared" si="106"/>
        <v>0</v>
      </c>
      <c r="AA208" s="366">
        <f t="shared" si="107"/>
        <v>0</v>
      </c>
    </row>
    <row r="209" spans="1:27" s="2" customFormat="1" ht="27.75" customHeight="1">
      <c r="A209" s="256" t="s">
        <v>589</v>
      </c>
      <c r="B209" s="256" t="s">
        <v>101</v>
      </c>
      <c r="C209" s="274">
        <v>84895</v>
      </c>
      <c r="D209" s="939" t="s">
        <v>433</v>
      </c>
      <c r="E209" s="939"/>
      <c r="F209" s="939"/>
      <c r="G209" s="939"/>
      <c r="H209" s="939"/>
      <c r="I209" s="939"/>
      <c r="J209" s="298" t="s">
        <v>10</v>
      </c>
      <c r="K209" s="299">
        <v>2</v>
      </c>
      <c r="L209" s="257">
        <v>124.49</v>
      </c>
      <c r="M209" s="277">
        <f>L209*1.2403</f>
        <v>154.40494699999999</v>
      </c>
      <c r="N209" s="277">
        <f>K209*M209</f>
        <v>308.80989399999999</v>
      </c>
      <c r="O209" s="258">
        <f>N209/N214</f>
        <v>9.4846803637498138E-3</v>
      </c>
      <c r="P209" s="319">
        <v>0</v>
      </c>
      <c r="Q209" s="320">
        <f t="shared" si="99"/>
        <v>0</v>
      </c>
      <c r="R209" s="321">
        <f t="shared" si="100"/>
        <v>0</v>
      </c>
      <c r="S209" s="332">
        <v>0</v>
      </c>
      <c r="T209" s="333">
        <f t="shared" si="101"/>
        <v>0</v>
      </c>
      <c r="U209" s="334">
        <f t="shared" si="102"/>
        <v>0</v>
      </c>
      <c r="V209" s="347">
        <v>0</v>
      </c>
      <c r="W209" s="347">
        <f t="shared" si="103"/>
        <v>0</v>
      </c>
      <c r="X209" s="348">
        <f t="shared" si="104"/>
        <v>0</v>
      </c>
      <c r="Y209" s="344">
        <f t="shared" si="105"/>
        <v>0</v>
      </c>
      <c r="Z209" s="345">
        <f t="shared" si="106"/>
        <v>0</v>
      </c>
      <c r="AA209" s="366">
        <f t="shared" si="107"/>
        <v>0</v>
      </c>
    </row>
    <row r="210" spans="1:27" s="2" customFormat="1" ht="18" customHeight="1">
      <c r="A210" s="256" t="s">
        <v>590</v>
      </c>
      <c r="B210" s="256" t="s">
        <v>101</v>
      </c>
      <c r="C210" s="274">
        <v>68052</v>
      </c>
      <c r="D210" s="939" t="s">
        <v>434</v>
      </c>
      <c r="E210" s="939"/>
      <c r="F210" s="939"/>
      <c r="G210" s="939"/>
      <c r="H210" s="939"/>
      <c r="I210" s="939"/>
      <c r="J210" s="299" t="s">
        <v>335</v>
      </c>
      <c r="K210" s="299">
        <v>6.12</v>
      </c>
      <c r="L210" s="257">
        <v>465.47</v>
      </c>
      <c r="M210" s="277">
        <f>L210*1.2403</f>
        <v>577.32244100000003</v>
      </c>
      <c r="N210" s="277">
        <f>K210*M210</f>
        <v>3533.2133389200003</v>
      </c>
      <c r="O210" s="258">
        <f>N210/N214</f>
        <v>0.10851789346034828</v>
      </c>
      <c r="P210" s="319">
        <v>0</v>
      </c>
      <c r="Q210" s="320">
        <f t="shared" si="99"/>
        <v>0</v>
      </c>
      <c r="R210" s="321">
        <f t="shared" si="100"/>
        <v>0</v>
      </c>
      <c r="S210" s="332">
        <v>0</v>
      </c>
      <c r="T210" s="333">
        <f t="shared" si="101"/>
        <v>0</v>
      </c>
      <c r="U210" s="334">
        <f t="shared" si="102"/>
        <v>0</v>
      </c>
      <c r="V210" s="347">
        <v>0</v>
      </c>
      <c r="W210" s="347">
        <f t="shared" si="103"/>
        <v>0</v>
      </c>
      <c r="X210" s="348">
        <f t="shared" si="104"/>
        <v>0</v>
      </c>
      <c r="Y210" s="344">
        <f t="shared" si="105"/>
        <v>0</v>
      </c>
      <c r="Z210" s="345">
        <f t="shared" si="106"/>
        <v>0</v>
      </c>
      <c r="AA210" s="366">
        <f t="shared" si="107"/>
        <v>0</v>
      </c>
    </row>
    <row r="211" spans="1:27" s="2" customFormat="1" ht="37.5" customHeight="1">
      <c r="A211" s="256" t="s">
        <v>591</v>
      </c>
      <c r="B211" s="256" t="s">
        <v>101</v>
      </c>
      <c r="C211" s="298" t="s">
        <v>430</v>
      </c>
      <c r="D211" s="939" t="s">
        <v>435</v>
      </c>
      <c r="E211" s="939"/>
      <c r="F211" s="939"/>
      <c r="G211" s="939"/>
      <c r="H211" s="939"/>
      <c r="I211" s="939"/>
      <c r="J211" s="299" t="s">
        <v>335</v>
      </c>
      <c r="K211" s="299">
        <v>11.64</v>
      </c>
      <c r="L211" s="257">
        <v>473.59</v>
      </c>
      <c r="M211" s="277">
        <f>L211*1.2403</f>
        <v>587.39367699999991</v>
      </c>
      <c r="N211" s="277">
        <f>K211*M211</f>
        <v>6837.2624002799994</v>
      </c>
      <c r="O211" s="258">
        <f>N211/N214</f>
        <v>0.20999731449582582</v>
      </c>
      <c r="P211" s="319">
        <v>0</v>
      </c>
      <c r="Q211" s="320">
        <f t="shared" si="99"/>
        <v>0</v>
      </c>
      <c r="R211" s="321">
        <f t="shared" si="100"/>
        <v>0</v>
      </c>
      <c r="S211" s="332">
        <v>0</v>
      </c>
      <c r="T211" s="333">
        <f t="shared" si="101"/>
        <v>0</v>
      </c>
      <c r="U211" s="334">
        <f t="shared" si="102"/>
        <v>0</v>
      </c>
      <c r="V211" s="347">
        <v>0</v>
      </c>
      <c r="W211" s="347">
        <f t="shared" si="103"/>
        <v>0</v>
      </c>
      <c r="X211" s="348">
        <f t="shared" si="104"/>
        <v>0</v>
      </c>
      <c r="Y211" s="344">
        <f t="shared" si="105"/>
        <v>0</v>
      </c>
      <c r="Z211" s="345">
        <f t="shared" si="106"/>
        <v>0</v>
      </c>
      <c r="AA211" s="366">
        <f t="shared" si="107"/>
        <v>0</v>
      </c>
    </row>
    <row r="212" spans="1:27" s="2" customFormat="1" ht="18">
      <c r="A212" s="256" t="s">
        <v>592</v>
      </c>
      <c r="B212" s="256" t="s">
        <v>101</v>
      </c>
      <c r="C212" s="274">
        <v>72116</v>
      </c>
      <c r="D212" s="939" t="s">
        <v>436</v>
      </c>
      <c r="E212" s="939"/>
      <c r="F212" s="939"/>
      <c r="G212" s="939"/>
      <c r="H212" s="939"/>
      <c r="I212" s="939"/>
      <c r="J212" s="299" t="s">
        <v>335</v>
      </c>
      <c r="K212" s="299">
        <v>0.72</v>
      </c>
      <c r="L212" s="257">
        <v>75.83</v>
      </c>
      <c r="M212" s="277">
        <f>L212*1.2403</f>
        <v>94.051948999999993</v>
      </c>
      <c r="N212" s="277">
        <f>K212*M212</f>
        <v>67.717403279999999</v>
      </c>
      <c r="O212" s="258">
        <f>N212/N214</f>
        <v>2.0798489221136914E-3</v>
      </c>
      <c r="P212" s="319">
        <v>0</v>
      </c>
      <c r="Q212" s="320">
        <f t="shared" si="99"/>
        <v>0</v>
      </c>
      <c r="R212" s="321">
        <f t="shared" si="100"/>
        <v>0</v>
      </c>
      <c r="S212" s="332">
        <v>0</v>
      </c>
      <c r="T212" s="333">
        <f t="shared" si="101"/>
        <v>0</v>
      </c>
      <c r="U212" s="334">
        <f t="shared" si="102"/>
        <v>0</v>
      </c>
      <c r="V212" s="347">
        <v>0</v>
      </c>
      <c r="W212" s="347">
        <f t="shared" si="103"/>
        <v>0</v>
      </c>
      <c r="X212" s="348">
        <f t="shared" si="104"/>
        <v>0</v>
      </c>
      <c r="Y212" s="344">
        <f t="shared" si="105"/>
        <v>0</v>
      </c>
      <c r="Z212" s="345">
        <f t="shared" si="106"/>
        <v>0</v>
      </c>
      <c r="AA212" s="366">
        <f t="shared" si="107"/>
        <v>0</v>
      </c>
    </row>
    <row r="213" spans="1:27" s="2" customFormat="1" ht="18">
      <c r="A213" s="256" t="s">
        <v>593</v>
      </c>
      <c r="B213" s="300" t="s">
        <v>102</v>
      </c>
      <c r="C213" s="274">
        <v>260123</v>
      </c>
      <c r="D213" s="939" t="s">
        <v>711</v>
      </c>
      <c r="E213" s="939"/>
      <c r="F213" s="939"/>
      <c r="G213" s="939"/>
      <c r="H213" s="939"/>
      <c r="I213" s="939"/>
      <c r="J213" s="299" t="s">
        <v>335</v>
      </c>
      <c r="K213" s="299">
        <v>7.29</v>
      </c>
      <c r="L213" s="257">
        <v>69.11</v>
      </c>
      <c r="M213" s="257" t="s">
        <v>104</v>
      </c>
      <c r="N213" s="277">
        <f>L213*K213</f>
        <v>503.81189999999998</v>
      </c>
      <c r="O213" s="258">
        <f>N213/N214</f>
        <v>1.547390458595049E-2</v>
      </c>
      <c r="P213" s="319">
        <v>0</v>
      </c>
      <c r="Q213" s="320">
        <f>SUM(P213*L213)</f>
        <v>0</v>
      </c>
      <c r="R213" s="321">
        <f t="shared" si="100"/>
        <v>0</v>
      </c>
      <c r="S213" s="332">
        <v>0</v>
      </c>
      <c r="T213" s="333">
        <f>SUM(S213*L213)</f>
        <v>0</v>
      </c>
      <c r="U213" s="334">
        <f t="shared" si="102"/>
        <v>0</v>
      </c>
      <c r="V213" s="347">
        <v>0</v>
      </c>
      <c r="W213" s="347">
        <f>SUM(V213*L213)</f>
        <v>0</v>
      </c>
      <c r="X213" s="348">
        <f t="shared" si="104"/>
        <v>0</v>
      </c>
      <c r="Y213" s="344">
        <f t="shared" si="105"/>
        <v>0</v>
      </c>
      <c r="Z213" s="345">
        <f t="shared" si="106"/>
        <v>0</v>
      </c>
      <c r="AA213" s="366">
        <f t="shared" si="107"/>
        <v>0</v>
      </c>
    </row>
    <row r="214" spans="1:27" s="2" customFormat="1" ht="18">
      <c r="A214" s="937" t="s">
        <v>836</v>
      </c>
      <c r="B214" s="937"/>
      <c r="C214" s="937"/>
      <c r="D214" s="937"/>
      <c r="E214" s="937"/>
      <c r="F214" s="937"/>
      <c r="G214" s="937"/>
      <c r="H214" s="937"/>
      <c r="I214" s="937"/>
      <c r="J214" s="937"/>
      <c r="K214" s="937"/>
      <c r="L214" s="937"/>
      <c r="M214" s="937"/>
      <c r="N214" s="260">
        <f>SUM(N199:N213)</f>
        <v>32558.808748079995</v>
      </c>
      <c r="O214" s="261">
        <f>SUM(O199:O213)</f>
        <v>1.0000000000000002</v>
      </c>
      <c r="P214" s="327"/>
      <c r="Q214" s="312">
        <f>SUM(Q199:Q213)</f>
        <v>0</v>
      </c>
      <c r="R214" s="261">
        <f>SUM(R199:R213)</f>
        <v>0</v>
      </c>
      <c r="S214" s="327"/>
      <c r="T214" s="312">
        <f>SUM(T199:T213)</f>
        <v>0</v>
      </c>
      <c r="U214" s="261">
        <f>SUM(U199:U213)</f>
        <v>0</v>
      </c>
      <c r="V214" s="327"/>
      <c r="W214" s="312">
        <f>SUM(W199:W213)</f>
        <v>0</v>
      </c>
      <c r="X214" s="261">
        <f>SUM(X199:X213)</f>
        <v>0</v>
      </c>
      <c r="Y214" s="327"/>
      <c r="Z214" s="312">
        <f>SUM(Z199:Z213)</f>
        <v>0</v>
      </c>
      <c r="AA214" s="261">
        <f>SUM(AA199:AA213)</f>
        <v>0</v>
      </c>
    </row>
    <row r="215" spans="1:27" s="2" customFormat="1" ht="18" customHeight="1">
      <c r="A215" s="303" t="s">
        <v>691</v>
      </c>
      <c r="B215" s="304"/>
      <c r="C215" s="305" t="s">
        <v>437</v>
      </c>
      <c r="D215" s="960" t="s">
        <v>438</v>
      </c>
      <c r="E215" s="960"/>
      <c r="F215" s="960"/>
      <c r="G215" s="960"/>
      <c r="H215" s="960"/>
      <c r="I215" s="960"/>
      <c r="J215" s="304"/>
      <c r="K215" s="304"/>
      <c r="L215" s="304"/>
      <c r="M215" s="283"/>
      <c r="N215" s="284"/>
      <c r="O215" s="285"/>
      <c r="P215" s="285"/>
      <c r="Q215" s="285"/>
      <c r="R215" s="285"/>
      <c r="S215" s="304"/>
      <c r="T215" s="304"/>
      <c r="U215" s="316"/>
      <c r="V215" s="304"/>
      <c r="W215" s="304"/>
      <c r="X215" s="316"/>
      <c r="Y215" s="304"/>
      <c r="Z215" s="304"/>
      <c r="AA215" s="285"/>
    </row>
    <row r="216" spans="1:27" s="2" customFormat="1" ht="25.5" customHeight="1">
      <c r="A216" s="256" t="s">
        <v>692</v>
      </c>
      <c r="B216" s="300" t="s">
        <v>102</v>
      </c>
      <c r="C216" s="274">
        <v>150101</v>
      </c>
      <c r="D216" s="944" t="s">
        <v>712</v>
      </c>
      <c r="E216" s="944"/>
      <c r="F216" s="944"/>
      <c r="G216" s="944"/>
      <c r="H216" s="944"/>
      <c r="I216" s="944"/>
      <c r="J216" s="298" t="s">
        <v>335</v>
      </c>
      <c r="K216" s="298">
        <v>165.66</v>
      </c>
      <c r="L216" s="280">
        <v>77.959999999999994</v>
      </c>
      <c r="M216" s="257" t="s">
        <v>104</v>
      </c>
      <c r="N216" s="277">
        <f>L216*K216</f>
        <v>12914.853599999999</v>
      </c>
      <c r="O216" s="258">
        <f>N216/N223</f>
        <v>0.55915415118173106</v>
      </c>
      <c r="P216" s="319">
        <v>0</v>
      </c>
      <c r="Q216" s="320">
        <f>SUM(P216*L216)</f>
        <v>0</v>
      </c>
      <c r="R216" s="321">
        <f t="shared" ref="R216:R222" si="108">SUM(Q216/N216)</f>
        <v>0</v>
      </c>
      <c r="S216" s="340">
        <v>0</v>
      </c>
      <c r="T216" s="333">
        <f>SUM(S216*L216)</f>
        <v>0</v>
      </c>
      <c r="U216" s="334">
        <f t="shared" ref="U216:U222" si="109">SUM(T216/N216)</f>
        <v>0</v>
      </c>
      <c r="V216" s="357">
        <v>0</v>
      </c>
      <c r="W216" s="347">
        <f>SUM(V216*L216)</f>
        <v>0</v>
      </c>
      <c r="X216" s="348">
        <f t="shared" ref="X216:X222" si="110">SUM(W216/N216)</f>
        <v>0</v>
      </c>
      <c r="Y216" s="344">
        <f t="shared" ref="Y216:Y222" si="111">SUM(P216+S216+V216)</f>
        <v>0</v>
      </c>
      <c r="Z216" s="345">
        <f t="shared" ref="Z216:Z222" si="112">SUM(Q216+T216+W216)</f>
        <v>0</v>
      </c>
      <c r="AA216" s="366">
        <f t="shared" ref="AA216:AA222" si="113">SUM(Z216/N216)</f>
        <v>0</v>
      </c>
    </row>
    <row r="217" spans="1:27" s="2" customFormat="1" ht="18">
      <c r="A217" s="256" t="s">
        <v>693</v>
      </c>
      <c r="B217" s="300" t="s">
        <v>102</v>
      </c>
      <c r="C217" s="274">
        <v>160203</v>
      </c>
      <c r="D217" s="939" t="s">
        <v>837</v>
      </c>
      <c r="E217" s="939"/>
      <c r="F217" s="939"/>
      <c r="G217" s="939"/>
      <c r="H217" s="939"/>
      <c r="I217" s="939"/>
      <c r="J217" s="298" t="s">
        <v>335</v>
      </c>
      <c r="K217" s="298">
        <v>220.8</v>
      </c>
      <c r="L217" s="280">
        <v>35.76</v>
      </c>
      <c r="M217" s="257" t="s">
        <v>104</v>
      </c>
      <c r="N217" s="277">
        <f>L217*K217</f>
        <v>7895.808</v>
      </c>
      <c r="O217" s="258">
        <f>N217/N223</f>
        <v>0.34185240939424372</v>
      </c>
      <c r="P217" s="319">
        <v>0</v>
      </c>
      <c r="Q217" s="320">
        <f>SUM(P217*L217)</f>
        <v>0</v>
      </c>
      <c r="R217" s="321">
        <f t="shared" si="108"/>
        <v>0</v>
      </c>
      <c r="S217" s="340">
        <v>0</v>
      </c>
      <c r="T217" s="333">
        <f>SUM(S217*L217)</f>
        <v>0</v>
      </c>
      <c r="U217" s="334">
        <f t="shared" si="109"/>
        <v>0</v>
      </c>
      <c r="V217" s="357">
        <v>0</v>
      </c>
      <c r="W217" s="347">
        <f>SUM(V217*L217)</f>
        <v>0</v>
      </c>
      <c r="X217" s="348">
        <f t="shared" si="110"/>
        <v>0</v>
      </c>
      <c r="Y217" s="344">
        <f t="shared" si="111"/>
        <v>0</v>
      </c>
      <c r="Z217" s="345">
        <f t="shared" si="112"/>
        <v>0</v>
      </c>
      <c r="AA217" s="366">
        <f t="shared" si="113"/>
        <v>0</v>
      </c>
    </row>
    <row r="218" spans="1:27" s="2" customFormat="1" ht="25.5" customHeight="1">
      <c r="A218" s="256" t="s">
        <v>694</v>
      </c>
      <c r="B218" s="300" t="s">
        <v>102</v>
      </c>
      <c r="C218" s="274">
        <v>160223</v>
      </c>
      <c r="D218" s="939" t="s">
        <v>713</v>
      </c>
      <c r="E218" s="939"/>
      <c r="F218" s="939"/>
      <c r="G218" s="939"/>
      <c r="H218" s="939"/>
      <c r="I218" s="939"/>
      <c r="J218" s="298" t="s">
        <v>1</v>
      </c>
      <c r="K218" s="298">
        <v>15</v>
      </c>
      <c r="L218" s="280">
        <v>16.77</v>
      </c>
      <c r="M218" s="257" t="s">
        <v>104</v>
      </c>
      <c r="N218" s="277">
        <f>L218*K218</f>
        <v>251.54999999999998</v>
      </c>
      <c r="O218" s="258">
        <f>N218/N223</f>
        <v>1.0890965634311524E-2</v>
      </c>
      <c r="P218" s="319">
        <v>0</v>
      </c>
      <c r="Q218" s="320">
        <f>SUM(P218*L218)</f>
        <v>0</v>
      </c>
      <c r="R218" s="321">
        <f t="shared" si="108"/>
        <v>0</v>
      </c>
      <c r="S218" s="340">
        <v>0</v>
      </c>
      <c r="T218" s="333">
        <f>SUM(S218*L218)</f>
        <v>0</v>
      </c>
      <c r="U218" s="334">
        <f t="shared" si="109"/>
        <v>0</v>
      </c>
      <c r="V218" s="357">
        <v>0</v>
      </c>
      <c r="W218" s="347">
        <f>SUM(V218*L218)</f>
        <v>0</v>
      </c>
      <c r="X218" s="348">
        <f t="shared" si="110"/>
        <v>0</v>
      </c>
      <c r="Y218" s="344">
        <f t="shared" si="111"/>
        <v>0</v>
      </c>
      <c r="Z218" s="345">
        <f t="shared" si="112"/>
        <v>0</v>
      </c>
      <c r="AA218" s="366">
        <f t="shared" si="113"/>
        <v>0</v>
      </c>
    </row>
    <row r="219" spans="1:27" s="2" customFormat="1" ht="18" customHeight="1">
      <c r="A219" s="256" t="s">
        <v>695</v>
      </c>
      <c r="B219" s="300" t="s">
        <v>102</v>
      </c>
      <c r="C219" s="274">
        <v>160227</v>
      </c>
      <c r="D219" s="939" t="s">
        <v>714</v>
      </c>
      <c r="E219" s="939"/>
      <c r="F219" s="939"/>
      <c r="G219" s="939"/>
      <c r="H219" s="939"/>
      <c r="I219" s="939"/>
      <c r="J219" s="298" t="s">
        <v>1</v>
      </c>
      <c r="K219" s="298">
        <v>15.3</v>
      </c>
      <c r="L219" s="280">
        <v>20.46</v>
      </c>
      <c r="M219" s="257" t="s">
        <v>104</v>
      </c>
      <c r="N219" s="277">
        <f>L219*K219</f>
        <v>313.03800000000001</v>
      </c>
      <c r="O219" s="258">
        <f>N219/N223</f>
        <v>1.355311508739261E-2</v>
      </c>
      <c r="P219" s="319">
        <v>0</v>
      </c>
      <c r="Q219" s="320">
        <f>SUM(P219*L219)</f>
        <v>0</v>
      </c>
      <c r="R219" s="321">
        <f t="shared" si="108"/>
        <v>0</v>
      </c>
      <c r="S219" s="340">
        <v>0</v>
      </c>
      <c r="T219" s="333">
        <f>SUM(S219*L219)</f>
        <v>0</v>
      </c>
      <c r="U219" s="334">
        <f t="shared" si="109"/>
        <v>0</v>
      </c>
      <c r="V219" s="357">
        <v>0</v>
      </c>
      <c r="W219" s="347">
        <f>SUM(V219*L219)</f>
        <v>0</v>
      </c>
      <c r="X219" s="348">
        <f t="shared" si="110"/>
        <v>0</v>
      </c>
      <c r="Y219" s="344">
        <f t="shared" si="111"/>
        <v>0</v>
      </c>
      <c r="Z219" s="345">
        <f t="shared" si="112"/>
        <v>0</v>
      </c>
      <c r="AA219" s="366">
        <f t="shared" si="113"/>
        <v>0</v>
      </c>
    </row>
    <row r="220" spans="1:27" s="2" customFormat="1" ht="29.25" customHeight="1">
      <c r="A220" s="256" t="s">
        <v>696</v>
      </c>
      <c r="B220" s="256" t="s">
        <v>101</v>
      </c>
      <c r="C220" s="274">
        <v>72105</v>
      </c>
      <c r="D220" s="939" t="s">
        <v>439</v>
      </c>
      <c r="E220" s="939"/>
      <c r="F220" s="939"/>
      <c r="G220" s="939"/>
      <c r="H220" s="939"/>
      <c r="I220" s="939"/>
      <c r="J220" s="298" t="s">
        <v>1</v>
      </c>
      <c r="K220" s="298">
        <v>3.3</v>
      </c>
      <c r="L220" s="280">
        <v>43.56</v>
      </c>
      <c r="M220" s="277">
        <f>L220*1.2403</f>
        <v>54.027467999999999</v>
      </c>
      <c r="N220" s="277">
        <f>K220*M220</f>
        <v>178.29064439999999</v>
      </c>
      <c r="O220" s="258">
        <f>N220/N223</f>
        <v>7.7191702686529766E-3</v>
      </c>
      <c r="P220" s="319">
        <v>0</v>
      </c>
      <c r="Q220" s="320">
        <f>SUM(P220*M220)</f>
        <v>0</v>
      </c>
      <c r="R220" s="321">
        <f t="shared" si="108"/>
        <v>0</v>
      </c>
      <c r="S220" s="340">
        <v>0</v>
      </c>
      <c r="T220" s="333">
        <f>SUM(S220*M220)</f>
        <v>0</v>
      </c>
      <c r="U220" s="334">
        <f t="shared" si="109"/>
        <v>0</v>
      </c>
      <c r="V220" s="357">
        <v>0</v>
      </c>
      <c r="W220" s="347">
        <f>SUM(V220*M220)</f>
        <v>0</v>
      </c>
      <c r="X220" s="348">
        <f t="shared" si="110"/>
        <v>0</v>
      </c>
      <c r="Y220" s="344">
        <f t="shared" si="111"/>
        <v>0</v>
      </c>
      <c r="Z220" s="345">
        <f t="shared" si="112"/>
        <v>0</v>
      </c>
      <c r="AA220" s="366">
        <f t="shared" si="113"/>
        <v>0</v>
      </c>
    </row>
    <row r="221" spans="1:27" s="2" customFormat="1" ht="27" customHeight="1">
      <c r="A221" s="256" t="s">
        <v>697</v>
      </c>
      <c r="B221" s="256" t="s">
        <v>101</v>
      </c>
      <c r="C221" s="274">
        <v>72107</v>
      </c>
      <c r="D221" s="939" t="s">
        <v>440</v>
      </c>
      <c r="E221" s="939"/>
      <c r="F221" s="939"/>
      <c r="G221" s="939"/>
      <c r="H221" s="939"/>
      <c r="I221" s="939"/>
      <c r="J221" s="298" t="s">
        <v>1</v>
      </c>
      <c r="K221" s="298">
        <v>8.5</v>
      </c>
      <c r="L221" s="280">
        <v>21.98</v>
      </c>
      <c r="M221" s="277">
        <f>L221*1.2403</f>
        <v>27.261793999999998</v>
      </c>
      <c r="N221" s="277">
        <f>K221*M221</f>
        <v>231.72524899999999</v>
      </c>
      <c r="O221" s="258">
        <f>N221/N223</f>
        <v>1.0032644497957785E-2</v>
      </c>
      <c r="P221" s="319">
        <v>0</v>
      </c>
      <c r="Q221" s="320">
        <f>SUM(P221*M221)</f>
        <v>0</v>
      </c>
      <c r="R221" s="321">
        <f t="shared" si="108"/>
        <v>0</v>
      </c>
      <c r="S221" s="340">
        <v>0</v>
      </c>
      <c r="T221" s="333">
        <f>SUM(S221*M221)</f>
        <v>0</v>
      </c>
      <c r="U221" s="334">
        <f t="shared" si="109"/>
        <v>0</v>
      </c>
      <c r="V221" s="357">
        <v>0</v>
      </c>
      <c r="W221" s="347">
        <f>SUM(V221*M221)</f>
        <v>0</v>
      </c>
      <c r="X221" s="348">
        <f t="shared" si="110"/>
        <v>0</v>
      </c>
      <c r="Y221" s="344">
        <f t="shared" si="111"/>
        <v>0</v>
      </c>
      <c r="Z221" s="345">
        <f t="shared" si="112"/>
        <v>0</v>
      </c>
      <c r="AA221" s="366">
        <f t="shared" si="113"/>
        <v>0</v>
      </c>
    </row>
    <row r="222" spans="1:27" s="2" customFormat="1" ht="18">
      <c r="A222" s="256" t="s">
        <v>698</v>
      </c>
      <c r="B222" s="300" t="s">
        <v>102</v>
      </c>
      <c r="C222" s="274">
        <v>220121</v>
      </c>
      <c r="D222" s="939" t="s">
        <v>715</v>
      </c>
      <c r="E222" s="939"/>
      <c r="F222" s="939"/>
      <c r="G222" s="939"/>
      <c r="H222" s="939"/>
      <c r="I222" s="939"/>
      <c r="J222" s="298" t="s">
        <v>1</v>
      </c>
      <c r="K222" s="298">
        <v>67</v>
      </c>
      <c r="L222" s="280">
        <v>19.579999999999998</v>
      </c>
      <c r="M222" s="257" t="s">
        <v>104</v>
      </c>
      <c r="N222" s="277">
        <f>'[1]PLANILHA QUANTITTIVA'!L224*K222</f>
        <v>1311.86</v>
      </c>
      <c r="O222" s="258">
        <f>N222/N223</f>
        <v>5.6797543935710258E-2</v>
      </c>
      <c r="P222" s="319">
        <v>0</v>
      </c>
      <c r="Q222" s="320">
        <f>SUM(P222*L222)</f>
        <v>0</v>
      </c>
      <c r="R222" s="321">
        <f t="shared" si="108"/>
        <v>0</v>
      </c>
      <c r="S222" s="340">
        <v>0</v>
      </c>
      <c r="T222" s="333">
        <f>SUM(S222*L222)</f>
        <v>0</v>
      </c>
      <c r="U222" s="334">
        <f t="shared" si="109"/>
        <v>0</v>
      </c>
      <c r="V222" s="357">
        <v>0</v>
      </c>
      <c r="W222" s="347">
        <f>SUM(V222*L222)</f>
        <v>0</v>
      </c>
      <c r="X222" s="348">
        <f t="shared" si="110"/>
        <v>0</v>
      </c>
      <c r="Y222" s="344">
        <f t="shared" si="111"/>
        <v>0</v>
      </c>
      <c r="Z222" s="345">
        <f t="shared" si="112"/>
        <v>0</v>
      </c>
      <c r="AA222" s="366">
        <f t="shared" si="113"/>
        <v>0</v>
      </c>
    </row>
    <row r="223" spans="1:27" s="2" customFormat="1" ht="18">
      <c r="A223" s="937" t="s">
        <v>836</v>
      </c>
      <c r="B223" s="937"/>
      <c r="C223" s="937"/>
      <c r="D223" s="937"/>
      <c r="E223" s="937"/>
      <c r="F223" s="937"/>
      <c r="G223" s="937"/>
      <c r="H223" s="937"/>
      <c r="I223" s="937"/>
      <c r="J223" s="937"/>
      <c r="K223" s="937"/>
      <c r="L223" s="937"/>
      <c r="M223" s="937"/>
      <c r="N223" s="260">
        <f>SUM(N216:N222)</f>
        <v>23097.125493399999</v>
      </c>
      <c r="O223" s="261">
        <f>SUM(O216:O222)</f>
        <v>1</v>
      </c>
      <c r="P223" s="327"/>
      <c r="Q223" s="260">
        <f>SUM(Q216:Q222)</f>
        <v>0</v>
      </c>
      <c r="R223" s="261">
        <f>SUM(R216:R222)</f>
        <v>0</v>
      </c>
      <c r="S223" s="327"/>
      <c r="T223" s="260">
        <f>SUM(T216:T222)</f>
        <v>0</v>
      </c>
      <c r="U223" s="261">
        <f>SUM(U216:U222)</f>
        <v>0</v>
      </c>
      <c r="V223" s="327"/>
      <c r="W223" s="260">
        <f>SUM(W216:W222)</f>
        <v>0</v>
      </c>
      <c r="X223" s="261">
        <f>SUM(X216:X222)</f>
        <v>0</v>
      </c>
      <c r="Y223" s="327"/>
      <c r="Z223" s="260">
        <f>SUM(Z216:Z222)</f>
        <v>0</v>
      </c>
      <c r="AA223" s="261">
        <f>SUM(AA216:AA222)</f>
        <v>0</v>
      </c>
    </row>
    <row r="224" spans="1:27" s="2" customFormat="1" ht="18">
      <c r="A224" s="251" t="s">
        <v>152</v>
      </c>
      <c r="B224" s="282"/>
      <c r="C224" s="253" t="s">
        <v>726</v>
      </c>
      <c r="D224" s="945" t="s">
        <v>727</v>
      </c>
      <c r="E224" s="945"/>
      <c r="F224" s="945"/>
      <c r="G224" s="945"/>
      <c r="H224" s="945"/>
      <c r="I224" s="945"/>
      <c r="J224" s="282"/>
      <c r="K224" s="282"/>
      <c r="L224" s="304"/>
      <c r="M224" s="283"/>
      <c r="N224" s="284"/>
      <c r="O224" s="285"/>
      <c r="P224" s="285"/>
      <c r="Q224" s="285"/>
      <c r="R224" s="285"/>
      <c r="S224" s="282"/>
      <c r="T224" s="304"/>
      <c r="U224" s="316"/>
      <c r="V224" s="282"/>
      <c r="W224" s="282"/>
      <c r="X224" s="316"/>
      <c r="Y224" s="282"/>
      <c r="Z224" s="304"/>
      <c r="AA224" s="285"/>
    </row>
    <row r="225" spans="1:27" s="2" customFormat="1" ht="30" customHeight="1">
      <c r="A225" s="256" t="s">
        <v>153</v>
      </c>
      <c r="B225" s="256" t="s">
        <v>101</v>
      </c>
      <c r="C225" s="274" t="s">
        <v>728</v>
      </c>
      <c r="D225" s="944" t="s">
        <v>729</v>
      </c>
      <c r="E225" s="944"/>
      <c r="F225" s="944"/>
      <c r="G225" s="944"/>
      <c r="H225" s="944"/>
      <c r="I225" s="944"/>
      <c r="J225" s="274" t="s">
        <v>335</v>
      </c>
      <c r="K225" s="276">
        <v>177.93</v>
      </c>
      <c r="L225" s="257">
        <v>21.93</v>
      </c>
      <c r="M225" s="277">
        <f>L225*1.2403</f>
        <v>27.199778999999999</v>
      </c>
      <c r="N225" s="277">
        <f>K225*M225</f>
        <v>4839.6566774700004</v>
      </c>
      <c r="O225" s="258">
        <f>N225/N230</f>
        <v>0.288845009967028</v>
      </c>
      <c r="P225" s="319">
        <v>0</v>
      </c>
      <c r="Q225" s="320">
        <f>SUM(P225*M225)</f>
        <v>0</v>
      </c>
      <c r="R225" s="321">
        <f>SUM(Q225/N225)</f>
        <v>0</v>
      </c>
      <c r="S225" s="336">
        <v>0</v>
      </c>
      <c r="T225" s="333">
        <f>SUM(S225*M225)</f>
        <v>0</v>
      </c>
      <c r="U225" s="334">
        <f>SUM(T225/N225)</f>
        <v>0</v>
      </c>
      <c r="V225" s="355">
        <v>0</v>
      </c>
      <c r="W225" s="347">
        <f>SUM(V225*M225)</f>
        <v>0</v>
      </c>
      <c r="X225" s="348">
        <f>SUM(W225/N225)</f>
        <v>0</v>
      </c>
      <c r="Y225" s="344">
        <f t="shared" ref="Y225:Z229" si="114">SUM(P225+S225+V225)</f>
        <v>0</v>
      </c>
      <c r="Z225" s="345">
        <f t="shared" si="114"/>
        <v>0</v>
      </c>
      <c r="AA225" s="366">
        <f>SUM(Z225/N225)</f>
        <v>0</v>
      </c>
    </row>
    <row r="226" spans="1:27" s="2" customFormat="1" ht="28.5" customHeight="1">
      <c r="A226" s="256" t="s">
        <v>154</v>
      </c>
      <c r="B226" s="256" t="s">
        <v>101</v>
      </c>
      <c r="C226" s="274">
        <v>88484</v>
      </c>
      <c r="D226" s="939" t="s">
        <v>730</v>
      </c>
      <c r="E226" s="939"/>
      <c r="F226" s="939"/>
      <c r="G226" s="939"/>
      <c r="H226" s="939"/>
      <c r="I226" s="939"/>
      <c r="J226" s="274" t="s">
        <v>335</v>
      </c>
      <c r="K226" s="276">
        <v>179.92</v>
      </c>
      <c r="L226" s="257">
        <v>3.5</v>
      </c>
      <c r="M226" s="277">
        <f>L226*1.2403</f>
        <v>4.3410500000000001</v>
      </c>
      <c r="N226" s="277">
        <f>K226*M226</f>
        <v>781.04171599999995</v>
      </c>
      <c r="O226" s="258">
        <f>N226/N230</f>
        <v>4.6614877309978993E-2</v>
      </c>
      <c r="P226" s="319">
        <v>0</v>
      </c>
      <c r="Q226" s="320">
        <f>SUM(P226*M226)</f>
        <v>0</v>
      </c>
      <c r="R226" s="321">
        <f>SUM(Q226/N226)</f>
        <v>0</v>
      </c>
      <c r="S226" s="336">
        <v>0</v>
      </c>
      <c r="T226" s="333">
        <f>SUM(S226*M226)</f>
        <v>0</v>
      </c>
      <c r="U226" s="334">
        <f>SUM(T226/N226)</f>
        <v>0</v>
      </c>
      <c r="V226" s="355">
        <v>0</v>
      </c>
      <c r="W226" s="347">
        <f>SUM(V226*M226)</f>
        <v>0</v>
      </c>
      <c r="X226" s="348">
        <f>SUM(W226/N226)</f>
        <v>0</v>
      </c>
      <c r="Y226" s="344">
        <f t="shared" si="114"/>
        <v>0</v>
      </c>
      <c r="Z226" s="345">
        <f t="shared" si="114"/>
        <v>0</v>
      </c>
      <c r="AA226" s="366">
        <f>SUM(Z226/N226)</f>
        <v>0</v>
      </c>
    </row>
    <row r="227" spans="1:27" s="2" customFormat="1" ht="27.75" customHeight="1">
      <c r="A227" s="256" t="s">
        <v>155</v>
      </c>
      <c r="B227" s="256" t="s">
        <v>101</v>
      </c>
      <c r="C227" s="274">
        <v>88485</v>
      </c>
      <c r="D227" s="939" t="s">
        <v>731</v>
      </c>
      <c r="E227" s="939"/>
      <c r="F227" s="939"/>
      <c r="G227" s="939"/>
      <c r="H227" s="939"/>
      <c r="I227" s="939"/>
      <c r="J227" s="274" t="s">
        <v>335</v>
      </c>
      <c r="K227" s="276">
        <v>541.54</v>
      </c>
      <c r="L227" s="257">
        <v>3.23</v>
      </c>
      <c r="M227" s="277">
        <f>L227*1.2403</f>
        <v>4.0061689999999999</v>
      </c>
      <c r="N227" s="277">
        <f>K227*M227</f>
        <v>2169.5007602599999</v>
      </c>
      <c r="O227" s="258">
        <f>N227/N230</f>
        <v>0.12948221547160746</v>
      </c>
      <c r="P227" s="319">
        <v>0</v>
      </c>
      <c r="Q227" s="320">
        <f>SUM(P227*M227)</f>
        <v>0</v>
      </c>
      <c r="R227" s="321">
        <f>SUM(Q227/N227)</f>
        <v>0</v>
      </c>
      <c r="S227" s="336">
        <v>0</v>
      </c>
      <c r="T227" s="333">
        <f>SUM(S227*M227)</f>
        <v>0</v>
      </c>
      <c r="U227" s="334">
        <f>SUM(T227/N227)</f>
        <v>0</v>
      </c>
      <c r="V227" s="355">
        <v>0</v>
      </c>
      <c r="W227" s="347">
        <f>SUM(V227*M227)</f>
        <v>0</v>
      </c>
      <c r="X227" s="348">
        <f>SUM(W227/N227)</f>
        <v>0</v>
      </c>
      <c r="Y227" s="344">
        <f t="shared" si="114"/>
        <v>0</v>
      </c>
      <c r="Z227" s="345">
        <f t="shared" si="114"/>
        <v>0</v>
      </c>
      <c r="AA227" s="366">
        <f>SUM(Z227/N227)</f>
        <v>0</v>
      </c>
    </row>
    <row r="228" spans="1:27" s="2" customFormat="1" ht="30.75" customHeight="1">
      <c r="A228" s="256" t="s">
        <v>156</v>
      </c>
      <c r="B228" s="256" t="s">
        <v>101</v>
      </c>
      <c r="C228" s="274">
        <v>88488</v>
      </c>
      <c r="D228" s="939" t="s">
        <v>732</v>
      </c>
      <c r="E228" s="939"/>
      <c r="F228" s="939"/>
      <c r="G228" s="939"/>
      <c r="H228" s="939"/>
      <c r="I228" s="939"/>
      <c r="J228" s="274" t="s">
        <v>335</v>
      </c>
      <c r="K228" s="276">
        <f>K226</f>
        <v>179.92</v>
      </c>
      <c r="L228" s="257">
        <v>10.8</v>
      </c>
      <c r="M228" s="277">
        <f>L228*1.2403</f>
        <v>13.395240000000001</v>
      </c>
      <c r="N228" s="277">
        <f>K228*M228</f>
        <v>2410.0715808</v>
      </c>
      <c r="O228" s="258">
        <f>N228/N230</f>
        <v>0.14384019284222091</v>
      </c>
      <c r="P228" s="319">
        <v>0</v>
      </c>
      <c r="Q228" s="320">
        <f>SUM(P228*M228)</f>
        <v>0</v>
      </c>
      <c r="R228" s="321">
        <f>SUM(Q228/N228)</f>
        <v>0</v>
      </c>
      <c r="S228" s="336">
        <v>0</v>
      </c>
      <c r="T228" s="333">
        <f>SUM(S228*M228)</f>
        <v>0</v>
      </c>
      <c r="U228" s="334">
        <f>SUM(T228/N228)</f>
        <v>0</v>
      </c>
      <c r="V228" s="355">
        <v>0</v>
      </c>
      <c r="W228" s="347">
        <f>SUM(V228*M228)</f>
        <v>0</v>
      </c>
      <c r="X228" s="348">
        <f>SUM(W228/N228)</f>
        <v>0</v>
      </c>
      <c r="Y228" s="344">
        <f t="shared" si="114"/>
        <v>0</v>
      </c>
      <c r="Z228" s="345">
        <f t="shared" si="114"/>
        <v>0</v>
      </c>
      <c r="AA228" s="366">
        <f>SUM(Z228/N228)</f>
        <v>0</v>
      </c>
    </row>
    <row r="229" spans="1:27" s="2" customFormat="1" ht="28.5" customHeight="1">
      <c r="A229" s="256" t="s">
        <v>157</v>
      </c>
      <c r="B229" s="256" t="s">
        <v>101</v>
      </c>
      <c r="C229" s="278">
        <v>88489</v>
      </c>
      <c r="D229" s="939" t="s">
        <v>443</v>
      </c>
      <c r="E229" s="939"/>
      <c r="F229" s="939"/>
      <c r="G229" s="939"/>
      <c r="H229" s="939"/>
      <c r="I229" s="939"/>
      <c r="J229" s="278" t="s">
        <v>335</v>
      </c>
      <c r="K229" s="279">
        <v>554.55999999999995</v>
      </c>
      <c r="L229" s="257">
        <v>9.5299999999999994</v>
      </c>
      <c r="M229" s="280">
        <f>L229*1.2403</f>
        <v>11.820058999999999</v>
      </c>
      <c r="N229" s="280">
        <f>K229*M229</f>
        <v>6554.9319190399983</v>
      </c>
      <c r="O229" s="258">
        <f>N229/N230</f>
        <v>0.39121770440916459</v>
      </c>
      <c r="P229" s="319">
        <v>0</v>
      </c>
      <c r="Q229" s="320">
        <f>SUM(P229*M229)</f>
        <v>0</v>
      </c>
      <c r="R229" s="321">
        <f>SUM(Q229/N229)</f>
        <v>0</v>
      </c>
      <c r="S229" s="336">
        <v>0</v>
      </c>
      <c r="T229" s="333">
        <f>SUM(S229*M229)</f>
        <v>0</v>
      </c>
      <c r="U229" s="334">
        <f>SUM(T229/N229)</f>
        <v>0</v>
      </c>
      <c r="V229" s="355">
        <v>0</v>
      </c>
      <c r="W229" s="347">
        <f>SUM(V229*M229)</f>
        <v>0</v>
      </c>
      <c r="X229" s="348">
        <f>SUM(W229/N229)</f>
        <v>0</v>
      </c>
      <c r="Y229" s="344">
        <f t="shared" si="114"/>
        <v>0</v>
      </c>
      <c r="Z229" s="345">
        <f t="shared" si="114"/>
        <v>0</v>
      </c>
      <c r="AA229" s="366">
        <f>SUM(Z229/N229)</f>
        <v>0</v>
      </c>
    </row>
    <row r="230" spans="1:27" s="2" customFormat="1" ht="18">
      <c r="A230" s="937" t="s">
        <v>836</v>
      </c>
      <c r="B230" s="937"/>
      <c r="C230" s="937"/>
      <c r="D230" s="937"/>
      <c r="E230" s="937"/>
      <c r="F230" s="937"/>
      <c r="G230" s="937"/>
      <c r="H230" s="937"/>
      <c r="I230" s="937"/>
      <c r="J230" s="937"/>
      <c r="K230" s="937"/>
      <c r="L230" s="937"/>
      <c r="M230" s="937"/>
      <c r="N230" s="260">
        <f>SUM(N225:N229)</f>
        <v>16755.202653569999</v>
      </c>
      <c r="O230" s="261">
        <f>SUM(O224:O229)</f>
        <v>1</v>
      </c>
      <c r="P230" s="327"/>
      <c r="Q230" s="312">
        <f>SUM(Q225:Q229)</f>
        <v>0</v>
      </c>
      <c r="R230" s="261">
        <f>SUM(R224:R229)</f>
        <v>0</v>
      </c>
      <c r="S230" s="327"/>
      <c r="T230" s="312">
        <f>SUM(T225:T229)</f>
        <v>0</v>
      </c>
      <c r="U230" s="261">
        <f>SUM(U224:U229)</f>
        <v>0</v>
      </c>
      <c r="V230" s="327"/>
      <c r="W230" s="312">
        <f>SUM(W225:W229)</f>
        <v>0</v>
      </c>
      <c r="X230" s="261">
        <f>SUM(X224:X229)</f>
        <v>0</v>
      </c>
      <c r="Y230" s="327"/>
      <c r="Z230" s="327"/>
      <c r="AA230" s="261">
        <f>SUM(AA224:AA229)</f>
        <v>0</v>
      </c>
    </row>
    <row r="231" spans="1:27" s="2" customFormat="1" ht="18">
      <c r="A231" s="272"/>
      <c r="B231" s="286"/>
      <c r="C231" s="306"/>
      <c r="D231" s="942" t="s">
        <v>795</v>
      </c>
      <c r="E231" s="942"/>
      <c r="F231" s="942"/>
      <c r="G231" s="942"/>
      <c r="H231" s="942"/>
      <c r="I231" s="942"/>
      <c r="J231" s="306"/>
      <c r="K231" s="307"/>
      <c r="L231" s="307"/>
      <c r="M231" s="308"/>
      <c r="N231" s="309"/>
      <c r="O231" s="310"/>
      <c r="P231" s="310"/>
      <c r="Q231" s="310"/>
      <c r="R231" s="310"/>
      <c r="S231" s="307"/>
      <c r="T231" s="307"/>
      <c r="U231" s="318"/>
      <c r="V231" s="307"/>
      <c r="W231" s="307"/>
      <c r="X231" s="318"/>
      <c r="Y231" s="307"/>
      <c r="Z231" s="307"/>
      <c r="AA231" s="310"/>
    </row>
    <row r="232" spans="1:27" s="2" customFormat="1" ht="18">
      <c r="A232" s="254" t="s">
        <v>812</v>
      </c>
      <c r="B232" s="254" t="s">
        <v>101</v>
      </c>
      <c r="C232" s="259" t="s">
        <v>31</v>
      </c>
      <c r="D232" s="943" t="s">
        <v>32</v>
      </c>
      <c r="E232" s="943"/>
      <c r="F232" s="943"/>
      <c r="G232" s="943"/>
      <c r="H232" s="943"/>
      <c r="I232" s="943"/>
      <c r="J232" s="254" t="s">
        <v>444</v>
      </c>
      <c r="K232" s="256">
        <f>K233*0.05</f>
        <v>3.69</v>
      </c>
      <c r="L232" s="257">
        <v>83.03</v>
      </c>
      <c r="M232" s="257">
        <f>L232*1.2403</f>
        <v>102.98210899999999</v>
      </c>
      <c r="N232" s="257">
        <f>SUM(K232*M232)</f>
        <v>380.00398220999995</v>
      </c>
      <c r="O232" s="258">
        <f>N232/N234</f>
        <v>6.2719533474841924E-2</v>
      </c>
      <c r="P232" s="319">
        <v>0</v>
      </c>
      <c r="Q232" s="320">
        <f>SUM(P232*M232)</f>
        <v>0</v>
      </c>
      <c r="R232" s="321">
        <f>SUM(Q232/N232)</f>
        <v>0</v>
      </c>
      <c r="S232" s="332">
        <v>0</v>
      </c>
      <c r="T232" s="333">
        <f>SUM(S232*M232)</f>
        <v>0</v>
      </c>
      <c r="U232" s="334">
        <f>SUM(T232/N232)</f>
        <v>0</v>
      </c>
      <c r="V232" s="347">
        <v>0</v>
      </c>
      <c r="W232" s="347">
        <f>SUM(V232*M232)</f>
        <v>0</v>
      </c>
      <c r="X232" s="348">
        <f>SUM(W232/N232)</f>
        <v>0</v>
      </c>
      <c r="Y232" s="344">
        <f>SUM(P232+S232+V232)</f>
        <v>0</v>
      </c>
      <c r="Z232" s="345">
        <f>SUM(Q232+T232+W232)</f>
        <v>0</v>
      </c>
      <c r="AA232" s="366">
        <f>SUM(Z232/N232)</f>
        <v>0</v>
      </c>
    </row>
    <row r="233" spans="1:27" s="2" customFormat="1" ht="27.75" customHeight="1">
      <c r="A233" s="254" t="s">
        <v>813</v>
      </c>
      <c r="B233" s="254" t="s">
        <v>101</v>
      </c>
      <c r="C233" s="274">
        <v>73675</v>
      </c>
      <c r="D233" s="935" t="s">
        <v>743</v>
      </c>
      <c r="E233" s="935"/>
      <c r="F233" s="935"/>
      <c r="G233" s="935"/>
      <c r="H233" s="935"/>
      <c r="I233" s="935"/>
      <c r="J233" s="274" t="s">
        <v>335</v>
      </c>
      <c r="K233" s="294">
        <v>73.8</v>
      </c>
      <c r="L233" s="280">
        <v>62.04</v>
      </c>
      <c r="M233" s="257">
        <f>L233*1.2403</f>
        <v>76.948211999999998</v>
      </c>
      <c r="N233" s="257">
        <f>SUM(K233*M233)</f>
        <v>5678.7780456</v>
      </c>
      <c r="O233" s="258">
        <f>N233/N234</f>
        <v>0.93728046652515806</v>
      </c>
      <c r="P233" s="319">
        <v>0</v>
      </c>
      <c r="Q233" s="320">
        <f>SUM(P233*M233)</f>
        <v>0</v>
      </c>
      <c r="R233" s="321">
        <f>SUM(Q233/N233)</f>
        <v>0</v>
      </c>
      <c r="S233" s="337">
        <v>0</v>
      </c>
      <c r="T233" s="333">
        <f>SUM(S233*M233)</f>
        <v>0</v>
      </c>
      <c r="U233" s="334">
        <f>SUM(T233/N233)</f>
        <v>0</v>
      </c>
      <c r="V233" s="356">
        <v>0</v>
      </c>
      <c r="W233" s="347">
        <f>SUM(V233*M233)</f>
        <v>0</v>
      </c>
      <c r="X233" s="348">
        <f>SUM(W233/N233)</f>
        <v>0</v>
      </c>
      <c r="Y233" s="344">
        <f>SUM(P233+S233+V233)</f>
        <v>0</v>
      </c>
      <c r="Z233" s="345">
        <f>SUM(Q233+T233+W233)</f>
        <v>0</v>
      </c>
      <c r="AA233" s="366">
        <f>SUM(Z233/N233)</f>
        <v>0</v>
      </c>
    </row>
    <row r="234" spans="1:27" s="2" customFormat="1" ht="18">
      <c r="A234" s="937" t="s">
        <v>836</v>
      </c>
      <c r="B234" s="937"/>
      <c r="C234" s="937"/>
      <c r="D234" s="937"/>
      <c r="E234" s="937"/>
      <c r="F234" s="937"/>
      <c r="G234" s="937"/>
      <c r="H234" s="937"/>
      <c r="I234" s="937"/>
      <c r="J234" s="937"/>
      <c r="K234" s="937"/>
      <c r="L234" s="937"/>
      <c r="M234" s="937"/>
      <c r="N234" s="260">
        <f>SUM(N232:N233)</f>
        <v>6058.7820278099998</v>
      </c>
      <c r="O234" s="261">
        <f>SUM(O231:O233)</f>
        <v>1</v>
      </c>
      <c r="P234" s="327"/>
      <c r="Q234" s="312">
        <f>SUM(Q232:Q233)</f>
        <v>0</v>
      </c>
      <c r="R234" s="261">
        <f>SUM(R231:R233)</f>
        <v>0</v>
      </c>
      <c r="S234" s="327"/>
      <c r="T234" s="312">
        <f>SUM(T232:T233)</f>
        <v>0</v>
      </c>
      <c r="U234" s="261">
        <f>SUM(U231:U233)</f>
        <v>0</v>
      </c>
      <c r="V234" s="327"/>
      <c r="W234" s="312">
        <f>SUM(W232:W233)</f>
        <v>0</v>
      </c>
      <c r="X234" s="261">
        <f>SUM(X231:X233)</f>
        <v>0</v>
      </c>
      <c r="Y234" s="327"/>
      <c r="Z234" s="312">
        <f>SUM(Z229:Z233)</f>
        <v>0</v>
      </c>
      <c r="AA234" s="261">
        <f>SUM(AA228:AA233)</f>
        <v>0</v>
      </c>
    </row>
    <row r="235" spans="1:27" s="2" customFormat="1" ht="18">
      <c r="A235" s="251" t="s">
        <v>733</v>
      </c>
      <c r="B235" s="282"/>
      <c r="C235" s="253" t="s">
        <v>445</v>
      </c>
      <c r="D235" s="945" t="s">
        <v>446</v>
      </c>
      <c r="E235" s="945"/>
      <c r="F235" s="945"/>
      <c r="G235" s="945"/>
      <c r="H235" s="945"/>
      <c r="I235" s="945"/>
      <c r="J235" s="282"/>
      <c r="K235" s="282"/>
      <c r="L235" s="304"/>
      <c r="M235" s="283"/>
      <c r="N235" s="284"/>
      <c r="O235" s="285"/>
      <c r="P235" s="285"/>
      <c r="Q235" s="285"/>
      <c r="R235" s="285"/>
      <c r="S235" s="282"/>
      <c r="T235" s="304"/>
      <c r="U235" s="316"/>
      <c r="V235" s="282"/>
      <c r="W235" s="282"/>
      <c r="X235" s="316"/>
      <c r="Y235" s="282"/>
      <c r="Z235" s="304"/>
      <c r="AA235" s="285"/>
    </row>
    <row r="236" spans="1:27" s="2" customFormat="1" ht="18">
      <c r="A236" s="254" t="s">
        <v>734</v>
      </c>
      <c r="B236" s="254" t="s">
        <v>101</v>
      </c>
      <c r="C236" s="274">
        <v>9537</v>
      </c>
      <c r="D236" s="943" t="s">
        <v>447</v>
      </c>
      <c r="E236" s="943"/>
      <c r="F236" s="943"/>
      <c r="G236" s="943"/>
      <c r="H236" s="943"/>
      <c r="I236" s="943"/>
      <c r="J236" s="274" t="s">
        <v>335</v>
      </c>
      <c r="K236" s="281">
        <v>186.38</v>
      </c>
      <c r="L236" s="257">
        <v>2.12</v>
      </c>
      <c r="M236" s="277">
        <v>2.48</v>
      </c>
      <c r="N236" s="277">
        <f>SUM(K236*M236)</f>
        <v>462.22239999999999</v>
      </c>
      <c r="O236" s="258">
        <f>N236/N237</f>
        <v>1</v>
      </c>
      <c r="P236" s="319">
        <v>0</v>
      </c>
      <c r="Q236" s="320">
        <f>SUM(P236*M236)</f>
        <v>0</v>
      </c>
      <c r="R236" s="321">
        <f>SUM(Q236/N236)</f>
        <v>0</v>
      </c>
      <c r="S236" s="336">
        <v>0</v>
      </c>
      <c r="T236" s="333">
        <f>SUM(S236*M236)</f>
        <v>0</v>
      </c>
      <c r="U236" s="334">
        <f>SUM(T236/N236)</f>
        <v>0</v>
      </c>
      <c r="V236" s="355">
        <v>0</v>
      </c>
      <c r="W236" s="347">
        <f>SUM(V236*M236)</f>
        <v>0</v>
      </c>
      <c r="X236" s="348">
        <f>SUM(W236/N236)</f>
        <v>0</v>
      </c>
      <c r="Y236" s="344">
        <f>SUM(P236+S236+V236)</f>
        <v>0</v>
      </c>
      <c r="Z236" s="344">
        <f>SUM(Y236*P236)</f>
        <v>0</v>
      </c>
      <c r="AA236" s="346">
        <f>SUM(Z236/N237)</f>
        <v>0</v>
      </c>
    </row>
    <row r="237" spans="1:27" s="2" customFormat="1" ht="18">
      <c r="A237" s="328" t="s">
        <v>105</v>
      </c>
      <c r="B237" s="328"/>
      <c r="C237" s="328"/>
      <c r="D237" s="328"/>
      <c r="E237" s="328"/>
      <c r="F237" s="328"/>
      <c r="G237" s="328"/>
      <c r="H237" s="328"/>
      <c r="I237" s="328"/>
      <c r="J237" s="327"/>
      <c r="K237" s="327"/>
      <c r="L237" s="260"/>
      <c r="M237" s="260"/>
      <c r="N237" s="260">
        <f>SUM(N236)</f>
        <v>462.22239999999999</v>
      </c>
      <c r="O237" s="261">
        <f>SUM(O236)</f>
        <v>1</v>
      </c>
      <c r="P237" s="327"/>
      <c r="Q237" s="312">
        <f>SUM(Q236)</f>
        <v>0</v>
      </c>
      <c r="R237" s="261">
        <f>SUM(R236)</f>
        <v>0</v>
      </c>
      <c r="S237" s="327"/>
      <c r="T237" s="312">
        <f>SUM(T236)</f>
        <v>0</v>
      </c>
      <c r="U237" s="261">
        <f>SUM(U236)</f>
        <v>0</v>
      </c>
      <c r="V237" s="327"/>
      <c r="W237" s="312">
        <f>SUM(W236)</f>
        <v>0</v>
      </c>
      <c r="X237" s="261">
        <f>SUM(X236)</f>
        <v>0</v>
      </c>
      <c r="Y237" s="327"/>
      <c r="Z237" s="312">
        <f>SUM(Z236)</f>
        <v>0</v>
      </c>
      <c r="AA237" s="261">
        <f>SUM(AA236)</f>
        <v>0</v>
      </c>
    </row>
    <row r="238" spans="1:27" ht="22.5" customHeight="1">
      <c r="A238" s="937" t="s">
        <v>333</v>
      </c>
      <c r="B238" s="937"/>
      <c r="C238" s="937"/>
      <c r="D238" s="937"/>
      <c r="E238" s="937"/>
      <c r="F238" s="937"/>
      <c r="G238" s="937"/>
      <c r="H238" s="937"/>
      <c r="I238" s="937"/>
      <c r="J238" s="937"/>
      <c r="K238" s="937"/>
      <c r="L238" s="937"/>
      <c r="M238" s="937"/>
      <c r="N238" s="311">
        <f>SUM(N9+N13+N19+N29+N42+N50+N60+N65+N74+N149+N197+N214+N223+N230+N234+N237)</f>
        <v>386963.22944232007</v>
      </c>
      <c r="O238" s="261">
        <f>SUM(O237)</f>
        <v>1</v>
      </c>
      <c r="P238" s="324"/>
      <c r="Q238" s="325">
        <f>SUM(Q9+Q13+Q19+Q29+Q42+Q50+Q60+Q65+Q74+Q149+Q197+Q214+Q223+Q230+Q234+Q237)+0.01</f>
        <v>72426.482653411498</v>
      </c>
      <c r="R238" s="322">
        <f>SUM(Q238/N238)</f>
        <v>0.18716631747618603</v>
      </c>
      <c r="S238" s="341"/>
      <c r="T238" s="342">
        <f>SUM(T9+T13+T19+T29+T42+T50+T60+T65+T74+T149+T197+T214+T223+T230+T234+T237)</f>
        <v>73424.706703019998</v>
      </c>
      <c r="U238" s="343">
        <f>SUM(T238/N238)</f>
        <v>0.18974595288766199</v>
      </c>
      <c r="V238" s="358"/>
      <c r="W238" s="359">
        <f>SUM(W9+W13+W19+W29+W42+W50+W60+W65+W74+W149+W197+W214+W223+W230+W234+W237)</f>
        <v>35936.253951921208</v>
      </c>
      <c r="X238" s="360">
        <f>SUM(W238/Q238)</f>
        <v>0.49617560642686415</v>
      </c>
      <c r="Y238" s="361"/>
      <c r="Z238" s="362">
        <f>SUM(Z9+Z13+Z19+Z29+Z42+Z50+Z60+Z65+Z74+Z149+Z197+Z214+Z223+Z230+Z234+Z237)+0.01</f>
        <v>181787.44330835273</v>
      </c>
      <c r="AA238" s="363">
        <f>SUM(Z238/N238)</f>
        <v>0.46977963144027768</v>
      </c>
    </row>
    <row r="239" spans="1:27" ht="15" customHeight="1">
      <c r="A239" s="934" t="s">
        <v>840</v>
      </c>
      <c r="B239" s="934"/>
      <c r="C239" s="934"/>
      <c r="D239" s="934"/>
      <c r="E239" s="934"/>
      <c r="F239" s="934"/>
      <c r="G239" s="934"/>
      <c r="H239" s="934"/>
      <c r="I239" s="934"/>
      <c r="J239" s="241"/>
      <c r="K239" s="241"/>
      <c r="N239" s="242"/>
      <c r="O239" s="242"/>
      <c r="P239" s="6"/>
      <c r="Z239" s="331"/>
    </row>
    <row r="240" spans="1:27">
      <c r="A240" s="397"/>
      <c r="B240" s="397"/>
      <c r="C240" s="397"/>
      <c r="D240" s="398"/>
      <c r="E240" s="398"/>
      <c r="F240" s="398"/>
      <c r="G240" s="398"/>
      <c r="H240" s="398"/>
      <c r="I240" s="398"/>
      <c r="J240" s="241"/>
      <c r="K240" s="241"/>
      <c r="L240" s="241"/>
      <c r="M240" s="241"/>
      <c r="N240" s="409"/>
      <c r="O240" s="412"/>
      <c r="P240" s="410"/>
      <c r="Q240" s="411"/>
      <c r="R240" s="413"/>
      <c r="S240" s="411"/>
      <c r="T240" s="411"/>
      <c r="U240" s="413"/>
      <c r="V240" s="411"/>
      <c r="W240" s="411"/>
      <c r="X240" s="413"/>
      <c r="Y240" s="411"/>
      <c r="Z240" s="411"/>
      <c r="AA240" s="413"/>
    </row>
    <row r="241" spans="1:16">
      <c r="A241" s="397"/>
      <c r="B241" s="397"/>
      <c r="C241" s="397"/>
      <c r="D241" s="398"/>
      <c r="E241" s="398"/>
      <c r="F241" s="398"/>
      <c r="G241" s="398"/>
      <c r="H241" s="398"/>
      <c r="I241" s="398"/>
      <c r="J241" s="241"/>
      <c r="K241" s="241"/>
      <c r="L241" s="241"/>
      <c r="M241" s="241"/>
      <c r="N241" s="242"/>
      <c r="O241" s="242"/>
      <c r="P241" s="6"/>
    </row>
    <row r="242" spans="1:16">
      <c r="A242" s="399" t="s">
        <v>747</v>
      </c>
      <c r="B242" s="397"/>
      <c r="C242" s="397"/>
      <c r="D242" s="398"/>
      <c r="E242" s="398"/>
      <c r="F242" s="398"/>
      <c r="G242" s="398"/>
      <c r="H242" s="398"/>
      <c r="I242" s="398"/>
      <c r="J242" s="241"/>
      <c r="K242" s="241"/>
      <c r="L242" s="241"/>
      <c r="M242" s="241"/>
      <c r="N242" s="242"/>
      <c r="O242" s="242"/>
      <c r="P242" s="6"/>
    </row>
    <row r="243" spans="1:16">
      <c r="A243" s="941" t="s">
        <v>748</v>
      </c>
      <c r="B243" s="941"/>
      <c r="C243" s="941"/>
      <c r="D243" s="941"/>
      <c r="E243" s="941"/>
      <c r="F243" s="941"/>
      <c r="G243" s="941"/>
      <c r="H243" s="941"/>
      <c r="I243" s="941"/>
      <c r="J243" s="241"/>
      <c r="K243" s="241"/>
      <c r="L243" s="241"/>
      <c r="M243" s="241"/>
      <c r="N243" s="242"/>
      <c r="O243" s="242"/>
      <c r="P243" s="6"/>
    </row>
    <row r="244" spans="1:16">
      <c r="A244" s="397"/>
      <c r="B244" s="397"/>
      <c r="C244" s="397"/>
      <c r="D244" s="398"/>
      <c r="E244" s="398"/>
      <c r="F244" s="398"/>
      <c r="G244" s="398"/>
      <c r="H244" s="398"/>
      <c r="I244" s="398"/>
      <c r="J244" s="243"/>
      <c r="K244" s="243"/>
      <c r="L244" s="243"/>
      <c r="M244" s="243"/>
      <c r="N244" s="243"/>
      <c r="O244" s="242"/>
      <c r="P244" s="6"/>
    </row>
    <row r="245" spans="1:16">
      <c r="A245" s="400"/>
      <c r="B245" s="400"/>
      <c r="C245" s="400"/>
      <c r="D245" s="401"/>
      <c r="E245" s="401"/>
      <c r="F245" s="401"/>
      <c r="G245" s="401"/>
      <c r="H245" s="401"/>
      <c r="I245" s="401"/>
      <c r="J245" s="224"/>
      <c r="K245" s="938"/>
      <c r="L245" s="938"/>
      <c r="M245" s="224"/>
      <c r="N245" s="226"/>
      <c r="O245" s="226"/>
      <c r="P245" s="6"/>
    </row>
    <row r="246" spans="1:16">
      <c r="A246" s="400"/>
      <c r="B246" s="400"/>
      <c r="C246" s="400"/>
      <c r="D246" s="401"/>
      <c r="E246" s="401"/>
      <c r="F246" s="401"/>
      <c r="G246" s="401"/>
      <c r="H246" s="401"/>
      <c r="I246" s="401"/>
      <c r="J246" s="224"/>
      <c r="K246" s="224"/>
      <c r="L246" s="224"/>
      <c r="M246" s="224"/>
      <c r="N246" s="226"/>
      <c r="O246" s="226"/>
      <c r="P246" s="6"/>
    </row>
    <row r="247" spans="1:16">
      <c r="A247" s="934" t="s">
        <v>744</v>
      </c>
      <c r="B247" s="934"/>
      <c r="C247" s="934"/>
      <c r="D247" s="934"/>
      <c r="E247" s="934"/>
      <c r="F247" s="934"/>
      <c r="G247" s="934"/>
      <c r="H247" s="398"/>
      <c r="I247" s="398"/>
      <c r="J247" s="224"/>
      <c r="K247" s="224"/>
      <c r="L247" s="224"/>
      <c r="M247" s="224"/>
      <c r="N247" s="250"/>
      <c r="O247" s="226"/>
      <c r="P247" s="6"/>
    </row>
    <row r="248" spans="1:16" ht="14.25">
      <c r="A248" s="940" t="s">
        <v>745</v>
      </c>
      <c r="B248" s="940"/>
      <c r="C248" s="940"/>
      <c r="D248" s="940"/>
      <c r="E248" s="940"/>
      <c r="F248" s="940"/>
      <c r="G248" s="940"/>
      <c r="H248" s="940"/>
      <c r="I248" s="940"/>
      <c r="J248" s="224"/>
      <c r="K248" s="224"/>
      <c r="L248" s="224"/>
      <c r="M248" s="224"/>
      <c r="N248" s="226"/>
      <c r="O248" s="226"/>
      <c r="P248" s="6"/>
    </row>
    <row r="249" spans="1:16">
      <c r="I249" s="243"/>
      <c r="J249" s="224"/>
      <c r="K249" s="224"/>
      <c r="L249" s="224"/>
      <c r="M249" s="224"/>
      <c r="N249" s="226"/>
      <c r="O249" s="226"/>
      <c r="P249" s="6"/>
    </row>
    <row r="250" spans="1:16" ht="12.75">
      <c r="A250" s="224"/>
      <c r="B250" s="224"/>
      <c r="C250" s="224"/>
      <c r="D250" s="225"/>
      <c r="E250" s="225"/>
      <c r="F250" s="225"/>
      <c r="G250" s="225"/>
      <c r="H250" s="225"/>
      <c r="I250" s="225"/>
      <c r="J250" s="224"/>
      <c r="K250" s="224"/>
      <c r="L250" s="224"/>
      <c r="M250" s="224"/>
      <c r="N250" s="226"/>
      <c r="O250" s="226"/>
      <c r="P250" s="6"/>
    </row>
    <row r="251" spans="1:16" ht="12.75">
      <c r="A251" s="224"/>
      <c r="B251" s="224"/>
      <c r="C251" s="224"/>
      <c r="D251" s="225"/>
      <c r="E251" s="225"/>
      <c r="F251" s="225"/>
      <c r="G251" s="225"/>
      <c r="H251" s="225"/>
      <c r="I251" s="225"/>
      <c r="J251" s="224"/>
      <c r="K251" s="224"/>
      <c r="L251" s="224"/>
      <c r="M251" s="224"/>
      <c r="N251" s="226"/>
      <c r="O251" s="226"/>
      <c r="P251" s="6"/>
    </row>
    <row r="252" spans="1:16" ht="12.75">
      <c r="A252" s="224"/>
      <c r="B252" s="224"/>
      <c r="C252" s="224"/>
      <c r="D252" s="225"/>
      <c r="E252" s="225"/>
      <c r="F252" s="225"/>
      <c r="G252" s="225"/>
      <c r="H252" s="225"/>
      <c r="I252" s="225"/>
      <c r="J252" s="224"/>
      <c r="K252" s="938"/>
      <c r="L252" s="938"/>
      <c r="M252" s="224"/>
      <c r="N252" s="226"/>
      <c r="O252" s="226"/>
      <c r="P252" s="6"/>
    </row>
    <row r="253" spans="1:16" ht="12.75">
      <c r="A253" s="224"/>
      <c r="B253" s="224"/>
      <c r="C253" s="224"/>
      <c r="D253" s="225"/>
      <c r="E253" s="225"/>
      <c r="F253" s="225"/>
      <c r="G253" s="225"/>
      <c r="H253" s="225"/>
      <c r="I253" s="225"/>
      <c r="J253" s="224"/>
      <c r="K253" s="938"/>
      <c r="L253" s="938"/>
      <c r="M253" s="224"/>
      <c r="N253" s="226"/>
      <c r="O253" s="226"/>
      <c r="P253" s="6"/>
    </row>
    <row r="254" spans="1:16" ht="12.75">
      <c r="A254" s="224"/>
      <c r="B254" s="224"/>
      <c r="C254" s="224"/>
      <c r="D254" s="225"/>
      <c r="E254" s="225"/>
      <c r="F254" s="225"/>
      <c r="G254" s="225"/>
      <c r="H254" s="225"/>
      <c r="I254" s="225"/>
      <c r="J254" s="224"/>
      <c r="K254" s="224"/>
      <c r="L254" s="224"/>
      <c r="M254" s="224"/>
      <c r="N254" s="226"/>
      <c r="O254" s="226"/>
      <c r="P254" s="6"/>
    </row>
    <row r="255" spans="1:16" ht="12.75">
      <c r="A255" s="224"/>
      <c r="B255" s="224"/>
      <c r="C255" s="224"/>
      <c r="D255" s="225"/>
      <c r="E255" s="225"/>
      <c r="F255" s="225"/>
      <c r="G255" s="225"/>
      <c r="H255" s="225"/>
      <c r="I255" s="225"/>
      <c r="J255" s="224"/>
      <c r="K255" s="224"/>
      <c r="L255" s="224"/>
      <c r="M255" s="224"/>
      <c r="N255" s="226"/>
      <c r="O255" s="226"/>
      <c r="P255" s="6"/>
    </row>
    <row r="256" spans="1:16" ht="12.75">
      <c r="A256" s="224"/>
      <c r="B256" s="224"/>
      <c r="C256" s="224"/>
      <c r="D256" s="225"/>
      <c r="E256" s="225"/>
      <c r="F256" s="225"/>
      <c r="G256" s="225"/>
      <c r="H256" s="225"/>
      <c r="I256" s="225"/>
      <c r="J256" s="224"/>
      <c r="K256" s="224"/>
      <c r="L256" s="224"/>
      <c r="M256" s="224"/>
      <c r="N256" s="226"/>
      <c r="O256" s="226"/>
      <c r="P256" s="6"/>
    </row>
    <row r="257" spans="1:16" ht="12.75">
      <c r="A257" s="224"/>
      <c r="B257" s="224"/>
      <c r="C257" s="224"/>
      <c r="D257" s="225"/>
      <c r="E257" s="225"/>
      <c r="F257" s="225"/>
      <c r="G257" s="225"/>
      <c r="H257" s="225"/>
      <c r="I257" s="225"/>
      <c r="J257" s="224"/>
      <c r="K257" s="224"/>
      <c r="L257" s="224"/>
      <c r="M257" s="224"/>
      <c r="N257" s="226"/>
      <c r="O257" s="226"/>
      <c r="P257" s="6"/>
    </row>
    <row r="258" spans="1:16" ht="12.75">
      <c r="A258" s="224"/>
      <c r="B258" s="224"/>
      <c r="C258" s="224"/>
      <c r="D258" s="225"/>
      <c r="E258" s="225"/>
      <c r="F258" s="225"/>
      <c r="G258" s="225"/>
      <c r="H258" s="225"/>
      <c r="I258" s="225"/>
      <c r="J258" s="224"/>
      <c r="K258" s="224"/>
      <c r="L258" s="224"/>
      <c r="M258" s="224"/>
      <c r="N258" s="226"/>
      <c r="O258" s="226"/>
      <c r="P258" s="6"/>
    </row>
    <row r="259" spans="1:16" ht="12.75">
      <c r="A259" s="224"/>
      <c r="B259" s="224"/>
      <c r="C259" s="224"/>
      <c r="D259" s="225"/>
      <c r="E259" s="225"/>
      <c r="F259" s="225"/>
      <c r="G259" s="225"/>
      <c r="H259" s="225"/>
      <c r="I259" s="225"/>
      <c r="J259" s="224"/>
      <c r="K259" s="224"/>
      <c r="L259" s="224"/>
      <c r="M259" s="224"/>
      <c r="N259" s="226"/>
      <c r="O259" s="226"/>
      <c r="P259" s="6"/>
    </row>
    <row r="260" spans="1:16" ht="12.75">
      <c r="A260" s="224"/>
      <c r="B260" s="224"/>
      <c r="C260" s="224"/>
      <c r="D260" s="225"/>
      <c r="E260" s="225"/>
      <c r="F260" s="225"/>
      <c r="G260" s="225"/>
      <c r="H260" s="225"/>
      <c r="I260" s="225"/>
      <c r="J260" s="224"/>
      <c r="K260" s="224"/>
      <c r="L260" s="224"/>
      <c r="M260" s="224"/>
      <c r="N260" s="226"/>
      <c r="O260" s="226"/>
      <c r="P260" s="6"/>
    </row>
    <row r="261" spans="1:16" ht="12.75">
      <c r="A261" s="224"/>
      <c r="B261" s="224"/>
      <c r="C261" s="224"/>
      <c r="D261" s="225"/>
      <c r="E261" s="225"/>
      <c r="F261" s="225"/>
      <c r="G261" s="225"/>
      <c r="H261" s="225"/>
      <c r="I261" s="225"/>
      <c r="J261" s="224"/>
      <c r="K261" s="224"/>
      <c r="L261" s="224"/>
      <c r="M261" s="224"/>
      <c r="N261" s="226"/>
      <c r="O261" s="226"/>
      <c r="P261" s="6"/>
    </row>
    <row r="262" spans="1:16" ht="12.75">
      <c r="A262" s="224"/>
      <c r="B262" s="224"/>
      <c r="C262" s="224"/>
      <c r="D262" s="225"/>
      <c r="E262" s="225"/>
      <c r="F262" s="225"/>
      <c r="G262" s="225"/>
      <c r="H262" s="225"/>
      <c r="I262" s="225"/>
      <c r="J262" s="224"/>
      <c r="K262" s="224"/>
      <c r="L262" s="224"/>
      <c r="M262" s="224"/>
      <c r="N262" s="226"/>
      <c r="O262" s="226"/>
      <c r="P262" s="6"/>
    </row>
    <row r="263" spans="1:16" ht="12.75">
      <c r="A263" s="224"/>
      <c r="B263" s="224"/>
      <c r="C263" s="224"/>
      <c r="D263" s="225"/>
      <c r="E263" s="225"/>
      <c r="F263" s="225"/>
      <c r="G263" s="225"/>
      <c r="H263" s="225"/>
      <c r="I263" s="225"/>
      <c r="J263" s="224"/>
      <c r="K263" s="224"/>
      <c r="L263" s="224"/>
      <c r="M263" s="224"/>
      <c r="N263" s="226"/>
      <c r="O263" s="226"/>
      <c r="P263" s="6"/>
    </row>
    <row r="264" spans="1:16" ht="12.75">
      <c r="A264" s="224"/>
      <c r="B264" s="224"/>
      <c r="C264" s="224"/>
      <c r="D264" s="225"/>
      <c r="E264" s="225"/>
      <c r="F264" s="225"/>
      <c r="G264" s="225"/>
      <c r="H264" s="225"/>
      <c r="I264" s="225"/>
      <c r="J264" s="224"/>
      <c r="K264" s="224"/>
      <c r="L264" s="224"/>
      <c r="M264" s="224"/>
      <c r="N264" s="226"/>
      <c r="O264" s="226"/>
      <c r="P264" s="6"/>
    </row>
    <row r="265" spans="1:16" ht="12.75">
      <c r="A265" s="224"/>
      <c r="B265" s="224"/>
      <c r="C265" s="224"/>
      <c r="D265" s="225"/>
      <c r="E265" s="225"/>
      <c r="F265" s="225"/>
      <c r="G265" s="225"/>
      <c r="H265" s="225"/>
      <c r="I265" s="225"/>
      <c r="J265" s="224"/>
      <c r="K265" s="224"/>
      <c r="L265" s="224"/>
      <c r="M265" s="224"/>
      <c r="N265" s="226"/>
      <c r="O265" s="226"/>
      <c r="P265" s="6"/>
    </row>
    <row r="266" spans="1:16" ht="12.75">
      <c r="A266" s="224"/>
      <c r="B266" s="224"/>
      <c r="C266" s="224"/>
      <c r="D266" s="225"/>
      <c r="E266" s="225"/>
      <c r="F266" s="225"/>
      <c r="G266" s="225"/>
      <c r="H266" s="225"/>
      <c r="I266" s="225"/>
      <c r="J266" s="224"/>
      <c r="K266" s="224"/>
      <c r="L266" s="224"/>
      <c r="M266" s="224"/>
      <c r="N266" s="226"/>
      <c r="O266" s="226"/>
      <c r="P266" s="6"/>
    </row>
    <row r="267" spans="1:16" ht="12.75">
      <c r="A267" s="224"/>
      <c r="B267" s="224"/>
      <c r="C267" s="224"/>
      <c r="D267" s="225"/>
      <c r="E267" s="225"/>
      <c r="F267" s="225"/>
      <c r="G267" s="225"/>
      <c r="H267" s="225"/>
      <c r="I267" s="225"/>
      <c r="J267" s="224"/>
      <c r="K267" s="224"/>
      <c r="L267" s="224"/>
      <c r="M267" s="224"/>
      <c r="N267" s="226"/>
      <c r="O267" s="226"/>
      <c r="P267" s="6"/>
    </row>
    <row r="268" spans="1:16" ht="12.75">
      <c r="A268" s="224"/>
      <c r="B268" s="224"/>
      <c r="C268" s="224"/>
      <c r="D268" s="225"/>
      <c r="E268" s="225"/>
      <c r="F268" s="225"/>
      <c r="G268" s="225"/>
      <c r="H268" s="225"/>
      <c r="I268" s="225"/>
      <c r="J268" s="224"/>
      <c r="K268" s="224"/>
      <c r="L268" s="224"/>
      <c r="M268" s="224"/>
      <c r="N268" s="226"/>
      <c r="O268" s="226"/>
      <c r="P268" s="6"/>
    </row>
    <row r="269" spans="1:16" ht="12.75">
      <c r="A269" s="224"/>
      <c r="B269" s="224"/>
      <c r="C269" s="224"/>
      <c r="D269" s="225"/>
      <c r="E269" s="225"/>
      <c r="F269" s="225"/>
      <c r="G269" s="225"/>
      <c r="H269" s="225"/>
      <c r="I269" s="225"/>
      <c r="J269" s="224"/>
      <c r="K269" s="224"/>
      <c r="L269" s="224"/>
      <c r="M269" s="224"/>
      <c r="N269" s="226"/>
      <c r="O269" s="226"/>
      <c r="P269" s="6"/>
    </row>
    <row r="270" spans="1:16" ht="12.75">
      <c r="A270" s="224"/>
      <c r="B270" s="224"/>
      <c r="C270" s="224"/>
      <c r="D270" s="225"/>
      <c r="E270" s="225"/>
      <c r="F270" s="225"/>
      <c r="G270" s="225"/>
      <c r="H270" s="225"/>
      <c r="I270" s="225"/>
      <c r="J270" s="224"/>
      <c r="K270" s="224"/>
      <c r="L270" s="224"/>
      <c r="M270" s="224"/>
      <c r="N270" s="226"/>
      <c r="O270" s="226"/>
      <c r="P270" s="6"/>
    </row>
    <row r="271" spans="1:16" ht="12.75">
      <c r="A271" s="224"/>
      <c r="B271" s="224"/>
      <c r="C271" s="224"/>
      <c r="D271" s="225"/>
      <c r="E271" s="225"/>
      <c r="F271" s="225"/>
      <c r="G271" s="225"/>
      <c r="H271" s="225"/>
      <c r="I271" s="225"/>
      <c r="J271" s="224"/>
      <c r="K271" s="224"/>
      <c r="L271" s="224"/>
      <c r="M271" s="224"/>
      <c r="N271" s="226"/>
      <c r="O271" s="226"/>
      <c r="P271" s="6"/>
    </row>
    <row r="272" spans="1:16" ht="12.75">
      <c r="A272" s="224"/>
      <c r="B272" s="224"/>
      <c r="C272" s="224"/>
      <c r="D272" s="225"/>
      <c r="E272" s="225"/>
      <c r="F272" s="225"/>
      <c r="G272" s="225"/>
      <c r="H272" s="225"/>
      <c r="I272" s="225"/>
      <c r="J272" s="224"/>
      <c r="K272" s="224"/>
      <c r="L272" s="224"/>
      <c r="M272" s="224"/>
      <c r="N272" s="226"/>
      <c r="O272" s="226"/>
      <c r="P272" s="6"/>
    </row>
    <row r="273" spans="1:16" ht="12.75">
      <c r="A273" s="224"/>
      <c r="B273" s="224"/>
      <c r="C273" s="224"/>
      <c r="D273" s="225"/>
      <c r="E273" s="225"/>
      <c r="F273" s="225"/>
      <c r="G273" s="225"/>
      <c r="H273" s="225"/>
      <c r="I273" s="225"/>
      <c r="J273" s="224"/>
      <c r="K273" s="224"/>
      <c r="L273" s="224"/>
      <c r="M273" s="224"/>
      <c r="N273" s="226"/>
      <c r="O273" s="226"/>
      <c r="P273" s="6"/>
    </row>
    <row r="274" spans="1:16" ht="12.75">
      <c r="A274" s="224"/>
      <c r="B274" s="224"/>
      <c r="C274" s="224"/>
      <c r="D274" s="225"/>
      <c r="E274" s="225"/>
      <c r="F274" s="225"/>
      <c r="G274" s="225"/>
      <c r="H274" s="225"/>
      <c r="I274" s="225"/>
      <c r="J274" s="224"/>
      <c r="K274" s="224"/>
      <c r="L274" s="224"/>
      <c r="M274" s="224"/>
      <c r="N274" s="226"/>
      <c r="O274" s="226"/>
      <c r="P274" s="6"/>
    </row>
    <row r="275" spans="1:16" ht="12.75">
      <c r="A275" s="224"/>
      <c r="B275" s="224"/>
      <c r="C275" s="224"/>
      <c r="D275" s="225"/>
      <c r="E275" s="225"/>
      <c r="F275" s="225"/>
      <c r="G275" s="225"/>
      <c r="H275" s="225"/>
      <c r="I275" s="225"/>
      <c r="J275" s="224"/>
      <c r="K275" s="224"/>
      <c r="L275" s="224"/>
      <c r="M275" s="224"/>
      <c r="N275" s="226"/>
      <c r="O275" s="226"/>
      <c r="P275" s="6"/>
    </row>
    <row r="276" spans="1:16" ht="12.75">
      <c r="A276" s="224"/>
      <c r="B276" s="224"/>
      <c r="C276" s="224"/>
      <c r="D276" s="225"/>
      <c r="E276" s="225"/>
      <c r="F276" s="225"/>
      <c r="G276" s="225"/>
      <c r="H276" s="225"/>
      <c r="I276" s="225"/>
      <c r="J276" s="224"/>
      <c r="K276" s="224"/>
      <c r="L276" s="224"/>
      <c r="M276" s="224"/>
      <c r="N276" s="226"/>
      <c r="O276" s="226"/>
      <c r="P276" s="6"/>
    </row>
    <row r="277" spans="1:16" ht="12.75">
      <c r="A277" s="224"/>
      <c r="B277" s="224"/>
      <c r="C277" s="224"/>
      <c r="D277" s="225"/>
      <c r="E277" s="225"/>
      <c r="F277" s="225"/>
      <c r="G277" s="225"/>
      <c r="H277" s="225"/>
      <c r="I277" s="225"/>
      <c r="J277" s="224"/>
      <c r="K277" s="224"/>
      <c r="L277" s="224"/>
      <c r="M277" s="224"/>
      <c r="N277" s="226"/>
      <c r="O277" s="226"/>
      <c r="P277" s="6"/>
    </row>
    <row r="278" spans="1:16" ht="12.75">
      <c r="A278" s="224"/>
      <c r="B278" s="224"/>
      <c r="C278" s="224"/>
      <c r="D278" s="225"/>
      <c r="E278" s="225"/>
      <c r="F278" s="225"/>
      <c r="G278" s="225"/>
      <c r="H278" s="225"/>
      <c r="I278" s="225"/>
      <c r="J278" s="224"/>
      <c r="K278" s="224"/>
      <c r="L278" s="224"/>
      <c r="M278" s="224"/>
      <c r="N278" s="226"/>
      <c r="O278" s="226"/>
      <c r="P278" s="6"/>
    </row>
    <row r="279" spans="1:16" ht="12.75">
      <c r="A279" s="224"/>
      <c r="B279" s="224"/>
      <c r="C279" s="224"/>
      <c r="D279" s="225"/>
      <c r="E279" s="225"/>
      <c r="F279" s="225"/>
      <c r="G279" s="225"/>
      <c r="H279" s="225"/>
      <c r="I279" s="225"/>
      <c r="J279" s="224"/>
      <c r="K279" s="224"/>
      <c r="L279" s="224"/>
      <c r="M279" s="224"/>
      <c r="N279" s="226"/>
      <c r="O279" s="226"/>
      <c r="P279" s="6"/>
    </row>
    <row r="280" spans="1:16" ht="12.75">
      <c r="A280" s="224"/>
      <c r="B280" s="224"/>
      <c r="C280" s="224"/>
      <c r="D280" s="225"/>
      <c r="E280" s="225"/>
      <c r="F280" s="225"/>
      <c r="G280" s="225"/>
      <c r="H280" s="225"/>
      <c r="I280" s="225"/>
      <c r="J280" s="224"/>
      <c r="K280" s="224"/>
      <c r="L280" s="224"/>
      <c r="M280" s="224"/>
      <c r="N280" s="226"/>
      <c r="O280" s="226"/>
      <c r="P280" s="6"/>
    </row>
    <row r="281" spans="1:16" ht="12.75">
      <c r="A281" s="224"/>
      <c r="B281" s="224"/>
      <c r="C281" s="224"/>
      <c r="D281" s="225"/>
      <c r="E281" s="225"/>
      <c r="F281" s="225"/>
      <c r="G281" s="225"/>
      <c r="H281" s="225"/>
      <c r="I281" s="225"/>
      <c r="J281" s="224"/>
      <c r="K281" s="224"/>
      <c r="L281" s="224"/>
      <c r="M281" s="224"/>
      <c r="N281" s="226"/>
      <c r="O281" s="226"/>
      <c r="P281" s="6"/>
    </row>
    <row r="282" spans="1:16" ht="12.75">
      <c r="A282" s="224"/>
      <c r="B282" s="224"/>
      <c r="C282" s="224"/>
      <c r="D282" s="225"/>
      <c r="E282" s="225"/>
      <c r="F282" s="225"/>
      <c r="G282" s="225"/>
      <c r="H282" s="225"/>
      <c r="I282" s="225"/>
      <c r="J282" s="224"/>
      <c r="K282" s="224"/>
      <c r="L282" s="224"/>
      <c r="M282" s="224"/>
      <c r="N282" s="226"/>
      <c r="O282" s="226"/>
      <c r="P282" s="6"/>
    </row>
    <row r="283" spans="1:16" ht="12.75">
      <c r="A283" s="224"/>
      <c r="B283" s="224"/>
      <c r="C283" s="224"/>
      <c r="D283" s="225"/>
      <c r="E283" s="225"/>
      <c r="F283" s="225"/>
      <c r="G283" s="225"/>
      <c r="H283" s="225"/>
      <c r="I283" s="225"/>
      <c r="J283" s="224"/>
      <c r="K283" s="224"/>
      <c r="L283" s="224"/>
      <c r="M283" s="224"/>
      <c r="N283" s="226"/>
      <c r="O283" s="226"/>
      <c r="P283" s="6"/>
    </row>
    <row r="284" spans="1:16" ht="12.75">
      <c r="A284" s="224"/>
      <c r="B284" s="224"/>
      <c r="C284" s="224"/>
      <c r="D284" s="225"/>
      <c r="E284" s="225"/>
      <c r="F284" s="225"/>
      <c r="G284" s="225"/>
      <c r="H284" s="225"/>
      <c r="I284" s="225"/>
      <c r="J284" s="224"/>
      <c r="K284" s="224"/>
      <c r="L284" s="224"/>
      <c r="M284" s="224"/>
      <c r="N284" s="226"/>
      <c r="O284" s="226"/>
      <c r="P284" s="6"/>
    </row>
    <row r="285" spans="1:16" ht="12.75">
      <c r="A285" s="224"/>
      <c r="B285" s="224"/>
      <c r="C285" s="224"/>
      <c r="D285" s="225"/>
      <c r="E285" s="225"/>
      <c r="F285" s="225"/>
      <c r="G285" s="225"/>
      <c r="H285" s="225"/>
      <c r="I285" s="225"/>
      <c r="J285" s="224"/>
      <c r="K285" s="224"/>
      <c r="L285" s="224"/>
      <c r="M285" s="224"/>
      <c r="N285" s="226"/>
      <c r="O285" s="226"/>
      <c r="P285" s="6"/>
    </row>
    <row r="286" spans="1:16" ht="12.75">
      <c r="A286" s="224"/>
      <c r="B286" s="224"/>
      <c r="C286" s="224"/>
      <c r="D286" s="225"/>
      <c r="E286" s="225"/>
      <c r="F286" s="225"/>
      <c r="G286" s="225"/>
      <c r="H286" s="225"/>
      <c r="I286" s="225"/>
      <c r="J286" s="224"/>
      <c r="K286" s="224"/>
      <c r="L286" s="224"/>
      <c r="M286" s="224"/>
      <c r="N286" s="226"/>
      <c r="O286" s="226"/>
      <c r="P286" s="6"/>
    </row>
    <row r="287" spans="1:16" ht="12.75">
      <c r="A287" s="224"/>
      <c r="B287" s="224"/>
      <c r="C287" s="224"/>
      <c r="D287" s="225"/>
      <c r="E287" s="225"/>
      <c r="F287" s="225"/>
      <c r="G287" s="225"/>
      <c r="H287" s="225"/>
      <c r="I287" s="225"/>
      <c r="J287" s="224"/>
      <c r="K287" s="224"/>
      <c r="L287" s="224"/>
      <c r="M287" s="224"/>
      <c r="N287" s="226"/>
      <c r="O287" s="226"/>
      <c r="P287" s="6"/>
    </row>
    <row r="288" spans="1:16" ht="12.75">
      <c r="A288" s="224"/>
      <c r="B288" s="224"/>
      <c r="C288" s="224"/>
      <c r="D288" s="225"/>
      <c r="E288" s="225"/>
      <c r="F288" s="225"/>
      <c r="G288" s="225"/>
      <c r="H288" s="225"/>
      <c r="I288" s="225"/>
      <c r="J288" s="224"/>
      <c r="K288" s="224"/>
      <c r="L288" s="224"/>
      <c r="M288" s="224"/>
      <c r="N288" s="226"/>
      <c r="O288" s="226"/>
      <c r="P288" s="6"/>
    </row>
    <row r="289" spans="1:16" ht="12.75">
      <c r="A289" s="224"/>
      <c r="B289" s="224"/>
      <c r="C289" s="224"/>
      <c r="D289" s="225"/>
      <c r="E289" s="225"/>
      <c r="F289" s="225"/>
      <c r="G289" s="225"/>
      <c r="H289" s="225"/>
      <c r="I289" s="225"/>
      <c r="J289" s="224"/>
      <c r="K289" s="224"/>
      <c r="L289" s="224"/>
      <c r="M289" s="224"/>
      <c r="N289" s="226"/>
      <c r="O289" s="226"/>
      <c r="P289" s="6"/>
    </row>
    <row r="290" spans="1:16" ht="12.75">
      <c r="A290" s="224"/>
      <c r="B290" s="224"/>
      <c r="C290" s="224"/>
      <c r="D290" s="225"/>
      <c r="E290" s="225"/>
      <c r="F290" s="225"/>
      <c r="G290" s="225"/>
      <c r="H290" s="225"/>
      <c r="I290" s="225"/>
      <c r="J290" s="224"/>
      <c r="K290" s="224"/>
      <c r="L290" s="224"/>
      <c r="M290" s="224"/>
      <c r="N290" s="226"/>
      <c r="O290" s="226"/>
      <c r="P290" s="6"/>
    </row>
    <row r="291" spans="1:16" ht="12.75">
      <c r="A291" s="224"/>
      <c r="B291" s="224"/>
      <c r="C291" s="224"/>
      <c r="D291" s="225"/>
      <c r="E291" s="225"/>
      <c r="F291" s="225"/>
      <c r="G291" s="225"/>
      <c r="H291" s="225"/>
      <c r="I291" s="225"/>
      <c r="J291" s="224"/>
      <c r="K291" s="224"/>
      <c r="L291" s="224"/>
      <c r="M291" s="224"/>
      <c r="N291" s="226"/>
      <c r="O291" s="226"/>
      <c r="P291" s="6"/>
    </row>
    <row r="292" spans="1:16" ht="12.75">
      <c r="A292" s="224"/>
      <c r="B292" s="224"/>
      <c r="C292" s="224"/>
      <c r="D292" s="225"/>
      <c r="E292" s="225"/>
      <c r="F292" s="225"/>
      <c r="G292" s="225"/>
      <c r="H292" s="225"/>
      <c r="I292" s="225"/>
      <c r="J292" s="224"/>
      <c r="K292" s="224"/>
      <c r="L292" s="224"/>
      <c r="M292" s="224"/>
      <c r="N292" s="226"/>
      <c r="O292" s="226"/>
      <c r="P292" s="6"/>
    </row>
    <row r="293" spans="1:16" ht="12.75">
      <c r="A293" s="224"/>
      <c r="B293" s="224"/>
      <c r="C293" s="224"/>
      <c r="D293" s="225"/>
      <c r="E293" s="225"/>
      <c r="F293" s="225"/>
      <c r="G293" s="225"/>
      <c r="H293" s="225"/>
      <c r="I293" s="225"/>
      <c r="J293" s="224"/>
      <c r="K293" s="224"/>
      <c r="L293" s="224"/>
      <c r="M293" s="224"/>
      <c r="N293" s="226"/>
      <c r="O293" s="226"/>
      <c r="P293" s="6"/>
    </row>
    <row r="294" spans="1:16" ht="12.75">
      <c r="A294" s="224"/>
      <c r="B294" s="224"/>
      <c r="C294" s="224"/>
      <c r="D294" s="225"/>
      <c r="E294" s="225"/>
      <c r="F294" s="225"/>
      <c r="G294" s="225"/>
      <c r="H294" s="225"/>
      <c r="I294" s="225"/>
      <c r="J294" s="224"/>
      <c r="K294" s="224"/>
      <c r="L294" s="224"/>
      <c r="M294" s="224"/>
      <c r="N294" s="226"/>
      <c r="O294" s="226"/>
      <c r="P294" s="6"/>
    </row>
    <row r="295" spans="1:16" ht="12.75">
      <c r="A295" s="224"/>
      <c r="B295" s="224"/>
      <c r="C295" s="224"/>
      <c r="D295" s="225"/>
      <c r="E295" s="225"/>
      <c r="F295" s="225"/>
      <c r="G295" s="225"/>
      <c r="H295" s="225"/>
      <c r="I295" s="225"/>
      <c r="J295" s="224"/>
      <c r="K295" s="224"/>
      <c r="L295" s="224"/>
      <c r="M295" s="224"/>
      <c r="N295" s="226"/>
      <c r="O295" s="226"/>
      <c r="P295" s="6"/>
    </row>
    <row r="296" spans="1:16" ht="12.75">
      <c r="A296" s="224"/>
      <c r="B296" s="224"/>
      <c r="C296" s="224"/>
      <c r="D296" s="225"/>
      <c r="E296" s="225"/>
      <c r="F296" s="225"/>
      <c r="G296" s="225"/>
      <c r="H296" s="225"/>
      <c r="I296" s="225"/>
      <c r="J296" s="224"/>
      <c r="K296" s="224"/>
      <c r="L296" s="224"/>
      <c r="M296" s="224"/>
      <c r="N296" s="226"/>
      <c r="O296" s="226"/>
      <c r="P296" s="6"/>
    </row>
    <row r="297" spans="1:16" ht="12.75">
      <c r="A297" s="224"/>
      <c r="B297" s="224"/>
      <c r="C297" s="224"/>
      <c r="D297" s="225"/>
      <c r="E297" s="225"/>
      <c r="F297" s="225"/>
      <c r="G297" s="225"/>
      <c r="H297" s="225"/>
      <c r="I297" s="225"/>
      <c r="J297" s="224"/>
      <c r="K297" s="224"/>
      <c r="L297" s="224"/>
      <c r="M297" s="224"/>
      <c r="N297" s="226"/>
      <c r="O297" s="226"/>
      <c r="P297" s="6"/>
    </row>
    <row r="298" spans="1:16" ht="12.75">
      <c r="A298" s="224"/>
      <c r="B298" s="224"/>
      <c r="C298" s="224"/>
      <c r="D298" s="225"/>
      <c r="E298" s="225"/>
      <c r="F298" s="225"/>
      <c r="G298" s="225"/>
      <c r="H298" s="225"/>
      <c r="I298" s="225"/>
      <c r="J298" s="224"/>
      <c r="K298" s="224"/>
      <c r="L298" s="224"/>
      <c r="M298" s="224"/>
      <c r="N298" s="226"/>
      <c r="O298" s="226"/>
      <c r="P298" s="6"/>
    </row>
    <row r="299" spans="1:16" ht="12.75">
      <c r="A299" s="224"/>
      <c r="B299" s="224"/>
      <c r="C299" s="224"/>
      <c r="D299" s="225"/>
      <c r="E299" s="225"/>
      <c r="F299" s="225"/>
      <c r="G299" s="225"/>
      <c r="H299" s="225"/>
      <c r="I299" s="225"/>
      <c r="J299" s="224"/>
      <c r="K299" s="224"/>
      <c r="L299" s="224"/>
      <c r="M299" s="224"/>
      <c r="N299" s="226"/>
      <c r="O299" s="226"/>
      <c r="P299" s="6"/>
    </row>
    <row r="300" spans="1:16" ht="12.75">
      <c r="A300" s="224"/>
      <c r="B300" s="224"/>
      <c r="C300" s="224"/>
      <c r="D300" s="225"/>
      <c r="E300" s="225"/>
      <c r="F300" s="225"/>
      <c r="G300" s="225"/>
      <c r="H300" s="225"/>
      <c r="I300" s="225"/>
      <c r="J300" s="224"/>
      <c r="K300" s="224"/>
      <c r="L300" s="224"/>
      <c r="M300" s="224"/>
      <c r="N300" s="226"/>
      <c r="O300" s="226"/>
      <c r="P300" s="6"/>
    </row>
    <row r="301" spans="1:16" ht="12.75">
      <c r="A301" s="224"/>
      <c r="B301" s="224"/>
      <c r="C301" s="224"/>
      <c r="D301" s="225"/>
      <c r="E301" s="225"/>
      <c r="F301" s="225"/>
      <c r="G301" s="225"/>
      <c r="H301" s="225"/>
      <c r="I301" s="225"/>
      <c r="J301" s="224"/>
      <c r="K301" s="224"/>
      <c r="L301" s="224"/>
      <c r="M301" s="224"/>
      <c r="N301" s="226"/>
      <c r="O301" s="226"/>
      <c r="P301" s="6"/>
    </row>
    <row r="302" spans="1:16" ht="12.75">
      <c r="A302" s="224"/>
      <c r="B302" s="224"/>
      <c r="C302" s="224"/>
      <c r="D302" s="225"/>
      <c r="E302" s="225"/>
      <c r="F302" s="225"/>
      <c r="G302" s="225"/>
      <c r="H302" s="225"/>
      <c r="I302" s="225"/>
      <c r="J302" s="224"/>
      <c r="K302" s="224"/>
      <c r="L302" s="224"/>
      <c r="M302" s="224"/>
      <c r="N302" s="226"/>
      <c r="O302" s="226"/>
      <c r="P302" s="6"/>
    </row>
    <row r="303" spans="1:16" ht="12.75">
      <c r="A303" s="224"/>
      <c r="B303" s="224"/>
      <c r="C303" s="224"/>
      <c r="D303" s="225"/>
      <c r="E303" s="225"/>
      <c r="F303" s="225"/>
      <c r="G303" s="225"/>
      <c r="H303" s="225"/>
      <c r="I303" s="225"/>
      <c r="J303" s="224"/>
      <c r="K303" s="224"/>
      <c r="L303" s="224"/>
      <c r="M303" s="224"/>
      <c r="N303" s="226"/>
      <c r="O303" s="226"/>
      <c r="P303" s="6"/>
    </row>
    <row r="304" spans="1:16" ht="12.75">
      <c r="A304" s="224"/>
      <c r="B304" s="224"/>
      <c r="C304" s="224"/>
      <c r="D304" s="225"/>
      <c r="E304" s="225"/>
      <c r="F304" s="225"/>
      <c r="G304" s="225"/>
      <c r="H304" s="225"/>
      <c r="I304" s="225"/>
      <c r="J304" s="224"/>
      <c r="K304" s="224"/>
      <c r="L304" s="224"/>
      <c r="M304" s="224"/>
      <c r="N304" s="226"/>
      <c r="O304" s="226"/>
      <c r="P304" s="6"/>
    </row>
    <row r="305" spans="1:16" ht="12.75">
      <c r="A305" s="224"/>
      <c r="B305" s="224"/>
      <c r="C305" s="224"/>
      <c r="D305" s="225"/>
      <c r="E305" s="225"/>
      <c r="F305" s="225"/>
      <c r="G305" s="225"/>
      <c r="H305" s="225"/>
      <c r="I305" s="225"/>
      <c r="J305" s="224"/>
      <c r="K305" s="224"/>
      <c r="L305" s="224"/>
      <c r="M305" s="224"/>
      <c r="N305" s="226"/>
      <c r="O305" s="226"/>
      <c r="P305" s="6"/>
    </row>
    <row r="306" spans="1:16" ht="12.75">
      <c r="A306" s="224"/>
      <c r="B306" s="224"/>
      <c r="C306" s="224"/>
      <c r="D306" s="225"/>
      <c r="E306" s="225"/>
      <c r="F306" s="225"/>
      <c r="G306" s="225"/>
      <c r="H306" s="225"/>
      <c r="I306" s="225"/>
      <c r="J306" s="224"/>
      <c r="K306" s="224"/>
      <c r="L306" s="224"/>
      <c r="M306" s="224"/>
      <c r="N306" s="226"/>
      <c r="O306" s="226"/>
      <c r="P306" s="6"/>
    </row>
    <row r="307" spans="1:16" ht="12.75">
      <c r="A307" s="224"/>
      <c r="B307" s="224"/>
      <c r="C307" s="224"/>
      <c r="D307" s="225"/>
      <c r="E307" s="225"/>
      <c r="F307" s="225"/>
      <c r="G307" s="225"/>
      <c r="H307" s="225"/>
      <c r="I307" s="225"/>
      <c r="J307" s="224"/>
      <c r="K307" s="224"/>
      <c r="L307" s="224"/>
      <c r="M307" s="224"/>
      <c r="N307" s="226"/>
      <c r="O307" s="226"/>
      <c r="P307" s="6"/>
    </row>
    <row r="308" spans="1:16" ht="12.75">
      <c r="A308" s="224"/>
      <c r="B308" s="224"/>
      <c r="C308" s="224"/>
      <c r="D308" s="225"/>
      <c r="E308" s="225"/>
      <c r="F308" s="225"/>
      <c r="G308" s="225"/>
      <c r="H308" s="225"/>
      <c r="I308" s="225"/>
      <c r="J308" s="224"/>
      <c r="K308" s="224"/>
      <c r="L308" s="224"/>
      <c r="M308" s="224"/>
      <c r="N308" s="226"/>
      <c r="O308" s="226"/>
      <c r="P308" s="6"/>
    </row>
    <row r="309" spans="1:16" ht="12.75">
      <c r="A309" s="224"/>
      <c r="B309" s="224"/>
      <c r="C309" s="224"/>
      <c r="D309" s="225"/>
      <c r="E309" s="225"/>
      <c r="F309" s="225"/>
      <c r="G309" s="225"/>
      <c r="H309" s="225"/>
      <c r="I309" s="225"/>
      <c r="J309" s="224"/>
      <c r="K309" s="224"/>
      <c r="L309" s="224"/>
      <c r="M309" s="224"/>
      <c r="N309" s="226"/>
      <c r="O309" s="226"/>
      <c r="P309" s="6"/>
    </row>
    <row r="310" spans="1:16" ht="12.75">
      <c r="A310" s="224"/>
      <c r="B310" s="224"/>
      <c r="C310" s="224"/>
      <c r="D310" s="225"/>
      <c r="E310" s="225"/>
      <c r="F310" s="225"/>
      <c r="G310" s="225"/>
      <c r="H310" s="225"/>
      <c r="I310" s="225"/>
      <c r="J310" s="224"/>
      <c r="K310" s="224"/>
      <c r="L310" s="224"/>
      <c r="M310" s="224"/>
      <c r="N310" s="226"/>
      <c r="O310" s="226"/>
      <c r="P310" s="6"/>
    </row>
    <row r="311" spans="1:16" ht="12.75">
      <c r="A311" s="224"/>
      <c r="B311" s="224"/>
      <c r="C311" s="224"/>
      <c r="D311" s="225"/>
      <c r="E311" s="225"/>
      <c r="F311" s="225"/>
      <c r="G311" s="225"/>
      <c r="H311" s="225"/>
      <c r="I311" s="225"/>
      <c r="J311" s="224"/>
      <c r="K311" s="224"/>
      <c r="L311" s="224"/>
      <c r="M311" s="224"/>
      <c r="N311" s="226"/>
      <c r="O311" s="226"/>
      <c r="P311" s="6"/>
    </row>
    <row r="312" spans="1:16" ht="12.75">
      <c r="A312" s="224"/>
      <c r="B312" s="224"/>
      <c r="C312" s="224"/>
      <c r="D312" s="225"/>
      <c r="E312" s="225"/>
      <c r="F312" s="225"/>
      <c r="G312" s="225"/>
      <c r="H312" s="225"/>
      <c r="I312" s="225"/>
      <c r="J312" s="224"/>
      <c r="K312" s="224"/>
      <c r="L312" s="224"/>
      <c r="M312" s="224"/>
      <c r="N312" s="226"/>
      <c r="O312" s="226"/>
      <c r="P312" s="6"/>
    </row>
    <row r="313" spans="1:16" ht="12.75">
      <c r="A313" s="224"/>
      <c r="B313" s="224"/>
      <c r="C313" s="224"/>
      <c r="D313" s="225"/>
      <c r="E313" s="225"/>
      <c r="F313" s="225"/>
      <c r="G313" s="225"/>
      <c r="H313" s="225"/>
      <c r="I313" s="225"/>
      <c r="J313" s="224"/>
      <c r="K313" s="224"/>
      <c r="L313" s="224"/>
      <c r="M313" s="224"/>
      <c r="N313" s="226"/>
      <c r="O313" s="226"/>
      <c r="P313" s="6"/>
    </row>
    <row r="314" spans="1:16" ht="12.75">
      <c r="A314" s="224"/>
      <c r="B314" s="224"/>
      <c r="C314" s="224"/>
      <c r="D314" s="225"/>
      <c r="E314" s="225"/>
      <c r="F314" s="225"/>
      <c r="G314" s="225"/>
      <c r="H314" s="225"/>
      <c r="I314" s="225"/>
      <c r="J314" s="224"/>
      <c r="K314" s="224"/>
      <c r="L314" s="224"/>
      <c r="M314" s="224"/>
      <c r="N314" s="226"/>
      <c r="O314" s="226"/>
      <c r="P314" s="6"/>
    </row>
    <row r="315" spans="1:16" ht="12.75">
      <c r="A315" s="224"/>
      <c r="B315" s="224"/>
      <c r="C315" s="224"/>
      <c r="D315" s="225"/>
      <c r="E315" s="225"/>
      <c r="F315" s="225"/>
      <c r="G315" s="225"/>
      <c r="H315" s="225"/>
      <c r="I315" s="225"/>
      <c r="J315" s="224"/>
      <c r="K315" s="224"/>
      <c r="L315" s="224"/>
      <c r="M315" s="224"/>
      <c r="N315" s="226"/>
      <c r="O315" s="226"/>
      <c r="P315" s="6"/>
    </row>
    <row r="316" spans="1:16" ht="12.75">
      <c r="A316" s="224"/>
      <c r="B316" s="224"/>
      <c r="C316" s="224"/>
      <c r="D316" s="225"/>
      <c r="E316" s="225"/>
      <c r="F316" s="225"/>
      <c r="G316" s="225"/>
      <c r="H316" s="225"/>
      <c r="I316" s="225"/>
      <c r="J316" s="224"/>
      <c r="K316" s="224"/>
      <c r="L316" s="224"/>
      <c r="M316" s="224"/>
      <c r="N316" s="226"/>
      <c r="O316" s="226"/>
      <c r="P316" s="6"/>
    </row>
    <row r="317" spans="1:16" ht="12.75">
      <c r="A317" s="224"/>
      <c r="B317" s="224"/>
      <c r="C317" s="224"/>
      <c r="D317" s="225"/>
      <c r="E317" s="225"/>
      <c r="F317" s="225"/>
      <c r="G317" s="225"/>
      <c r="H317" s="225"/>
      <c r="I317" s="225"/>
      <c r="J317" s="224"/>
      <c r="K317" s="224"/>
      <c r="L317" s="224"/>
      <c r="M317" s="224"/>
      <c r="N317" s="226"/>
      <c r="O317" s="226"/>
      <c r="P317" s="6"/>
    </row>
    <row r="318" spans="1:16" ht="12.75">
      <c r="A318" s="224"/>
      <c r="B318" s="224"/>
      <c r="C318" s="224"/>
      <c r="D318" s="225"/>
      <c r="E318" s="225"/>
      <c r="F318" s="225"/>
      <c r="G318" s="225"/>
      <c r="H318" s="225"/>
      <c r="I318" s="225"/>
      <c r="J318" s="224"/>
      <c r="K318" s="224"/>
      <c r="L318" s="224"/>
      <c r="M318" s="224"/>
      <c r="N318" s="226"/>
      <c r="O318" s="226"/>
      <c r="P318" s="6"/>
    </row>
    <row r="319" spans="1:16" ht="12.75">
      <c r="A319" s="224"/>
      <c r="B319" s="224"/>
      <c r="C319" s="224"/>
      <c r="D319" s="225"/>
      <c r="E319" s="225"/>
      <c r="F319" s="225"/>
      <c r="G319" s="225"/>
      <c r="H319" s="225"/>
      <c r="I319" s="225"/>
      <c r="J319" s="224"/>
      <c r="K319" s="224"/>
      <c r="L319" s="224"/>
      <c r="M319" s="224"/>
      <c r="N319" s="226"/>
      <c r="O319" s="226"/>
      <c r="P319" s="6"/>
    </row>
    <row r="320" spans="1:16" ht="12.75">
      <c r="A320" s="224"/>
      <c r="B320" s="224"/>
      <c r="C320" s="224"/>
      <c r="D320" s="225"/>
      <c r="E320" s="225"/>
      <c r="F320" s="225"/>
      <c r="G320" s="225"/>
      <c r="H320" s="225"/>
      <c r="I320" s="225"/>
      <c r="J320" s="224"/>
      <c r="K320" s="224"/>
      <c r="L320" s="224"/>
      <c r="M320" s="224"/>
      <c r="N320" s="226"/>
      <c r="O320" s="226"/>
      <c r="P320" s="6"/>
    </row>
    <row r="321" spans="1:16" ht="12.75">
      <c r="A321" s="224"/>
      <c r="B321" s="224"/>
      <c r="C321" s="224"/>
      <c r="D321" s="225"/>
      <c r="E321" s="225"/>
      <c r="F321" s="225"/>
      <c r="G321" s="225"/>
      <c r="H321" s="225"/>
      <c r="I321" s="225"/>
      <c r="J321" s="224"/>
      <c r="K321" s="224"/>
      <c r="L321" s="224"/>
      <c r="M321" s="224"/>
      <c r="N321" s="226"/>
      <c r="O321" s="226"/>
      <c r="P321" s="6"/>
    </row>
    <row r="322" spans="1:16" ht="12.75">
      <c r="A322" s="224"/>
      <c r="B322" s="224"/>
      <c r="C322" s="224"/>
      <c r="D322" s="225"/>
      <c r="E322" s="225"/>
      <c r="F322" s="225"/>
      <c r="G322" s="225"/>
      <c r="H322" s="225"/>
      <c r="I322" s="225"/>
      <c r="J322" s="224"/>
      <c r="K322" s="224"/>
      <c r="L322" s="224"/>
      <c r="M322" s="224"/>
      <c r="N322" s="226"/>
      <c r="O322" s="226"/>
      <c r="P322" s="6"/>
    </row>
    <row r="323" spans="1:16" ht="12.75">
      <c r="A323" s="224"/>
      <c r="B323" s="224"/>
      <c r="C323" s="224"/>
      <c r="D323" s="225"/>
      <c r="E323" s="225"/>
      <c r="F323" s="225"/>
      <c r="G323" s="225"/>
      <c r="H323" s="225"/>
      <c r="I323" s="225"/>
      <c r="J323" s="224"/>
      <c r="K323" s="224"/>
      <c r="L323" s="224"/>
      <c r="M323" s="224"/>
      <c r="N323" s="226"/>
      <c r="O323" s="226"/>
      <c r="P323" s="6"/>
    </row>
    <row r="324" spans="1:16" ht="12.75">
      <c r="A324" s="224"/>
      <c r="B324" s="224"/>
      <c r="C324" s="224"/>
      <c r="D324" s="225"/>
      <c r="E324" s="225"/>
      <c r="F324" s="225"/>
      <c r="G324" s="225"/>
      <c r="H324" s="225"/>
      <c r="I324" s="225"/>
      <c r="J324" s="224"/>
      <c r="K324" s="224"/>
      <c r="L324" s="224"/>
      <c r="M324" s="224"/>
      <c r="N324" s="226"/>
      <c r="O324" s="226"/>
      <c r="P324" s="6"/>
    </row>
    <row r="325" spans="1:16" ht="12.75">
      <c r="A325" s="224"/>
      <c r="B325" s="224"/>
      <c r="C325" s="224"/>
      <c r="D325" s="225"/>
      <c r="E325" s="225"/>
      <c r="F325" s="225"/>
      <c r="G325" s="225"/>
      <c r="H325" s="225"/>
      <c r="I325" s="225"/>
      <c r="J325" s="224"/>
      <c r="K325" s="224"/>
      <c r="L325" s="224"/>
      <c r="M325" s="224"/>
      <c r="N325" s="226"/>
      <c r="O325" s="226"/>
      <c r="P325" s="6"/>
    </row>
    <row r="326" spans="1:16" ht="12.75">
      <c r="A326" s="224"/>
      <c r="B326" s="224"/>
      <c r="C326" s="224"/>
      <c r="D326" s="225"/>
      <c r="E326" s="225"/>
      <c r="F326" s="225"/>
      <c r="G326" s="225"/>
      <c r="H326" s="225"/>
      <c r="I326" s="225"/>
      <c r="J326" s="224"/>
      <c r="K326" s="224"/>
      <c r="L326" s="224"/>
      <c r="M326" s="224"/>
      <c r="N326" s="226"/>
      <c r="O326" s="226"/>
      <c r="P326" s="6"/>
    </row>
    <row r="327" spans="1:16" ht="12.75">
      <c r="A327" s="224"/>
      <c r="B327" s="224"/>
      <c r="C327" s="224"/>
      <c r="D327" s="225"/>
      <c r="E327" s="225"/>
      <c r="F327" s="225"/>
      <c r="G327" s="225"/>
      <c r="H327" s="225"/>
      <c r="I327" s="225"/>
      <c r="J327" s="224"/>
      <c r="K327" s="224"/>
      <c r="L327" s="224"/>
      <c r="M327" s="224"/>
      <c r="N327" s="226"/>
      <c r="O327" s="226"/>
      <c r="P327" s="6"/>
    </row>
    <row r="328" spans="1:16" ht="12.75">
      <c r="A328" s="224"/>
      <c r="B328" s="224"/>
      <c r="C328" s="224"/>
      <c r="D328" s="225"/>
      <c r="E328" s="225"/>
      <c r="F328" s="225"/>
      <c r="G328" s="225"/>
      <c r="H328" s="225"/>
      <c r="I328" s="225"/>
      <c r="J328" s="224"/>
      <c r="K328" s="224"/>
      <c r="L328" s="224"/>
      <c r="M328" s="224"/>
      <c r="N328" s="226"/>
      <c r="O328" s="226"/>
      <c r="P328" s="6"/>
    </row>
    <row r="329" spans="1:16" ht="12.75">
      <c r="A329" s="224"/>
      <c r="B329" s="224"/>
      <c r="C329" s="224"/>
      <c r="D329" s="225"/>
      <c r="E329" s="225"/>
      <c r="F329" s="225"/>
      <c r="G329" s="225"/>
      <c r="H329" s="225"/>
      <c r="I329" s="225"/>
      <c r="J329" s="224"/>
      <c r="K329" s="224"/>
      <c r="L329" s="224"/>
      <c r="M329" s="224"/>
      <c r="N329" s="226"/>
      <c r="O329" s="226"/>
      <c r="P329" s="6"/>
    </row>
    <row r="330" spans="1:16" ht="12.75">
      <c r="C330" s="1"/>
      <c r="K330" s="1"/>
      <c r="L330" s="1"/>
      <c r="M330" s="1"/>
      <c r="N330" s="4"/>
      <c r="O330" s="4"/>
      <c r="P330" s="6"/>
    </row>
    <row r="331" spans="1:16" ht="12.75">
      <c r="C331" s="1"/>
      <c r="K331" s="1"/>
      <c r="L331" s="1"/>
      <c r="M331" s="1"/>
      <c r="N331" s="4"/>
      <c r="O331" s="4"/>
      <c r="P331" s="6"/>
    </row>
    <row r="332" spans="1:16" ht="12.75">
      <c r="C332" s="1"/>
      <c r="K332" s="1"/>
      <c r="L332" s="1"/>
      <c r="M332" s="1"/>
      <c r="N332" s="4"/>
      <c r="O332" s="4"/>
      <c r="P332" s="6"/>
    </row>
    <row r="333" spans="1:16" ht="12.75">
      <c r="C333" s="1"/>
      <c r="K333" s="1"/>
      <c r="L333" s="1"/>
      <c r="M333" s="1"/>
      <c r="N333" s="4"/>
      <c r="O333" s="4"/>
      <c r="P333" s="6"/>
    </row>
    <row r="334" spans="1:16" ht="12.75">
      <c r="C334" s="1"/>
      <c r="K334" s="1"/>
      <c r="L334" s="1"/>
      <c r="M334" s="1"/>
      <c r="N334" s="4"/>
      <c r="O334" s="4"/>
      <c r="P334" s="6"/>
    </row>
    <row r="335" spans="1:16" ht="12.75">
      <c r="C335" s="1"/>
      <c r="K335" s="1"/>
      <c r="L335" s="1"/>
      <c r="M335" s="1"/>
      <c r="N335" s="4"/>
      <c r="O335" s="4"/>
      <c r="P335" s="6"/>
    </row>
    <row r="336" spans="1:16" ht="12.75">
      <c r="C336" s="1"/>
      <c r="K336" s="1"/>
      <c r="L336" s="1"/>
      <c r="M336" s="1"/>
      <c r="N336" s="4"/>
      <c r="O336" s="4"/>
      <c r="P336" s="6"/>
    </row>
    <row r="337" spans="3:16" ht="12.75">
      <c r="C337" s="1"/>
      <c r="K337" s="1"/>
      <c r="L337" s="1"/>
      <c r="M337" s="1"/>
      <c r="N337" s="4"/>
      <c r="O337" s="4"/>
      <c r="P337" s="6"/>
    </row>
    <row r="338" spans="3:16" ht="12.75">
      <c r="C338" s="1"/>
      <c r="K338" s="1"/>
      <c r="L338" s="1"/>
      <c r="M338" s="1"/>
      <c r="N338" s="4"/>
      <c r="O338" s="4"/>
      <c r="P338" s="6"/>
    </row>
    <row r="339" spans="3:16" ht="12.75">
      <c r="C339" s="1"/>
      <c r="K339" s="1"/>
      <c r="L339" s="1"/>
      <c r="M339" s="1"/>
      <c r="N339" s="4"/>
      <c r="O339" s="4"/>
      <c r="P339" s="6"/>
    </row>
    <row r="340" spans="3:16" ht="12.75">
      <c r="C340" s="1"/>
      <c r="K340" s="1"/>
      <c r="L340" s="1"/>
      <c r="M340" s="1"/>
      <c r="N340" s="4"/>
      <c r="O340" s="4"/>
      <c r="P340" s="6"/>
    </row>
    <row r="341" spans="3:16" ht="12.75">
      <c r="C341" s="1"/>
      <c r="K341" s="1"/>
      <c r="L341" s="1"/>
      <c r="M341" s="1"/>
      <c r="N341" s="4"/>
      <c r="O341" s="4"/>
      <c r="P341" s="6"/>
    </row>
    <row r="342" spans="3:16" ht="12.75">
      <c r="C342" s="1"/>
      <c r="K342" s="1"/>
      <c r="L342" s="1"/>
      <c r="M342" s="1"/>
      <c r="N342" s="4"/>
      <c r="O342" s="4"/>
      <c r="P342" s="6"/>
    </row>
    <row r="343" spans="3:16" ht="12.75">
      <c r="C343" s="1"/>
      <c r="K343" s="1"/>
      <c r="L343" s="1"/>
      <c r="M343" s="1"/>
      <c r="N343" s="4"/>
      <c r="O343" s="4"/>
      <c r="P343" s="6"/>
    </row>
    <row r="344" spans="3:16" ht="12.75">
      <c r="C344" s="1"/>
      <c r="K344" s="1"/>
      <c r="L344" s="1"/>
      <c r="M344" s="1"/>
      <c r="N344" s="4"/>
      <c r="O344" s="4"/>
      <c r="P344" s="6"/>
    </row>
    <row r="345" spans="3:16" ht="12.75">
      <c r="C345" s="1"/>
      <c r="K345" s="1"/>
      <c r="L345" s="1"/>
      <c r="M345" s="1"/>
      <c r="N345" s="4"/>
      <c r="O345" s="4"/>
      <c r="P345" s="6"/>
    </row>
    <row r="346" spans="3:16" ht="12.75">
      <c r="C346" s="1"/>
      <c r="K346" s="1"/>
      <c r="L346" s="1"/>
      <c r="M346" s="1"/>
      <c r="N346" s="4"/>
      <c r="O346" s="4"/>
      <c r="P346" s="6"/>
    </row>
    <row r="347" spans="3:16" ht="12.75">
      <c r="C347" s="1"/>
      <c r="K347" s="1"/>
      <c r="L347" s="1"/>
      <c r="M347" s="1"/>
      <c r="N347" s="4"/>
      <c r="O347" s="4"/>
      <c r="P347" s="6"/>
    </row>
    <row r="348" spans="3:16" ht="12.75">
      <c r="C348" s="1"/>
      <c r="K348" s="1"/>
      <c r="L348" s="1"/>
      <c r="M348" s="1"/>
      <c r="N348" s="4"/>
      <c r="O348" s="4"/>
      <c r="P348" s="6"/>
    </row>
    <row r="349" spans="3:16" ht="12.75">
      <c r="C349" s="1"/>
      <c r="K349" s="1"/>
      <c r="L349" s="1"/>
      <c r="M349" s="1"/>
      <c r="N349" s="4"/>
      <c r="O349" s="4"/>
      <c r="P349" s="6"/>
    </row>
    <row r="350" spans="3:16" ht="12.75">
      <c r="C350" s="1"/>
      <c r="K350" s="1"/>
      <c r="L350" s="1"/>
      <c r="M350" s="1"/>
      <c r="N350" s="4"/>
      <c r="O350" s="4"/>
      <c r="P350" s="6"/>
    </row>
    <row r="351" spans="3:16" ht="12.75">
      <c r="C351" s="1"/>
      <c r="K351" s="1"/>
      <c r="L351" s="1"/>
      <c r="M351" s="1"/>
      <c r="N351" s="4"/>
      <c r="O351" s="4"/>
      <c r="P351" s="6"/>
    </row>
    <row r="352" spans="3:16" ht="12.75">
      <c r="C352" s="1"/>
      <c r="K352" s="1"/>
      <c r="L352" s="1"/>
      <c r="M352" s="1"/>
      <c r="N352" s="4"/>
      <c r="O352" s="4"/>
      <c r="P352" s="6"/>
    </row>
    <row r="353" spans="3:16" ht="12.75">
      <c r="C353" s="1"/>
      <c r="K353" s="1"/>
      <c r="L353" s="1"/>
      <c r="M353" s="1"/>
      <c r="N353" s="4"/>
      <c r="O353" s="4"/>
      <c r="P353" s="6"/>
    </row>
    <row r="354" spans="3:16" ht="12.75">
      <c r="C354" s="1"/>
      <c r="K354" s="1"/>
      <c r="L354" s="1"/>
      <c r="M354" s="1"/>
      <c r="N354" s="4"/>
      <c r="O354" s="4"/>
      <c r="P354" s="6"/>
    </row>
    <row r="355" spans="3:16" ht="12.75">
      <c r="C355" s="1"/>
      <c r="K355" s="1"/>
      <c r="L355" s="1"/>
      <c r="M355" s="1"/>
      <c r="N355" s="4"/>
      <c r="O355" s="4"/>
      <c r="P355" s="6"/>
    </row>
    <row r="356" spans="3:16" ht="12.75">
      <c r="C356" s="1"/>
      <c r="K356" s="1"/>
      <c r="L356" s="1"/>
      <c r="M356" s="1"/>
      <c r="N356" s="4"/>
      <c r="O356" s="4"/>
      <c r="P356" s="6"/>
    </row>
    <row r="357" spans="3:16" ht="12.75">
      <c r="C357" s="1"/>
      <c r="K357" s="1"/>
      <c r="L357" s="1"/>
      <c r="M357" s="1"/>
      <c r="N357" s="4"/>
      <c r="O357" s="4"/>
      <c r="P357" s="6"/>
    </row>
    <row r="358" spans="3:16" ht="12.75">
      <c r="C358" s="1"/>
      <c r="K358" s="1"/>
      <c r="L358" s="1"/>
      <c r="M358" s="1"/>
      <c r="N358" s="4"/>
      <c r="O358" s="4"/>
      <c r="P358" s="6"/>
    </row>
    <row r="359" spans="3:16" ht="12.75">
      <c r="C359" s="1"/>
      <c r="K359" s="1"/>
      <c r="L359" s="1"/>
      <c r="M359" s="1"/>
      <c r="N359" s="4"/>
      <c r="O359" s="4"/>
      <c r="P359" s="6"/>
    </row>
    <row r="360" spans="3:16" ht="12.75">
      <c r="C360" s="1"/>
      <c r="K360" s="1"/>
      <c r="L360" s="1"/>
      <c r="M360" s="1"/>
      <c r="N360" s="4"/>
      <c r="O360" s="4"/>
      <c r="P360" s="6"/>
    </row>
    <row r="361" spans="3:16" ht="12.75">
      <c r="C361" s="1"/>
      <c r="K361" s="1"/>
      <c r="L361" s="1"/>
      <c r="M361" s="1"/>
      <c r="N361" s="4"/>
      <c r="O361" s="4"/>
      <c r="P361" s="6"/>
    </row>
    <row r="362" spans="3:16" ht="12.75">
      <c r="C362" s="1"/>
      <c r="K362" s="1"/>
      <c r="L362" s="1"/>
      <c r="M362" s="1"/>
      <c r="N362" s="4"/>
      <c r="O362" s="4"/>
      <c r="P362" s="6"/>
    </row>
    <row r="363" spans="3:16" ht="12.75">
      <c r="C363" s="1"/>
      <c r="K363" s="1"/>
      <c r="L363" s="1"/>
      <c r="M363" s="1"/>
      <c r="N363" s="4"/>
      <c r="O363" s="4"/>
      <c r="P363" s="6"/>
    </row>
    <row r="364" spans="3:16" ht="12.75">
      <c r="C364" s="1"/>
      <c r="K364" s="1"/>
      <c r="L364" s="1"/>
      <c r="M364" s="1"/>
      <c r="N364" s="4"/>
      <c r="O364" s="4"/>
      <c r="P364" s="6"/>
    </row>
    <row r="365" spans="3:16" ht="12.75">
      <c r="C365" s="1"/>
      <c r="K365" s="1"/>
      <c r="L365" s="1"/>
      <c r="M365" s="1"/>
      <c r="N365" s="4"/>
      <c r="O365" s="4"/>
      <c r="P365" s="6"/>
    </row>
    <row r="366" spans="3:16" ht="12.75">
      <c r="C366" s="1"/>
      <c r="K366" s="1"/>
      <c r="L366" s="1"/>
      <c r="M366" s="1"/>
      <c r="N366" s="4"/>
      <c r="O366" s="4"/>
      <c r="P366" s="6"/>
    </row>
    <row r="367" spans="3:16" ht="12.75">
      <c r="C367" s="1"/>
      <c r="K367" s="1"/>
      <c r="L367" s="1"/>
      <c r="M367" s="1"/>
      <c r="N367" s="4"/>
      <c r="O367" s="4"/>
      <c r="P367" s="6"/>
    </row>
    <row r="368" spans="3:16" ht="12.75">
      <c r="C368" s="1"/>
      <c r="K368" s="1"/>
      <c r="L368" s="1"/>
      <c r="M368" s="1"/>
      <c r="N368" s="4"/>
      <c r="O368" s="4"/>
      <c r="P368" s="6"/>
    </row>
    <row r="369" spans="3:16" ht="12.75">
      <c r="C369" s="1"/>
      <c r="K369" s="1"/>
      <c r="L369" s="1"/>
      <c r="M369" s="1"/>
      <c r="N369" s="4"/>
      <c r="O369" s="4"/>
      <c r="P369" s="6"/>
    </row>
    <row r="370" spans="3:16" ht="12.75">
      <c r="C370" s="1"/>
      <c r="K370" s="1"/>
      <c r="L370" s="1"/>
      <c r="M370" s="1"/>
      <c r="N370" s="4"/>
      <c r="O370" s="4"/>
      <c r="P370" s="6"/>
    </row>
    <row r="371" spans="3:16" ht="12.75">
      <c r="C371" s="1"/>
      <c r="K371" s="1"/>
      <c r="L371" s="1"/>
      <c r="M371" s="1"/>
      <c r="N371" s="4"/>
      <c r="O371" s="4"/>
      <c r="P371" s="6"/>
    </row>
    <row r="372" spans="3:16" ht="12.75">
      <c r="C372" s="1"/>
      <c r="K372" s="1"/>
      <c r="L372" s="1"/>
      <c r="M372" s="1"/>
      <c r="N372" s="4"/>
      <c r="O372" s="4"/>
      <c r="P372" s="6"/>
    </row>
    <row r="373" spans="3:16" ht="12.75">
      <c r="C373" s="1"/>
      <c r="K373" s="1"/>
      <c r="L373" s="1"/>
      <c r="M373" s="1"/>
      <c r="N373" s="4"/>
      <c r="O373" s="4"/>
      <c r="P373" s="6"/>
    </row>
    <row r="374" spans="3:16" ht="12.75">
      <c r="C374" s="1"/>
      <c r="K374" s="1"/>
      <c r="L374" s="1"/>
      <c r="M374" s="1"/>
      <c r="N374" s="4"/>
      <c r="O374" s="4"/>
      <c r="P374" s="6"/>
    </row>
    <row r="375" spans="3:16" ht="12.75">
      <c r="C375" s="1"/>
      <c r="K375" s="1"/>
      <c r="L375" s="1"/>
      <c r="M375" s="1"/>
      <c r="N375" s="4"/>
      <c r="O375" s="4"/>
      <c r="P375" s="6"/>
    </row>
    <row r="376" spans="3:16" ht="12.75">
      <c r="C376" s="1"/>
      <c r="K376" s="1"/>
      <c r="L376" s="1"/>
      <c r="M376" s="1"/>
      <c r="N376" s="4"/>
      <c r="O376" s="4"/>
      <c r="P376" s="6"/>
    </row>
    <row r="377" spans="3:16" ht="12.75">
      <c r="C377" s="1"/>
      <c r="K377" s="1"/>
      <c r="L377" s="1"/>
      <c r="M377" s="1"/>
      <c r="N377" s="4"/>
      <c r="O377" s="4"/>
      <c r="P377" s="6"/>
    </row>
    <row r="378" spans="3:16" ht="12.75">
      <c r="C378" s="1"/>
      <c r="K378" s="1"/>
      <c r="L378" s="1"/>
      <c r="M378" s="1"/>
      <c r="N378" s="4"/>
      <c r="O378" s="4"/>
      <c r="P378" s="6"/>
    </row>
    <row r="379" spans="3:16" ht="12.75">
      <c r="C379" s="1"/>
      <c r="K379" s="1"/>
      <c r="L379" s="1"/>
      <c r="M379" s="1"/>
      <c r="N379" s="4"/>
      <c r="O379" s="4"/>
      <c r="P379" s="6"/>
    </row>
    <row r="380" spans="3:16" ht="12.75">
      <c r="C380" s="1"/>
      <c r="K380" s="1"/>
      <c r="L380" s="1"/>
      <c r="M380" s="1"/>
      <c r="N380" s="4"/>
      <c r="O380" s="4"/>
      <c r="P380" s="6"/>
    </row>
    <row r="381" spans="3:16" ht="12.75">
      <c r="C381" s="1"/>
      <c r="K381" s="1"/>
      <c r="L381" s="1"/>
      <c r="M381" s="1"/>
      <c r="N381" s="4"/>
      <c r="O381" s="4"/>
      <c r="P381" s="6"/>
    </row>
    <row r="382" spans="3:16" ht="12.75">
      <c r="C382" s="1"/>
      <c r="K382" s="1"/>
      <c r="L382" s="1"/>
      <c r="M382" s="1"/>
      <c r="N382" s="4"/>
      <c r="O382" s="4"/>
      <c r="P382" s="6"/>
    </row>
    <row r="383" spans="3:16" ht="12.75">
      <c r="C383" s="1"/>
      <c r="K383" s="1"/>
      <c r="L383" s="1"/>
      <c r="M383" s="1"/>
      <c r="N383" s="4"/>
      <c r="O383" s="4"/>
      <c r="P383" s="6"/>
    </row>
    <row r="384" spans="3:16" ht="12.75">
      <c r="C384" s="1"/>
      <c r="K384" s="1"/>
      <c r="L384" s="1"/>
      <c r="M384" s="1"/>
      <c r="N384" s="4"/>
      <c r="O384" s="4"/>
      <c r="P384" s="6"/>
    </row>
    <row r="385" spans="3:16" ht="12.75">
      <c r="C385" s="1"/>
      <c r="K385" s="1"/>
      <c r="L385" s="1"/>
      <c r="M385" s="1"/>
      <c r="N385" s="4"/>
      <c r="O385" s="4"/>
      <c r="P385" s="6"/>
    </row>
    <row r="386" spans="3:16" ht="12.75">
      <c r="C386" s="1"/>
      <c r="K386" s="1"/>
      <c r="L386" s="1"/>
      <c r="M386" s="1"/>
      <c r="N386" s="4"/>
      <c r="O386" s="4"/>
      <c r="P386" s="6"/>
    </row>
    <row r="387" spans="3:16" ht="12.75">
      <c r="C387" s="1"/>
      <c r="K387" s="1"/>
      <c r="L387" s="1"/>
      <c r="M387" s="1"/>
      <c r="N387" s="4"/>
      <c r="O387" s="4"/>
      <c r="P387" s="6"/>
    </row>
    <row r="388" spans="3:16" ht="12.75">
      <c r="C388" s="1"/>
      <c r="K388" s="1"/>
      <c r="L388" s="1"/>
      <c r="M388" s="1"/>
      <c r="N388" s="4"/>
      <c r="O388" s="4"/>
      <c r="P388" s="6"/>
    </row>
    <row r="389" spans="3:16" ht="12.75">
      <c r="C389" s="1"/>
      <c r="K389" s="1"/>
      <c r="L389" s="1"/>
      <c r="M389" s="1"/>
      <c r="N389" s="4"/>
      <c r="O389" s="4"/>
      <c r="P389" s="6"/>
    </row>
    <row r="390" spans="3:16" ht="12.75">
      <c r="C390" s="1"/>
      <c r="K390" s="1"/>
      <c r="L390" s="1"/>
      <c r="M390" s="1"/>
      <c r="N390" s="4"/>
      <c r="O390" s="4"/>
      <c r="P390" s="6"/>
    </row>
    <row r="391" spans="3:16" ht="12.75">
      <c r="C391" s="1"/>
      <c r="K391" s="1"/>
      <c r="L391" s="1"/>
      <c r="M391" s="1"/>
      <c r="N391" s="4"/>
      <c r="O391" s="4"/>
      <c r="P391" s="6"/>
    </row>
    <row r="392" spans="3:16" ht="12.75">
      <c r="C392" s="1"/>
      <c r="K392" s="1"/>
      <c r="L392" s="1"/>
      <c r="M392" s="1"/>
      <c r="N392" s="4"/>
      <c r="O392" s="4"/>
      <c r="P392" s="6"/>
    </row>
    <row r="393" spans="3:16" ht="12.75">
      <c r="C393" s="1"/>
      <c r="K393" s="1"/>
      <c r="L393" s="1"/>
      <c r="M393" s="1"/>
      <c r="N393" s="4"/>
      <c r="O393" s="4"/>
      <c r="P393" s="6"/>
    </row>
    <row r="394" spans="3:16" ht="12.75">
      <c r="C394" s="1"/>
      <c r="K394" s="1"/>
      <c r="L394" s="1"/>
      <c r="M394" s="1"/>
      <c r="N394" s="4"/>
      <c r="O394" s="4"/>
      <c r="P394" s="6"/>
    </row>
    <row r="395" spans="3:16" ht="12.75">
      <c r="C395" s="1"/>
      <c r="K395" s="1"/>
      <c r="L395" s="1"/>
      <c r="M395" s="1"/>
      <c r="N395" s="4"/>
      <c r="O395" s="4"/>
      <c r="P395" s="6"/>
    </row>
    <row r="396" spans="3:16" ht="12.75">
      <c r="C396" s="1"/>
      <c r="K396" s="1"/>
      <c r="L396" s="1"/>
      <c r="M396" s="1"/>
      <c r="N396" s="4"/>
      <c r="O396" s="4"/>
      <c r="P396" s="6"/>
    </row>
    <row r="397" spans="3:16" ht="12.75">
      <c r="C397" s="1"/>
      <c r="K397" s="1"/>
      <c r="L397" s="1"/>
      <c r="M397" s="1"/>
      <c r="N397" s="4"/>
      <c r="O397" s="4"/>
      <c r="P397" s="6"/>
    </row>
    <row r="398" spans="3:16" ht="12.75">
      <c r="C398" s="1"/>
      <c r="K398" s="1"/>
      <c r="L398" s="1"/>
      <c r="M398" s="1"/>
      <c r="N398" s="4"/>
      <c r="O398" s="4"/>
      <c r="P398" s="6"/>
    </row>
    <row r="399" spans="3:16" ht="12.75">
      <c r="C399" s="1"/>
      <c r="K399" s="1"/>
      <c r="L399" s="1"/>
      <c r="M399" s="1"/>
      <c r="N399" s="4"/>
      <c r="O399" s="4"/>
      <c r="P399" s="6"/>
    </row>
    <row r="400" spans="3:16" ht="12.75">
      <c r="C400" s="1"/>
      <c r="K400" s="1"/>
      <c r="L400" s="1"/>
      <c r="M400" s="1"/>
      <c r="N400" s="4"/>
      <c r="O400" s="4"/>
      <c r="P400" s="6"/>
    </row>
    <row r="401" spans="3:16" ht="12.75">
      <c r="C401" s="1"/>
      <c r="K401" s="1"/>
      <c r="L401" s="1"/>
      <c r="M401" s="1"/>
      <c r="N401" s="4"/>
      <c r="O401" s="4"/>
      <c r="P401" s="6"/>
    </row>
    <row r="402" spans="3:16" ht="12.75">
      <c r="C402" s="1"/>
      <c r="K402" s="1"/>
      <c r="L402" s="1"/>
      <c r="M402" s="1"/>
      <c r="N402" s="4"/>
      <c r="O402" s="4"/>
      <c r="P402" s="6"/>
    </row>
    <row r="403" spans="3:16" ht="12.75">
      <c r="C403" s="1"/>
      <c r="K403" s="1"/>
      <c r="L403" s="1"/>
      <c r="M403" s="1"/>
      <c r="N403" s="4"/>
      <c r="O403" s="4"/>
      <c r="P403" s="6"/>
    </row>
    <row r="404" spans="3:16" ht="12.75">
      <c r="C404" s="1"/>
      <c r="K404" s="1"/>
      <c r="L404" s="1"/>
      <c r="M404" s="1"/>
      <c r="N404" s="4"/>
      <c r="O404" s="4"/>
      <c r="P404" s="6"/>
    </row>
    <row r="405" spans="3:16" ht="12.75">
      <c r="C405" s="1"/>
      <c r="K405" s="1"/>
      <c r="L405" s="1"/>
      <c r="M405" s="1"/>
      <c r="N405" s="4"/>
      <c r="O405" s="4"/>
      <c r="P405" s="6"/>
    </row>
    <row r="406" spans="3:16" ht="12.75">
      <c r="C406" s="1"/>
      <c r="K406" s="1"/>
      <c r="L406" s="1"/>
      <c r="M406" s="1"/>
      <c r="N406" s="4"/>
      <c r="O406" s="4"/>
      <c r="P406" s="6"/>
    </row>
    <row r="407" spans="3:16" ht="12.75">
      <c r="C407" s="1"/>
      <c r="K407" s="1"/>
      <c r="L407" s="1"/>
      <c r="M407" s="1"/>
      <c r="N407" s="4"/>
      <c r="O407" s="4"/>
      <c r="P407" s="6"/>
    </row>
    <row r="408" spans="3:16" ht="12.75">
      <c r="C408" s="1"/>
      <c r="K408" s="1"/>
      <c r="L408" s="1"/>
      <c r="M408" s="1"/>
      <c r="N408" s="4"/>
      <c r="O408" s="4"/>
      <c r="P408" s="6"/>
    </row>
    <row r="409" spans="3:16" ht="12.75">
      <c r="C409" s="1"/>
      <c r="K409" s="1"/>
      <c r="L409" s="1"/>
      <c r="M409" s="1"/>
      <c r="N409" s="4"/>
      <c r="O409" s="4"/>
      <c r="P409" s="6"/>
    </row>
    <row r="410" spans="3:16" ht="12.75">
      <c r="C410" s="1"/>
      <c r="K410" s="1"/>
      <c r="L410" s="1"/>
      <c r="M410" s="1"/>
      <c r="N410" s="4"/>
      <c r="O410" s="4"/>
      <c r="P410" s="6"/>
    </row>
    <row r="411" spans="3:16" ht="12.75">
      <c r="C411" s="1"/>
      <c r="K411" s="1"/>
      <c r="L411" s="1"/>
      <c r="M411" s="1"/>
      <c r="N411" s="4"/>
      <c r="O411" s="4"/>
      <c r="P411" s="6"/>
    </row>
    <row r="412" spans="3:16" ht="12.75">
      <c r="C412" s="1"/>
      <c r="K412" s="1"/>
      <c r="L412" s="1"/>
      <c r="M412" s="1"/>
      <c r="N412" s="4"/>
      <c r="O412" s="4"/>
      <c r="P412" s="6"/>
    </row>
    <row r="413" spans="3:16" ht="12.75">
      <c r="C413" s="1"/>
      <c r="K413" s="1"/>
      <c r="L413" s="1"/>
      <c r="M413" s="1"/>
      <c r="N413" s="4"/>
      <c r="O413" s="4"/>
      <c r="P413" s="6"/>
    </row>
    <row r="414" spans="3:16" ht="12.75">
      <c r="C414" s="1"/>
      <c r="K414" s="1"/>
      <c r="L414" s="1"/>
      <c r="M414" s="1"/>
      <c r="N414" s="4"/>
      <c r="O414" s="4"/>
      <c r="P414" s="6"/>
    </row>
    <row r="415" spans="3:16" ht="12.75">
      <c r="C415" s="1"/>
      <c r="K415" s="1"/>
      <c r="L415" s="1"/>
      <c r="M415" s="1"/>
      <c r="N415" s="4"/>
      <c r="O415" s="4"/>
      <c r="P415" s="6"/>
    </row>
    <row r="416" spans="3:16" ht="12.75">
      <c r="C416" s="1"/>
      <c r="K416" s="1"/>
      <c r="L416" s="1"/>
      <c r="M416" s="1"/>
      <c r="N416" s="4"/>
      <c r="O416" s="4"/>
      <c r="P416" s="6"/>
    </row>
    <row r="417" spans="3:16" ht="12.75">
      <c r="C417" s="1"/>
      <c r="K417" s="1"/>
      <c r="L417" s="1"/>
      <c r="M417" s="1"/>
      <c r="N417" s="4"/>
      <c r="O417" s="4"/>
      <c r="P417" s="6"/>
    </row>
    <row r="418" spans="3:16" ht="12.75">
      <c r="C418" s="1"/>
      <c r="K418" s="1"/>
      <c r="L418" s="1"/>
      <c r="M418" s="1"/>
      <c r="N418" s="4"/>
      <c r="O418" s="4"/>
      <c r="P418" s="6"/>
    </row>
    <row r="419" spans="3:16" ht="12.75">
      <c r="C419" s="1"/>
      <c r="K419" s="1"/>
      <c r="L419" s="1"/>
      <c r="M419" s="1"/>
      <c r="N419" s="4"/>
      <c r="O419" s="4"/>
      <c r="P419" s="6"/>
    </row>
    <row r="420" spans="3:16" ht="12.75">
      <c r="C420" s="1"/>
      <c r="K420" s="1"/>
      <c r="L420" s="1"/>
      <c r="M420" s="1"/>
      <c r="N420" s="4"/>
      <c r="O420" s="4"/>
      <c r="P420" s="6"/>
    </row>
    <row r="421" spans="3:16" ht="12.75">
      <c r="C421" s="1"/>
      <c r="K421" s="1"/>
      <c r="L421" s="1"/>
      <c r="M421" s="1"/>
      <c r="N421" s="4"/>
      <c r="O421" s="4"/>
      <c r="P421" s="6"/>
    </row>
    <row r="422" spans="3:16" ht="12.75">
      <c r="C422" s="1"/>
      <c r="K422" s="1"/>
      <c r="L422" s="1"/>
      <c r="M422" s="1"/>
      <c r="N422" s="4"/>
      <c r="O422" s="4"/>
      <c r="P422" s="6"/>
    </row>
    <row r="423" spans="3:16" ht="12.75">
      <c r="C423" s="1"/>
      <c r="K423" s="1"/>
      <c r="L423" s="1"/>
      <c r="M423" s="1"/>
      <c r="N423" s="4"/>
      <c r="O423" s="4"/>
      <c r="P423" s="6"/>
    </row>
    <row r="424" spans="3:16" ht="12.75">
      <c r="C424" s="1"/>
      <c r="K424" s="1"/>
      <c r="L424" s="1"/>
      <c r="M424" s="1"/>
      <c r="N424" s="4"/>
      <c r="O424" s="4"/>
      <c r="P424" s="6"/>
    </row>
    <row r="425" spans="3:16" ht="12.75">
      <c r="C425" s="1"/>
      <c r="K425" s="1"/>
      <c r="L425" s="1"/>
      <c r="M425" s="1"/>
      <c r="N425" s="4"/>
      <c r="O425" s="4"/>
      <c r="P425" s="6"/>
    </row>
    <row r="426" spans="3:16" ht="12.75">
      <c r="C426" s="1"/>
      <c r="K426" s="1"/>
      <c r="L426" s="1"/>
      <c r="M426" s="1"/>
      <c r="N426" s="4"/>
      <c r="O426" s="4"/>
      <c r="P426" s="6"/>
    </row>
    <row r="427" spans="3:16" ht="12.75">
      <c r="C427" s="1"/>
      <c r="K427" s="1"/>
      <c r="L427" s="1"/>
      <c r="M427" s="1"/>
      <c r="N427" s="4"/>
      <c r="O427" s="4"/>
      <c r="P427" s="6"/>
    </row>
    <row r="428" spans="3:16" ht="12.75">
      <c r="C428" s="1"/>
      <c r="K428" s="1"/>
      <c r="L428" s="1"/>
      <c r="M428" s="1"/>
      <c r="N428" s="4"/>
      <c r="O428" s="4"/>
      <c r="P428" s="6"/>
    </row>
    <row r="429" spans="3:16" ht="12.75">
      <c r="C429" s="1"/>
      <c r="K429" s="1"/>
      <c r="L429" s="1"/>
      <c r="M429" s="1"/>
      <c r="N429" s="4"/>
      <c r="O429" s="4"/>
      <c r="P429" s="6"/>
    </row>
    <row r="430" spans="3:16" ht="12.75">
      <c r="C430" s="1"/>
      <c r="K430" s="1"/>
      <c r="L430" s="1"/>
      <c r="M430" s="1"/>
      <c r="N430" s="4"/>
      <c r="O430" s="4"/>
      <c r="P430" s="6"/>
    </row>
    <row r="431" spans="3:16" ht="12.75">
      <c r="C431" s="1"/>
      <c r="K431" s="1"/>
      <c r="L431" s="1"/>
      <c r="M431" s="1"/>
      <c r="N431" s="4"/>
      <c r="O431" s="4"/>
      <c r="P431" s="6"/>
    </row>
    <row r="432" spans="3:16" ht="12.75">
      <c r="C432" s="1"/>
      <c r="K432" s="1"/>
      <c r="L432" s="1"/>
      <c r="M432" s="1"/>
      <c r="N432" s="4"/>
      <c r="O432" s="4"/>
      <c r="P432" s="6"/>
    </row>
    <row r="433" spans="3:16" ht="12.75">
      <c r="C433" s="1"/>
      <c r="K433" s="1"/>
      <c r="L433" s="1"/>
      <c r="M433" s="1"/>
      <c r="N433" s="4"/>
      <c r="O433" s="4"/>
      <c r="P433" s="6"/>
    </row>
    <row r="434" spans="3:16" ht="12.75">
      <c r="C434" s="1"/>
      <c r="K434" s="1"/>
      <c r="L434" s="1"/>
      <c r="M434" s="1"/>
      <c r="N434" s="4"/>
      <c r="O434" s="4"/>
      <c r="P434" s="6"/>
    </row>
    <row r="435" spans="3:16" ht="12.75">
      <c r="C435" s="1"/>
      <c r="K435" s="1"/>
      <c r="L435" s="1"/>
      <c r="M435" s="1"/>
      <c r="N435" s="4"/>
      <c r="O435" s="4"/>
      <c r="P435" s="6"/>
    </row>
    <row r="436" spans="3:16" ht="12.75">
      <c r="C436" s="1"/>
      <c r="K436" s="1"/>
      <c r="L436" s="1"/>
      <c r="M436" s="1"/>
      <c r="N436" s="4"/>
      <c r="O436" s="4"/>
      <c r="P436" s="6"/>
    </row>
    <row r="437" spans="3:16" ht="12.75">
      <c r="C437" s="1"/>
      <c r="K437" s="1"/>
      <c r="L437" s="1"/>
      <c r="M437" s="1"/>
      <c r="N437" s="4"/>
      <c r="O437" s="4"/>
      <c r="P437" s="6"/>
    </row>
    <row r="438" spans="3:16" ht="12.75">
      <c r="C438" s="1"/>
      <c r="K438" s="1"/>
      <c r="L438" s="1"/>
      <c r="M438" s="1"/>
      <c r="N438" s="4"/>
      <c r="O438" s="4"/>
      <c r="P438" s="6"/>
    </row>
    <row r="439" spans="3:16" ht="12.75">
      <c r="C439" s="1"/>
      <c r="K439" s="1"/>
      <c r="L439" s="1"/>
      <c r="M439" s="1"/>
      <c r="N439" s="4"/>
      <c r="O439" s="4"/>
      <c r="P439" s="6"/>
    </row>
    <row r="440" spans="3:16" ht="12.75">
      <c r="C440" s="1"/>
      <c r="K440" s="1"/>
      <c r="L440" s="1"/>
      <c r="M440" s="1"/>
      <c r="N440" s="4"/>
      <c r="O440" s="4"/>
      <c r="P440" s="6"/>
    </row>
    <row r="441" spans="3:16" ht="12.75">
      <c r="C441" s="1"/>
      <c r="K441" s="1"/>
      <c r="L441" s="1"/>
      <c r="M441" s="1"/>
      <c r="N441" s="4"/>
      <c r="O441" s="4"/>
      <c r="P441" s="6"/>
    </row>
    <row r="442" spans="3:16" ht="12.75">
      <c r="C442" s="1"/>
      <c r="K442" s="1"/>
      <c r="L442" s="1"/>
      <c r="M442" s="1"/>
      <c r="N442" s="4"/>
      <c r="O442" s="4"/>
      <c r="P442" s="6"/>
    </row>
    <row r="443" spans="3:16" ht="12.75">
      <c r="C443" s="1"/>
      <c r="K443" s="1"/>
      <c r="L443" s="1"/>
      <c r="M443" s="1"/>
      <c r="N443" s="4"/>
      <c r="O443" s="4"/>
      <c r="P443" s="6"/>
    </row>
    <row r="444" spans="3:16" ht="12.75">
      <c r="C444" s="1"/>
      <c r="K444" s="1"/>
      <c r="L444" s="1"/>
      <c r="M444" s="1"/>
      <c r="N444" s="4"/>
      <c r="O444" s="4"/>
      <c r="P444" s="6"/>
    </row>
    <row r="445" spans="3:16" ht="12.75">
      <c r="C445" s="1"/>
      <c r="K445" s="1"/>
      <c r="L445" s="1"/>
      <c r="M445" s="1"/>
      <c r="N445" s="4"/>
      <c r="O445" s="4"/>
      <c r="P445" s="6"/>
    </row>
    <row r="446" spans="3:16" ht="12.75">
      <c r="C446" s="1"/>
      <c r="K446" s="1"/>
      <c r="L446" s="1"/>
      <c r="M446" s="1"/>
      <c r="N446" s="4"/>
      <c r="O446" s="4"/>
      <c r="P446" s="6"/>
    </row>
    <row r="447" spans="3:16" ht="12.75">
      <c r="C447" s="1"/>
      <c r="K447" s="1"/>
      <c r="L447" s="1"/>
      <c r="M447" s="1"/>
      <c r="N447" s="4"/>
      <c r="O447" s="4"/>
      <c r="P447" s="6"/>
    </row>
    <row r="448" spans="3:16" ht="12.75">
      <c r="C448" s="1"/>
      <c r="K448" s="1"/>
      <c r="L448" s="1"/>
      <c r="M448" s="1"/>
      <c r="N448" s="4"/>
      <c r="O448" s="4"/>
      <c r="P448" s="6"/>
    </row>
    <row r="449" spans="3:16" ht="12.75">
      <c r="C449" s="1"/>
      <c r="K449" s="1"/>
      <c r="L449" s="1"/>
      <c r="M449" s="1"/>
      <c r="N449" s="4"/>
      <c r="O449" s="4"/>
      <c r="P449" s="6"/>
    </row>
    <row r="450" spans="3:16" ht="12.75">
      <c r="C450" s="1"/>
      <c r="K450" s="1"/>
      <c r="L450" s="1"/>
      <c r="M450" s="1"/>
      <c r="N450" s="4"/>
      <c r="O450" s="4"/>
      <c r="P450" s="6"/>
    </row>
    <row r="451" spans="3:16" ht="12.75">
      <c r="C451" s="1"/>
      <c r="K451" s="1"/>
      <c r="L451" s="1"/>
      <c r="M451" s="1"/>
      <c r="N451" s="4"/>
      <c r="O451" s="4"/>
      <c r="P451" s="6"/>
    </row>
    <row r="452" spans="3:16" ht="12.75">
      <c r="C452" s="1"/>
      <c r="K452" s="1"/>
      <c r="L452" s="1"/>
      <c r="M452" s="1"/>
      <c r="N452" s="4"/>
      <c r="O452" s="4"/>
      <c r="P452" s="6"/>
    </row>
    <row r="453" spans="3:16" ht="12.75">
      <c r="C453" s="1"/>
      <c r="K453" s="1"/>
      <c r="L453" s="1"/>
      <c r="M453" s="1"/>
      <c r="N453" s="4"/>
      <c r="O453" s="4"/>
      <c r="P453" s="6"/>
    </row>
    <row r="454" spans="3:16" ht="12.75">
      <c r="C454" s="1"/>
      <c r="K454" s="1"/>
      <c r="L454" s="1"/>
      <c r="M454" s="1"/>
      <c r="N454" s="4"/>
      <c r="O454" s="4"/>
      <c r="P454" s="6"/>
    </row>
    <row r="455" spans="3:16" ht="12.75">
      <c r="C455" s="1"/>
      <c r="K455" s="1"/>
      <c r="L455" s="1"/>
      <c r="M455" s="1"/>
      <c r="N455" s="4"/>
      <c r="O455" s="4"/>
      <c r="P455" s="6"/>
    </row>
    <row r="456" spans="3:16" ht="12.75">
      <c r="C456" s="1"/>
      <c r="K456" s="1"/>
      <c r="L456" s="1"/>
      <c r="M456" s="1"/>
      <c r="N456" s="4"/>
      <c r="O456" s="4"/>
      <c r="P456" s="6"/>
    </row>
    <row r="457" spans="3:16" ht="12.75">
      <c r="C457" s="1"/>
      <c r="K457" s="1"/>
      <c r="L457" s="1"/>
      <c r="M457" s="1"/>
      <c r="N457" s="4"/>
      <c r="O457" s="4"/>
      <c r="P457" s="6"/>
    </row>
    <row r="458" spans="3:16" ht="12.75">
      <c r="C458" s="1"/>
      <c r="K458" s="1"/>
      <c r="L458" s="1"/>
      <c r="M458" s="1"/>
      <c r="N458" s="4"/>
      <c r="O458" s="4"/>
      <c r="P458" s="6"/>
    </row>
    <row r="459" spans="3:16" ht="12.75">
      <c r="C459" s="1"/>
      <c r="K459" s="1"/>
      <c r="L459" s="1"/>
      <c r="M459" s="1"/>
      <c r="N459" s="4"/>
      <c r="O459" s="4"/>
      <c r="P459" s="6"/>
    </row>
    <row r="460" spans="3:16" ht="12.75">
      <c r="C460" s="1"/>
      <c r="K460" s="1"/>
      <c r="L460" s="1"/>
      <c r="M460" s="1"/>
      <c r="N460" s="4"/>
      <c r="O460" s="4"/>
      <c r="P460" s="6"/>
    </row>
    <row r="461" spans="3:16" ht="12.75">
      <c r="C461" s="1"/>
      <c r="K461" s="1"/>
      <c r="L461" s="1"/>
      <c r="M461" s="1"/>
      <c r="N461" s="4"/>
      <c r="O461" s="4"/>
      <c r="P461" s="6"/>
    </row>
    <row r="462" spans="3:16" ht="12.75">
      <c r="C462" s="1"/>
      <c r="K462" s="1"/>
      <c r="L462" s="1"/>
      <c r="M462" s="1"/>
      <c r="N462" s="4"/>
      <c r="O462" s="4"/>
      <c r="P462" s="6"/>
    </row>
    <row r="463" spans="3:16" ht="12.75">
      <c r="C463" s="1"/>
      <c r="K463" s="1"/>
      <c r="L463" s="1"/>
      <c r="M463" s="1"/>
      <c r="N463" s="4"/>
      <c r="O463" s="4"/>
      <c r="P463" s="6"/>
    </row>
    <row r="464" spans="3:16" ht="12.75">
      <c r="C464" s="1"/>
      <c r="K464" s="1"/>
      <c r="L464" s="1"/>
      <c r="M464" s="1"/>
      <c r="N464" s="4"/>
      <c r="O464" s="4"/>
      <c r="P464" s="6"/>
    </row>
    <row r="465" spans="3:16" ht="12.75">
      <c r="C465" s="1"/>
      <c r="K465" s="1"/>
      <c r="L465" s="1"/>
      <c r="M465" s="1"/>
      <c r="N465" s="4"/>
      <c r="O465" s="4"/>
      <c r="P465" s="6"/>
    </row>
    <row r="466" spans="3:16" ht="12.75">
      <c r="C466" s="1"/>
      <c r="K466" s="1"/>
      <c r="L466" s="1"/>
      <c r="M466" s="1"/>
      <c r="N466" s="4"/>
      <c r="O466" s="4"/>
      <c r="P466" s="6"/>
    </row>
    <row r="467" spans="3:16" ht="12.75">
      <c r="C467" s="1"/>
      <c r="K467" s="1"/>
      <c r="L467" s="1"/>
      <c r="M467" s="1"/>
      <c r="N467" s="4"/>
      <c r="O467" s="4"/>
      <c r="P467" s="6"/>
    </row>
    <row r="468" spans="3:16" ht="12.75">
      <c r="C468" s="1"/>
      <c r="K468" s="1"/>
      <c r="L468" s="1"/>
      <c r="M468" s="1"/>
      <c r="N468" s="4"/>
      <c r="O468" s="4"/>
      <c r="P468" s="6"/>
    </row>
    <row r="469" spans="3:16" ht="12.75">
      <c r="C469" s="1"/>
      <c r="K469" s="1"/>
      <c r="L469" s="1"/>
      <c r="M469" s="1"/>
      <c r="N469" s="4"/>
      <c r="O469" s="4"/>
      <c r="P469" s="6"/>
    </row>
    <row r="470" spans="3:16" ht="12.75">
      <c r="C470" s="1"/>
      <c r="K470" s="1"/>
      <c r="L470" s="1"/>
      <c r="M470" s="1"/>
      <c r="N470" s="4"/>
      <c r="O470" s="4"/>
      <c r="P470" s="6"/>
    </row>
    <row r="471" spans="3:16" ht="12.75">
      <c r="C471" s="1"/>
      <c r="K471" s="1"/>
      <c r="L471" s="1"/>
      <c r="M471" s="1"/>
      <c r="N471" s="4"/>
      <c r="O471" s="4"/>
      <c r="P471" s="6"/>
    </row>
    <row r="472" spans="3:16" ht="12.75">
      <c r="C472" s="1"/>
      <c r="K472" s="1"/>
      <c r="L472" s="1"/>
      <c r="M472" s="1"/>
      <c r="N472" s="4"/>
      <c r="O472" s="4"/>
      <c r="P472" s="6"/>
    </row>
    <row r="473" spans="3:16" ht="12.75">
      <c r="C473" s="1"/>
      <c r="K473" s="1"/>
      <c r="L473" s="1"/>
      <c r="M473" s="1"/>
      <c r="N473" s="4"/>
      <c r="O473" s="4"/>
      <c r="P473" s="6"/>
    </row>
    <row r="474" spans="3:16" ht="12.75">
      <c r="C474" s="1"/>
      <c r="K474" s="1"/>
      <c r="L474" s="1"/>
      <c r="M474" s="1"/>
      <c r="N474" s="4"/>
      <c r="O474" s="4"/>
      <c r="P474" s="6"/>
    </row>
    <row r="475" spans="3:16" ht="12.75">
      <c r="C475" s="1"/>
      <c r="K475" s="1"/>
      <c r="L475" s="1"/>
      <c r="M475" s="1"/>
      <c r="N475" s="4"/>
      <c r="O475" s="4"/>
      <c r="P475" s="6"/>
    </row>
    <row r="476" spans="3:16" ht="12.75">
      <c r="C476" s="1"/>
      <c r="K476" s="1"/>
      <c r="L476" s="1"/>
      <c r="M476" s="1"/>
      <c r="N476" s="4"/>
      <c r="O476" s="4"/>
      <c r="P476" s="6"/>
    </row>
    <row r="477" spans="3:16" ht="12.75">
      <c r="C477" s="1"/>
      <c r="K477" s="1"/>
      <c r="L477" s="1"/>
      <c r="M477" s="1"/>
      <c r="N477" s="4"/>
      <c r="O477" s="4"/>
      <c r="P477" s="6"/>
    </row>
    <row r="478" spans="3:16" ht="12.75">
      <c r="C478" s="1"/>
      <c r="K478" s="1"/>
      <c r="L478" s="1"/>
      <c r="M478" s="1"/>
      <c r="N478" s="4"/>
      <c r="O478" s="4"/>
      <c r="P478" s="6"/>
    </row>
    <row r="479" spans="3:16" ht="12.75">
      <c r="C479" s="1"/>
      <c r="K479" s="1"/>
      <c r="L479" s="1"/>
      <c r="M479" s="1"/>
      <c r="N479" s="4"/>
      <c r="O479" s="4"/>
      <c r="P479" s="6"/>
    </row>
    <row r="480" spans="3:16" ht="12.75">
      <c r="C480" s="1"/>
      <c r="K480" s="1"/>
      <c r="L480" s="1"/>
      <c r="M480" s="1"/>
      <c r="N480" s="4"/>
      <c r="O480" s="4"/>
      <c r="P480" s="6"/>
    </row>
    <row r="481" spans="3:16" ht="12.75">
      <c r="C481" s="1"/>
      <c r="K481" s="1"/>
      <c r="L481" s="1"/>
      <c r="M481" s="1"/>
      <c r="N481" s="4"/>
      <c r="O481" s="4"/>
      <c r="P481" s="6"/>
    </row>
    <row r="482" spans="3:16" ht="12.75">
      <c r="C482" s="1"/>
      <c r="K482" s="1"/>
      <c r="L482" s="1"/>
      <c r="M482" s="1"/>
      <c r="N482" s="4"/>
      <c r="O482" s="4"/>
      <c r="P482" s="6"/>
    </row>
    <row r="483" spans="3:16" ht="12.75">
      <c r="C483" s="1"/>
      <c r="K483" s="1"/>
      <c r="L483" s="1"/>
      <c r="M483" s="1"/>
      <c r="N483" s="4"/>
      <c r="O483" s="4"/>
      <c r="P483" s="6"/>
    </row>
    <row r="484" spans="3:16" ht="12.75">
      <c r="C484" s="1"/>
      <c r="K484" s="1"/>
      <c r="L484" s="1"/>
      <c r="M484" s="1"/>
      <c r="N484" s="4"/>
      <c r="O484" s="4"/>
      <c r="P484" s="6"/>
    </row>
    <row r="485" spans="3:16" ht="12.75">
      <c r="C485" s="1"/>
      <c r="K485" s="1"/>
      <c r="L485" s="1"/>
      <c r="M485" s="1"/>
      <c r="N485" s="4"/>
      <c r="O485" s="4"/>
      <c r="P485" s="6"/>
    </row>
    <row r="486" spans="3:16" ht="12.75">
      <c r="C486" s="1"/>
      <c r="K486" s="1"/>
      <c r="L486" s="1"/>
      <c r="M486" s="1"/>
      <c r="N486" s="4"/>
      <c r="O486" s="4"/>
      <c r="P486" s="6"/>
    </row>
    <row r="487" spans="3:16" ht="12.75">
      <c r="C487" s="1"/>
      <c r="K487" s="1"/>
      <c r="L487" s="1"/>
      <c r="M487" s="1"/>
      <c r="N487" s="4"/>
      <c r="O487" s="4"/>
      <c r="P487" s="6"/>
    </row>
    <row r="488" spans="3:16" ht="12.75">
      <c r="C488" s="1"/>
      <c r="K488" s="1"/>
      <c r="L488" s="1"/>
      <c r="M488" s="1"/>
      <c r="N488" s="4"/>
      <c r="O488" s="4"/>
      <c r="P488" s="6"/>
    </row>
    <row r="489" spans="3:16" ht="12.75">
      <c r="C489" s="1"/>
      <c r="K489" s="1"/>
      <c r="L489" s="1"/>
      <c r="M489" s="1"/>
      <c r="N489" s="4"/>
      <c r="O489" s="4"/>
      <c r="P489" s="6"/>
    </row>
    <row r="490" spans="3:16" ht="12.75">
      <c r="C490" s="1"/>
      <c r="K490" s="1"/>
      <c r="L490" s="1"/>
      <c r="M490" s="1"/>
      <c r="N490" s="4"/>
      <c r="O490" s="4"/>
      <c r="P490" s="6"/>
    </row>
    <row r="491" spans="3:16" ht="12.75">
      <c r="C491" s="1"/>
      <c r="K491" s="1"/>
      <c r="L491" s="1"/>
      <c r="M491" s="1"/>
      <c r="N491" s="4"/>
      <c r="O491" s="4"/>
      <c r="P491" s="6"/>
    </row>
    <row r="492" spans="3:16" ht="12.75">
      <c r="C492" s="1"/>
      <c r="K492" s="1"/>
      <c r="L492" s="1"/>
      <c r="M492" s="1"/>
      <c r="N492" s="4"/>
      <c r="O492" s="4"/>
      <c r="P492" s="6"/>
    </row>
    <row r="493" spans="3:16" ht="12.75">
      <c r="C493" s="1"/>
      <c r="K493" s="1"/>
      <c r="L493" s="1"/>
      <c r="M493" s="1"/>
      <c r="N493" s="4"/>
      <c r="O493" s="4"/>
      <c r="P493" s="6"/>
    </row>
    <row r="494" spans="3:16" ht="12.75">
      <c r="C494" s="1"/>
      <c r="K494" s="1"/>
      <c r="L494" s="1"/>
      <c r="M494" s="1"/>
      <c r="N494" s="4"/>
      <c r="O494" s="4"/>
      <c r="P494" s="6"/>
    </row>
    <row r="495" spans="3:16" ht="12.75">
      <c r="C495" s="1"/>
      <c r="K495" s="1"/>
      <c r="L495" s="1"/>
      <c r="M495" s="1"/>
      <c r="N495" s="4"/>
      <c r="O495" s="4"/>
      <c r="P495" s="6"/>
    </row>
    <row r="496" spans="3:16" ht="12.75">
      <c r="C496" s="1"/>
      <c r="K496" s="1"/>
      <c r="L496" s="1"/>
      <c r="M496" s="1"/>
      <c r="N496" s="4"/>
      <c r="O496" s="4"/>
      <c r="P496" s="6"/>
    </row>
    <row r="497" spans="3:16" ht="12.75">
      <c r="C497" s="1"/>
      <c r="K497" s="1"/>
      <c r="L497" s="1"/>
      <c r="M497" s="1"/>
      <c r="N497" s="4"/>
      <c r="O497" s="4"/>
      <c r="P497" s="6"/>
    </row>
    <row r="498" spans="3:16" ht="12.75">
      <c r="C498" s="1"/>
      <c r="K498" s="1"/>
      <c r="L498" s="1"/>
      <c r="M498" s="1"/>
      <c r="N498" s="4"/>
      <c r="O498" s="4"/>
      <c r="P498" s="6"/>
    </row>
    <row r="499" spans="3:16" ht="12.75">
      <c r="C499" s="1"/>
      <c r="K499" s="1"/>
      <c r="L499" s="1"/>
      <c r="M499" s="1"/>
      <c r="N499" s="4"/>
      <c r="O499" s="4"/>
      <c r="P499" s="6"/>
    </row>
    <row r="500" spans="3:16" ht="12.75">
      <c r="C500" s="1"/>
      <c r="K500" s="1"/>
      <c r="L500" s="1"/>
      <c r="M500" s="1"/>
      <c r="N500" s="4"/>
      <c r="O500" s="4"/>
      <c r="P500" s="6"/>
    </row>
    <row r="501" spans="3:16" ht="12.75">
      <c r="C501" s="1"/>
      <c r="K501" s="1"/>
      <c r="L501" s="1"/>
      <c r="M501" s="1"/>
      <c r="N501" s="4"/>
      <c r="O501" s="4"/>
      <c r="P501" s="6"/>
    </row>
    <row r="502" spans="3:16" ht="12.75">
      <c r="C502" s="1"/>
      <c r="K502" s="1"/>
      <c r="L502" s="1"/>
      <c r="M502" s="1"/>
      <c r="N502" s="4"/>
      <c r="O502" s="4"/>
      <c r="P502" s="6"/>
    </row>
    <row r="503" spans="3:16" ht="12.75">
      <c r="C503" s="1"/>
      <c r="K503" s="1"/>
      <c r="L503" s="1"/>
      <c r="M503" s="1"/>
      <c r="N503" s="4"/>
      <c r="O503" s="4"/>
      <c r="P503" s="6"/>
    </row>
    <row r="504" spans="3:16" ht="12.75">
      <c r="C504" s="1"/>
      <c r="K504" s="1"/>
      <c r="L504" s="1"/>
      <c r="M504" s="1"/>
      <c r="N504" s="4"/>
      <c r="O504" s="4"/>
      <c r="P504" s="6"/>
    </row>
    <row r="505" spans="3:16" ht="12.75">
      <c r="C505" s="1"/>
      <c r="K505" s="1"/>
      <c r="L505" s="1"/>
      <c r="M505" s="1"/>
      <c r="N505" s="4"/>
      <c r="O505" s="4"/>
      <c r="P505" s="6"/>
    </row>
    <row r="506" spans="3:16" ht="12.75">
      <c r="C506" s="1"/>
      <c r="K506" s="1"/>
      <c r="L506" s="1"/>
      <c r="M506" s="1"/>
      <c r="N506" s="4"/>
      <c r="O506" s="4"/>
      <c r="P506" s="6"/>
    </row>
    <row r="507" spans="3:16" ht="12.75">
      <c r="C507" s="1"/>
      <c r="K507" s="1"/>
      <c r="L507" s="1"/>
      <c r="M507" s="1"/>
      <c r="N507" s="4"/>
      <c r="O507" s="4"/>
      <c r="P507" s="6"/>
    </row>
    <row r="508" spans="3:16" ht="12.75">
      <c r="C508" s="1"/>
      <c r="K508" s="1"/>
      <c r="L508" s="1"/>
      <c r="M508" s="1"/>
      <c r="N508" s="4"/>
      <c r="O508" s="4"/>
      <c r="P508" s="6"/>
    </row>
    <row r="509" spans="3:16" ht="12.75">
      <c r="C509" s="1"/>
      <c r="K509" s="1"/>
      <c r="L509" s="1"/>
      <c r="M509" s="1"/>
      <c r="N509" s="4"/>
      <c r="O509" s="4"/>
      <c r="P509" s="6"/>
    </row>
    <row r="510" spans="3:16" ht="12.75">
      <c r="C510" s="1"/>
      <c r="K510" s="1"/>
      <c r="L510" s="1"/>
      <c r="M510" s="1"/>
      <c r="N510" s="4"/>
      <c r="O510" s="4"/>
      <c r="P510" s="6"/>
    </row>
    <row r="511" spans="3:16" ht="12.75">
      <c r="C511" s="1"/>
      <c r="K511" s="1"/>
      <c r="L511" s="1"/>
      <c r="M511" s="1"/>
      <c r="N511" s="4"/>
      <c r="O511" s="4"/>
      <c r="P511" s="6"/>
    </row>
    <row r="512" spans="3:16" ht="12.75">
      <c r="C512" s="1"/>
      <c r="K512" s="1"/>
      <c r="L512" s="1"/>
      <c r="M512" s="1"/>
      <c r="N512" s="4"/>
      <c r="O512" s="4"/>
      <c r="P512" s="6"/>
    </row>
    <row r="513" spans="3:16" ht="12.75">
      <c r="C513" s="1"/>
      <c r="K513" s="1"/>
      <c r="L513" s="1"/>
      <c r="M513" s="1"/>
      <c r="N513" s="4"/>
      <c r="O513" s="4"/>
      <c r="P513" s="6"/>
    </row>
    <row r="514" spans="3:16" ht="12.75">
      <c r="C514" s="1"/>
      <c r="K514" s="1"/>
      <c r="L514" s="1"/>
      <c r="M514" s="1"/>
      <c r="N514" s="4"/>
      <c r="O514" s="4"/>
      <c r="P514" s="6"/>
    </row>
    <row r="515" spans="3:16" ht="12.75">
      <c r="C515" s="1"/>
      <c r="K515" s="1"/>
      <c r="L515" s="1"/>
      <c r="M515" s="1"/>
      <c r="N515" s="4"/>
      <c r="O515" s="4"/>
      <c r="P515" s="6"/>
    </row>
    <row r="516" spans="3:16" ht="12.75">
      <c r="C516" s="1"/>
      <c r="K516" s="1"/>
      <c r="L516" s="1"/>
      <c r="M516" s="1"/>
      <c r="N516" s="4"/>
      <c r="O516" s="4"/>
      <c r="P516" s="6"/>
    </row>
    <row r="517" spans="3:16" ht="12.75">
      <c r="C517" s="1"/>
      <c r="K517" s="1"/>
      <c r="L517" s="1"/>
      <c r="M517" s="1"/>
      <c r="N517" s="4"/>
      <c r="O517" s="4"/>
      <c r="P517" s="6"/>
    </row>
    <row r="518" spans="3:16" ht="12.75">
      <c r="C518" s="1"/>
      <c r="K518" s="1"/>
      <c r="L518" s="1"/>
      <c r="M518" s="1"/>
      <c r="N518" s="4"/>
      <c r="O518" s="4"/>
      <c r="P518" s="6"/>
    </row>
    <row r="519" spans="3:16" ht="12.75">
      <c r="C519" s="1"/>
      <c r="K519" s="1"/>
      <c r="L519" s="1"/>
      <c r="M519" s="1"/>
      <c r="N519" s="4"/>
      <c r="O519" s="4"/>
      <c r="P519" s="6"/>
    </row>
    <row r="520" spans="3:16" ht="12.75">
      <c r="C520" s="1"/>
      <c r="K520" s="1"/>
      <c r="L520" s="1"/>
      <c r="M520" s="1"/>
      <c r="N520" s="4"/>
      <c r="O520" s="4"/>
      <c r="P520" s="6"/>
    </row>
    <row r="521" spans="3:16" ht="12.75">
      <c r="C521" s="1"/>
      <c r="K521" s="1"/>
      <c r="L521" s="1"/>
      <c r="M521" s="1"/>
      <c r="N521" s="4"/>
      <c r="O521" s="4"/>
      <c r="P521" s="6"/>
    </row>
    <row r="522" spans="3:16" ht="12.75">
      <c r="C522" s="1"/>
      <c r="K522" s="1"/>
      <c r="L522" s="1"/>
      <c r="M522" s="1"/>
      <c r="N522" s="4"/>
      <c r="O522" s="4"/>
      <c r="P522" s="6"/>
    </row>
    <row r="523" spans="3:16" ht="12.75">
      <c r="C523" s="1"/>
      <c r="K523" s="1"/>
      <c r="L523" s="1"/>
      <c r="M523" s="1"/>
      <c r="N523" s="4"/>
      <c r="O523" s="4"/>
      <c r="P523" s="6"/>
    </row>
    <row r="524" spans="3:16" ht="12.75">
      <c r="C524" s="1"/>
      <c r="K524" s="1"/>
      <c r="L524" s="1"/>
      <c r="M524" s="1"/>
      <c r="N524" s="4"/>
      <c r="O524" s="4"/>
      <c r="P524" s="6"/>
    </row>
    <row r="525" spans="3:16" ht="12.75">
      <c r="C525" s="1"/>
      <c r="K525" s="1"/>
      <c r="L525" s="1"/>
      <c r="M525" s="1"/>
      <c r="N525" s="4"/>
      <c r="O525" s="4"/>
      <c r="P525" s="6"/>
    </row>
    <row r="526" spans="3:16" ht="12.75">
      <c r="C526" s="1"/>
      <c r="K526" s="1"/>
      <c r="L526" s="1"/>
      <c r="M526" s="1"/>
      <c r="N526" s="4"/>
      <c r="O526" s="4"/>
      <c r="P526" s="6"/>
    </row>
    <row r="527" spans="3:16" ht="12.75">
      <c r="C527" s="1"/>
      <c r="K527" s="1"/>
      <c r="L527" s="1"/>
      <c r="M527" s="1"/>
      <c r="N527" s="4"/>
      <c r="O527" s="4"/>
      <c r="P527" s="6"/>
    </row>
    <row r="528" spans="3:16" ht="12.75">
      <c r="C528" s="1"/>
      <c r="K528" s="1"/>
      <c r="L528" s="1"/>
      <c r="M528" s="1"/>
      <c r="N528" s="4"/>
      <c r="O528" s="4"/>
      <c r="P528" s="6"/>
    </row>
    <row r="529" spans="3:16" ht="12.75">
      <c r="C529" s="1"/>
      <c r="K529" s="1"/>
      <c r="L529" s="1"/>
      <c r="M529" s="1"/>
      <c r="N529" s="4"/>
      <c r="O529" s="4"/>
      <c r="P529" s="6"/>
    </row>
    <row r="530" spans="3:16" ht="12.75">
      <c r="C530" s="1"/>
      <c r="K530" s="1"/>
      <c r="L530" s="1"/>
      <c r="M530" s="1"/>
      <c r="N530" s="4"/>
      <c r="O530" s="4"/>
      <c r="P530" s="6"/>
    </row>
    <row r="531" spans="3:16" ht="12.75">
      <c r="C531" s="1"/>
      <c r="K531" s="1"/>
      <c r="L531" s="1"/>
      <c r="M531" s="1"/>
      <c r="N531" s="4"/>
      <c r="O531" s="4"/>
      <c r="P531" s="6"/>
    </row>
    <row r="532" spans="3:16" ht="12.75">
      <c r="C532" s="1"/>
      <c r="K532" s="1"/>
      <c r="L532" s="1"/>
      <c r="M532" s="1"/>
      <c r="N532" s="4"/>
      <c r="O532" s="4"/>
      <c r="P532" s="6"/>
    </row>
    <row r="533" spans="3:16" ht="12.75">
      <c r="C533" s="1"/>
      <c r="K533" s="1"/>
      <c r="L533" s="1"/>
      <c r="M533" s="1"/>
      <c r="N533" s="4"/>
      <c r="O533" s="4"/>
      <c r="P533" s="6"/>
    </row>
    <row r="534" spans="3:16" ht="12.75">
      <c r="C534" s="1"/>
      <c r="K534" s="1"/>
      <c r="L534" s="1"/>
      <c r="M534" s="1"/>
      <c r="N534" s="4"/>
      <c r="O534" s="4"/>
      <c r="P534" s="6"/>
    </row>
    <row r="535" spans="3:16" ht="12.75">
      <c r="C535" s="1"/>
      <c r="K535" s="1"/>
      <c r="L535" s="1"/>
      <c r="M535" s="1"/>
      <c r="N535" s="4"/>
      <c r="O535" s="4"/>
      <c r="P535" s="6"/>
    </row>
    <row r="536" spans="3:16" ht="12.75">
      <c r="C536" s="1"/>
      <c r="K536" s="1"/>
      <c r="L536" s="1"/>
      <c r="M536" s="1"/>
      <c r="N536" s="4"/>
      <c r="O536" s="4"/>
      <c r="P536" s="6"/>
    </row>
    <row r="537" spans="3:16" ht="12.75">
      <c r="C537" s="1"/>
      <c r="K537" s="1"/>
      <c r="L537" s="1"/>
      <c r="M537" s="1"/>
      <c r="N537" s="4"/>
      <c r="O537" s="4"/>
      <c r="P537" s="6"/>
    </row>
    <row r="538" spans="3:16" ht="12.75">
      <c r="C538" s="1"/>
      <c r="K538" s="1"/>
      <c r="L538" s="1"/>
      <c r="M538" s="1"/>
      <c r="N538" s="4"/>
      <c r="O538" s="4"/>
      <c r="P538" s="6"/>
    </row>
    <row r="539" spans="3:16" ht="12.75">
      <c r="C539" s="1"/>
      <c r="K539" s="1"/>
      <c r="L539" s="1"/>
      <c r="M539" s="1"/>
      <c r="N539" s="4"/>
      <c r="O539" s="4"/>
      <c r="P539" s="6"/>
    </row>
    <row r="540" spans="3:16" ht="12.75">
      <c r="C540" s="1"/>
      <c r="K540" s="1"/>
      <c r="L540" s="1"/>
      <c r="M540" s="1"/>
      <c r="N540" s="4"/>
      <c r="O540" s="4"/>
      <c r="P540" s="6"/>
    </row>
    <row r="541" spans="3:16" ht="12.75">
      <c r="C541" s="1"/>
      <c r="K541" s="1"/>
      <c r="L541" s="1"/>
      <c r="M541" s="1"/>
      <c r="N541" s="4"/>
      <c r="O541" s="4"/>
      <c r="P541" s="6"/>
    </row>
    <row r="542" spans="3:16" ht="12.75">
      <c r="C542" s="1"/>
      <c r="K542" s="1"/>
      <c r="L542" s="1"/>
      <c r="M542" s="1"/>
      <c r="N542" s="4"/>
      <c r="O542" s="4"/>
      <c r="P542" s="6"/>
    </row>
    <row r="543" spans="3:16" ht="12.75">
      <c r="C543" s="1"/>
      <c r="K543" s="1"/>
      <c r="L543" s="1"/>
      <c r="M543" s="1"/>
      <c r="N543" s="4"/>
      <c r="O543" s="4"/>
      <c r="P543" s="6"/>
    </row>
    <row r="544" spans="3:16" ht="12.75">
      <c r="C544" s="1"/>
      <c r="K544" s="1"/>
      <c r="L544" s="1"/>
      <c r="M544" s="1"/>
      <c r="N544" s="4"/>
      <c r="O544" s="4"/>
      <c r="P544" s="6"/>
    </row>
    <row r="545" spans="3:16" ht="12.75">
      <c r="C545" s="1"/>
      <c r="K545" s="1"/>
      <c r="L545" s="1"/>
      <c r="M545" s="1"/>
      <c r="N545" s="4"/>
      <c r="O545" s="4"/>
      <c r="P545" s="6"/>
    </row>
    <row r="546" spans="3:16" ht="12.75">
      <c r="C546" s="1"/>
      <c r="K546" s="1"/>
      <c r="L546" s="1"/>
      <c r="M546" s="1"/>
      <c r="N546" s="4"/>
      <c r="O546" s="4"/>
      <c r="P546" s="6"/>
    </row>
    <row r="547" spans="3:16" ht="12.75">
      <c r="C547" s="1"/>
      <c r="K547" s="1"/>
      <c r="L547" s="1"/>
      <c r="M547" s="1"/>
      <c r="N547" s="4"/>
      <c r="O547" s="4"/>
      <c r="P547" s="6"/>
    </row>
    <row r="548" spans="3:16" ht="12.75">
      <c r="C548" s="1"/>
      <c r="K548" s="1"/>
      <c r="L548" s="1"/>
      <c r="M548" s="1"/>
      <c r="N548" s="4"/>
      <c r="O548" s="4"/>
      <c r="P548" s="6"/>
    </row>
    <row r="549" spans="3:16" ht="12.75">
      <c r="C549" s="1"/>
      <c r="K549" s="1"/>
      <c r="L549" s="1"/>
      <c r="M549" s="1"/>
      <c r="N549" s="4"/>
      <c r="O549" s="4"/>
      <c r="P549" s="6"/>
    </row>
    <row r="550" spans="3:16" ht="12.75">
      <c r="C550" s="1"/>
      <c r="K550" s="1"/>
      <c r="L550" s="1"/>
      <c r="M550" s="1"/>
      <c r="N550" s="4"/>
      <c r="O550" s="4"/>
      <c r="P550" s="6"/>
    </row>
    <row r="551" spans="3:16" ht="12.75">
      <c r="C551" s="1"/>
      <c r="K551" s="1"/>
      <c r="L551" s="1"/>
      <c r="M551" s="1"/>
      <c r="N551" s="4"/>
      <c r="O551" s="4"/>
      <c r="P551" s="6"/>
    </row>
    <row r="552" spans="3:16" ht="12.75">
      <c r="C552" s="1"/>
      <c r="K552" s="1"/>
      <c r="L552" s="1"/>
      <c r="M552" s="1"/>
      <c r="N552" s="4"/>
      <c r="O552" s="4"/>
      <c r="P552" s="6"/>
    </row>
    <row r="553" spans="3:16" ht="12.75">
      <c r="C553" s="1"/>
      <c r="K553" s="1"/>
      <c r="L553" s="1"/>
      <c r="M553" s="1"/>
      <c r="N553" s="4"/>
      <c r="O553" s="4"/>
      <c r="P553" s="6"/>
    </row>
    <row r="554" spans="3:16" ht="12.75">
      <c r="C554" s="1"/>
      <c r="K554" s="1"/>
      <c r="L554" s="1"/>
      <c r="M554" s="1"/>
      <c r="N554" s="4"/>
      <c r="O554" s="4"/>
      <c r="P554" s="6"/>
    </row>
    <row r="555" spans="3:16" ht="12.75">
      <c r="C555" s="1"/>
      <c r="K555" s="1"/>
      <c r="L555" s="1"/>
      <c r="M555" s="1"/>
      <c r="N555" s="4"/>
      <c r="O555" s="4"/>
      <c r="P555" s="6"/>
    </row>
    <row r="556" spans="3:16" ht="12.75">
      <c r="C556" s="1"/>
      <c r="K556" s="1"/>
      <c r="L556" s="1"/>
      <c r="M556" s="1"/>
      <c r="N556" s="4"/>
      <c r="O556" s="4"/>
      <c r="P556" s="6"/>
    </row>
    <row r="557" spans="3:16" ht="12.75">
      <c r="C557" s="1"/>
      <c r="K557" s="1"/>
      <c r="L557" s="1"/>
      <c r="M557" s="1"/>
      <c r="N557" s="4"/>
      <c r="O557" s="4"/>
      <c r="P557" s="6"/>
    </row>
    <row r="558" spans="3:16" ht="12.75">
      <c r="C558" s="1"/>
      <c r="K558" s="1"/>
      <c r="L558" s="1"/>
      <c r="M558" s="1"/>
      <c r="N558" s="4"/>
      <c r="O558" s="4"/>
      <c r="P558" s="6"/>
    </row>
    <row r="559" spans="3:16" ht="12.75">
      <c r="C559" s="1"/>
      <c r="K559" s="1"/>
      <c r="L559" s="1"/>
      <c r="M559" s="1"/>
      <c r="N559" s="4"/>
      <c r="O559" s="4"/>
      <c r="P559" s="6"/>
    </row>
    <row r="560" spans="3:16" ht="12.75">
      <c r="C560" s="1"/>
      <c r="K560" s="1"/>
      <c r="L560" s="1"/>
      <c r="M560" s="1"/>
      <c r="N560" s="4"/>
      <c r="O560" s="4"/>
      <c r="P560" s="6"/>
    </row>
    <row r="561" spans="3:16" ht="12.75">
      <c r="C561" s="1"/>
      <c r="K561" s="1"/>
      <c r="L561" s="1"/>
      <c r="M561" s="1"/>
      <c r="N561" s="4"/>
      <c r="O561" s="4"/>
      <c r="P561" s="6"/>
    </row>
    <row r="562" spans="3:16" ht="12.75">
      <c r="C562" s="1"/>
      <c r="K562" s="1"/>
      <c r="L562" s="1"/>
      <c r="M562" s="1"/>
      <c r="N562" s="4"/>
      <c r="O562" s="4"/>
      <c r="P562" s="6"/>
    </row>
    <row r="563" spans="3:16" ht="12.75">
      <c r="C563" s="1"/>
      <c r="K563" s="1"/>
      <c r="L563" s="1"/>
      <c r="M563" s="1"/>
      <c r="N563" s="4"/>
      <c r="O563" s="4"/>
      <c r="P563" s="6"/>
    </row>
    <row r="564" spans="3:16" ht="12.75">
      <c r="C564" s="1"/>
      <c r="K564" s="1"/>
      <c r="L564" s="1"/>
      <c r="M564" s="1"/>
      <c r="N564" s="4"/>
      <c r="O564" s="4"/>
      <c r="P564" s="6"/>
    </row>
    <row r="565" spans="3:16" ht="12.75">
      <c r="C565" s="1"/>
      <c r="K565" s="1"/>
      <c r="L565" s="1"/>
      <c r="M565" s="1"/>
      <c r="N565" s="4"/>
      <c r="O565" s="4"/>
      <c r="P565" s="6"/>
    </row>
    <row r="566" spans="3:16" ht="12.75">
      <c r="C566" s="1"/>
      <c r="K566" s="1"/>
      <c r="L566" s="1"/>
      <c r="M566" s="1"/>
      <c r="N566" s="4"/>
      <c r="O566" s="4"/>
      <c r="P566" s="6"/>
    </row>
    <row r="567" spans="3:16" ht="12.75">
      <c r="C567" s="1"/>
      <c r="K567" s="1"/>
      <c r="L567" s="1"/>
      <c r="M567" s="1"/>
      <c r="N567" s="4"/>
      <c r="O567" s="4"/>
      <c r="P567" s="6"/>
    </row>
    <row r="568" spans="3:16" ht="12.75">
      <c r="C568" s="1"/>
      <c r="K568" s="1"/>
      <c r="L568" s="1"/>
      <c r="M568" s="1"/>
      <c r="N568" s="4"/>
      <c r="O568" s="4"/>
      <c r="P568" s="6"/>
    </row>
    <row r="569" spans="3:16" ht="12.75">
      <c r="C569" s="1"/>
      <c r="K569" s="1"/>
      <c r="L569" s="1"/>
      <c r="M569" s="1"/>
      <c r="N569" s="4"/>
      <c r="O569" s="4"/>
      <c r="P569" s="6"/>
    </row>
    <row r="570" spans="3:16" ht="12.75">
      <c r="C570" s="1"/>
      <c r="K570" s="1"/>
      <c r="L570" s="1"/>
      <c r="M570" s="1"/>
      <c r="N570" s="4"/>
      <c r="O570" s="4"/>
      <c r="P570" s="6"/>
    </row>
    <row r="571" spans="3:16" ht="12.75">
      <c r="C571" s="1"/>
      <c r="K571" s="1"/>
      <c r="L571" s="1"/>
      <c r="M571" s="1"/>
      <c r="N571" s="4"/>
      <c r="O571" s="4"/>
      <c r="P571" s="6"/>
    </row>
    <row r="572" spans="3:16" ht="12.75">
      <c r="C572" s="1"/>
      <c r="K572" s="1"/>
      <c r="L572" s="1"/>
      <c r="M572" s="1"/>
      <c r="N572" s="4"/>
      <c r="O572" s="4"/>
      <c r="P572" s="6"/>
    </row>
    <row r="573" spans="3:16" ht="12.75">
      <c r="C573" s="1"/>
      <c r="K573" s="1"/>
      <c r="L573" s="1"/>
      <c r="M573" s="1"/>
      <c r="N573" s="4"/>
      <c r="O573" s="4"/>
      <c r="P573" s="6"/>
    </row>
    <row r="574" spans="3:16" ht="12.75">
      <c r="C574" s="1"/>
      <c r="K574" s="1"/>
      <c r="L574" s="1"/>
      <c r="M574" s="1"/>
      <c r="N574" s="4"/>
      <c r="O574" s="4"/>
      <c r="P574" s="6"/>
    </row>
    <row r="575" spans="3:16" ht="12.75">
      <c r="C575" s="1"/>
      <c r="K575" s="1"/>
      <c r="L575" s="1"/>
      <c r="M575" s="1"/>
      <c r="N575" s="4"/>
      <c r="O575" s="4"/>
      <c r="P575" s="6"/>
    </row>
    <row r="576" spans="3:16" ht="12.75">
      <c r="C576" s="1"/>
      <c r="K576" s="1"/>
      <c r="L576" s="1"/>
      <c r="M576" s="1"/>
      <c r="N576" s="4"/>
      <c r="O576" s="4"/>
      <c r="P576" s="6"/>
    </row>
    <row r="577" spans="3:16" ht="12.75">
      <c r="C577" s="1"/>
      <c r="K577" s="1"/>
      <c r="L577" s="1"/>
      <c r="M577" s="1"/>
      <c r="N577" s="4"/>
      <c r="O577" s="4"/>
      <c r="P577" s="6"/>
    </row>
    <row r="578" spans="3:16" ht="12.75">
      <c r="C578" s="1"/>
      <c r="K578" s="1"/>
      <c r="L578" s="1"/>
      <c r="M578" s="1"/>
      <c r="N578" s="4"/>
      <c r="O578" s="4"/>
      <c r="P578" s="6"/>
    </row>
    <row r="579" spans="3:16" ht="12.75">
      <c r="C579" s="1"/>
      <c r="K579" s="1"/>
      <c r="L579" s="1"/>
      <c r="M579" s="1"/>
      <c r="N579" s="4"/>
      <c r="O579" s="4"/>
      <c r="P579" s="6"/>
    </row>
    <row r="580" spans="3:16" ht="12.75">
      <c r="C580" s="1"/>
      <c r="K580" s="1"/>
      <c r="L580" s="1"/>
      <c r="M580" s="1"/>
      <c r="N580" s="4"/>
      <c r="O580" s="4"/>
      <c r="P580" s="6"/>
    </row>
    <row r="581" spans="3:16" ht="12.75">
      <c r="C581" s="1"/>
      <c r="K581" s="1"/>
      <c r="L581" s="1"/>
      <c r="M581" s="1"/>
      <c r="N581" s="4"/>
      <c r="O581" s="4"/>
      <c r="P581" s="6"/>
    </row>
    <row r="582" spans="3:16" ht="12.75">
      <c r="C582" s="1"/>
      <c r="K582" s="1"/>
      <c r="L582" s="1"/>
      <c r="M582" s="1"/>
      <c r="N582" s="4"/>
      <c r="O582" s="4"/>
      <c r="P582" s="6"/>
    </row>
    <row r="583" spans="3:16" ht="12.75">
      <c r="C583" s="1"/>
      <c r="K583" s="1"/>
      <c r="L583" s="1"/>
      <c r="M583" s="1"/>
      <c r="N583" s="4"/>
      <c r="O583" s="4"/>
      <c r="P583" s="6"/>
    </row>
    <row r="584" spans="3:16" ht="12.75">
      <c r="C584" s="1"/>
      <c r="K584" s="1"/>
      <c r="L584" s="1"/>
      <c r="M584" s="1"/>
      <c r="N584" s="4"/>
      <c r="O584" s="4"/>
      <c r="P584" s="6"/>
    </row>
    <row r="585" spans="3:16" ht="12.75">
      <c r="C585" s="1"/>
      <c r="K585" s="1"/>
      <c r="L585" s="1"/>
      <c r="M585" s="1"/>
      <c r="N585" s="4"/>
      <c r="O585" s="4"/>
      <c r="P585" s="6"/>
    </row>
    <row r="586" spans="3:16" ht="12.75">
      <c r="C586" s="1"/>
      <c r="K586" s="1"/>
      <c r="L586" s="1"/>
      <c r="M586" s="1"/>
      <c r="N586" s="4"/>
      <c r="O586" s="4"/>
      <c r="P586" s="6"/>
    </row>
    <row r="587" spans="3:16" ht="12.75">
      <c r="C587" s="1"/>
      <c r="K587" s="1"/>
      <c r="L587" s="1"/>
      <c r="M587" s="1"/>
      <c r="N587" s="4"/>
      <c r="O587" s="4"/>
      <c r="P587" s="6"/>
    </row>
    <row r="588" spans="3:16" ht="12.75">
      <c r="C588" s="1"/>
      <c r="K588" s="1"/>
      <c r="L588" s="1"/>
      <c r="M588" s="1"/>
      <c r="N588" s="4"/>
      <c r="O588" s="4"/>
      <c r="P588" s="6"/>
    </row>
    <row r="589" spans="3:16" ht="12.75">
      <c r="C589" s="1"/>
      <c r="K589" s="1"/>
      <c r="L589" s="1"/>
      <c r="M589" s="1"/>
      <c r="N589" s="4"/>
      <c r="O589" s="4"/>
      <c r="P589" s="6"/>
    </row>
    <row r="590" spans="3:16" ht="12.75">
      <c r="C590" s="1"/>
      <c r="K590" s="1"/>
      <c r="L590" s="1"/>
      <c r="M590" s="1"/>
      <c r="N590" s="4"/>
      <c r="O590" s="4"/>
      <c r="P590" s="6"/>
    </row>
    <row r="591" spans="3:16" ht="12.75">
      <c r="C591" s="1"/>
      <c r="K591" s="1"/>
      <c r="L591" s="1"/>
      <c r="M591" s="1"/>
      <c r="N591" s="4"/>
      <c r="O591" s="4"/>
      <c r="P591" s="6"/>
    </row>
    <row r="592" spans="3:16" ht="12.75">
      <c r="C592" s="1"/>
      <c r="K592" s="1"/>
      <c r="L592" s="1"/>
      <c r="M592" s="1"/>
      <c r="N592" s="4"/>
      <c r="O592" s="4"/>
      <c r="P592" s="6"/>
    </row>
    <row r="593" spans="3:16" ht="12.75">
      <c r="C593" s="1"/>
      <c r="K593" s="1"/>
      <c r="L593" s="1"/>
      <c r="M593" s="1"/>
      <c r="N593" s="4"/>
      <c r="O593" s="4"/>
      <c r="P593" s="6"/>
    </row>
    <row r="594" spans="3:16" ht="12.75">
      <c r="C594" s="1"/>
      <c r="K594" s="1"/>
      <c r="L594" s="1"/>
      <c r="M594" s="1"/>
      <c r="N594" s="4"/>
      <c r="O594" s="4"/>
      <c r="P594" s="6"/>
    </row>
    <row r="595" spans="3:16" ht="12.75">
      <c r="C595" s="1"/>
      <c r="K595" s="1"/>
      <c r="L595" s="1"/>
      <c r="M595" s="1"/>
      <c r="N595" s="4"/>
      <c r="O595" s="4"/>
      <c r="P595" s="6"/>
    </row>
    <row r="596" spans="3:16" ht="12.75">
      <c r="C596" s="1"/>
      <c r="K596" s="1"/>
      <c r="L596" s="1"/>
      <c r="M596" s="1"/>
      <c r="N596" s="4"/>
      <c r="O596" s="4"/>
      <c r="P596" s="6"/>
    </row>
    <row r="597" spans="3:16" ht="12.75">
      <c r="C597" s="1"/>
      <c r="K597" s="1"/>
      <c r="L597" s="1"/>
      <c r="M597" s="1"/>
      <c r="N597" s="4"/>
      <c r="O597" s="4"/>
      <c r="P597" s="6"/>
    </row>
    <row r="598" spans="3:16" ht="12.75">
      <c r="C598" s="1"/>
      <c r="K598" s="1"/>
      <c r="L598" s="1"/>
      <c r="M598" s="1"/>
      <c r="N598" s="4"/>
      <c r="O598" s="4"/>
      <c r="P598" s="6"/>
    </row>
    <row r="599" spans="3:16" ht="12.75">
      <c r="C599" s="1"/>
      <c r="K599" s="1"/>
      <c r="L599" s="1"/>
      <c r="M599" s="1"/>
      <c r="N599" s="4"/>
      <c r="O599" s="4"/>
      <c r="P599" s="6"/>
    </row>
    <row r="600" spans="3:16" ht="12.75">
      <c r="C600" s="1"/>
      <c r="K600" s="1"/>
      <c r="L600" s="1"/>
      <c r="M600" s="1"/>
      <c r="N600" s="4"/>
      <c r="O600" s="4"/>
      <c r="P600" s="6"/>
    </row>
    <row r="601" spans="3:16" ht="12.75">
      <c r="C601" s="1"/>
      <c r="K601" s="1"/>
      <c r="L601" s="1"/>
      <c r="M601" s="1"/>
      <c r="N601" s="4"/>
      <c r="O601" s="4"/>
      <c r="P601" s="6"/>
    </row>
    <row r="602" spans="3:16" ht="12.75">
      <c r="C602" s="1"/>
      <c r="K602" s="1"/>
      <c r="L602" s="1"/>
      <c r="M602" s="1"/>
      <c r="N602" s="4"/>
      <c r="O602" s="4"/>
      <c r="P602" s="6"/>
    </row>
    <row r="603" spans="3:16" ht="12.75">
      <c r="C603" s="1"/>
      <c r="K603" s="1"/>
      <c r="L603" s="1"/>
      <c r="M603" s="1"/>
      <c r="N603" s="4"/>
      <c r="O603" s="4"/>
      <c r="P603" s="6"/>
    </row>
    <row r="604" spans="3:16" ht="12.75">
      <c r="C604" s="1"/>
      <c r="K604" s="1"/>
      <c r="L604" s="1"/>
      <c r="M604" s="1"/>
      <c r="N604" s="4"/>
      <c r="O604" s="4"/>
      <c r="P604" s="6"/>
    </row>
    <row r="605" spans="3:16" ht="12.75">
      <c r="C605" s="1"/>
      <c r="K605" s="1"/>
      <c r="L605" s="1"/>
      <c r="M605" s="1"/>
      <c r="N605" s="4"/>
      <c r="O605" s="4"/>
      <c r="P605" s="6"/>
    </row>
    <row r="606" spans="3:16" ht="12.75">
      <c r="C606" s="1"/>
      <c r="K606" s="1"/>
      <c r="L606" s="1"/>
      <c r="M606" s="1"/>
      <c r="N606" s="4"/>
      <c r="O606" s="4"/>
      <c r="P606" s="6"/>
    </row>
    <row r="607" spans="3:16" ht="12.75">
      <c r="C607" s="1"/>
      <c r="K607" s="1"/>
      <c r="L607" s="1"/>
      <c r="M607" s="1"/>
      <c r="N607" s="4"/>
      <c r="O607" s="4"/>
      <c r="P607" s="6"/>
    </row>
    <row r="608" spans="3:16" ht="12.75">
      <c r="C608" s="1"/>
      <c r="K608" s="1"/>
      <c r="L608" s="1"/>
      <c r="M608" s="1"/>
      <c r="N608" s="4"/>
      <c r="O608" s="4"/>
      <c r="P608" s="6"/>
    </row>
    <row r="609" spans="3:16" ht="12.75">
      <c r="C609" s="1"/>
      <c r="K609" s="1"/>
      <c r="L609" s="1"/>
      <c r="M609" s="1"/>
      <c r="N609" s="4"/>
      <c r="O609" s="4"/>
      <c r="P609" s="6"/>
    </row>
    <row r="610" spans="3:16" ht="12.75">
      <c r="C610" s="1"/>
      <c r="K610" s="1"/>
      <c r="L610" s="1"/>
      <c r="M610" s="1"/>
      <c r="N610" s="4"/>
      <c r="O610" s="4"/>
      <c r="P610" s="6"/>
    </row>
    <row r="611" spans="3:16" ht="12.75">
      <c r="C611" s="1"/>
      <c r="K611" s="1"/>
      <c r="L611" s="1"/>
      <c r="M611" s="1"/>
      <c r="N611" s="4"/>
      <c r="O611" s="4"/>
      <c r="P611" s="6"/>
    </row>
    <row r="612" spans="3:16" ht="12.75">
      <c r="C612" s="1"/>
      <c r="K612" s="1"/>
      <c r="L612" s="1"/>
      <c r="M612" s="1"/>
      <c r="N612" s="4"/>
      <c r="O612" s="4"/>
      <c r="P612" s="6"/>
    </row>
    <row r="613" spans="3:16" ht="12.75">
      <c r="C613" s="1"/>
      <c r="K613" s="1"/>
      <c r="L613" s="1"/>
      <c r="M613" s="1"/>
      <c r="N613" s="4"/>
      <c r="O613" s="4"/>
      <c r="P613" s="6"/>
    </row>
    <row r="614" spans="3:16" ht="12.75">
      <c r="C614" s="1"/>
      <c r="K614" s="1"/>
      <c r="L614" s="1"/>
      <c r="M614" s="1"/>
      <c r="N614" s="4"/>
      <c r="O614" s="4"/>
      <c r="P614" s="6"/>
    </row>
    <row r="615" spans="3:16" ht="12.75">
      <c r="C615" s="1"/>
      <c r="K615" s="1"/>
      <c r="L615" s="1"/>
      <c r="M615" s="1"/>
      <c r="N615" s="4"/>
      <c r="O615" s="4"/>
      <c r="P615" s="6"/>
    </row>
    <row r="616" spans="3:16" ht="12.75">
      <c r="C616" s="1"/>
      <c r="K616" s="1"/>
      <c r="L616" s="1"/>
      <c r="M616" s="1"/>
      <c r="N616" s="4"/>
      <c r="O616" s="4"/>
      <c r="P616" s="6"/>
    </row>
    <row r="617" spans="3:16" ht="12.75">
      <c r="C617" s="1"/>
      <c r="K617" s="1"/>
      <c r="L617" s="1"/>
      <c r="M617" s="1"/>
      <c r="N617" s="4"/>
      <c r="O617" s="4"/>
      <c r="P617" s="6"/>
    </row>
    <row r="618" spans="3:16" ht="12.75">
      <c r="C618" s="1"/>
      <c r="K618" s="1"/>
      <c r="L618" s="1"/>
      <c r="M618" s="1"/>
      <c r="N618" s="4"/>
      <c r="O618" s="4"/>
      <c r="P618" s="6"/>
    </row>
    <row r="619" spans="3:16" ht="12.75">
      <c r="C619" s="1"/>
      <c r="K619" s="1"/>
      <c r="L619" s="1"/>
      <c r="M619" s="1"/>
      <c r="N619" s="4"/>
      <c r="O619" s="4"/>
      <c r="P619" s="6"/>
    </row>
    <row r="620" spans="3:16" ht="12.75">
      <c r="C620" s="1"/>
      <c r="K620" s="1"/>
      <c r="L620" s="1"/>
      <c r="M620" s="1"/>
      <c r="N620" s="4"/>
      <c r="O620" s="4"/>
      <c r="P620" s="6"/>
    </row>
    <row r="621" spans="3:16" ht="12.75">
      <c r="C621" s="1"/>
      <c r="K621" s="1"/>
      <c r="L621" s="1"/>
      <c r="M621" s="1"/>
      <c r="N621" s="4"/>
      <c r="O621" s="4"/>
      <c r="P621" s="6"/>
    </row>
    <row r="622" spans="3:16" ht="12.75">
      <c r="C622" s="1"/>
      <c r="K622" s="1"/>
      <c r="L622" s="1"/>
      <c r="M622" s="1"/>
      <c r="N622" s="4"/>
      <c r="O622" s="4"/>
      <c r="P622" s="6"/>
    </row>
    <row r="623" spans="3:16" ht="12.75">
      <c r="C623" s="1"/>
      <c r="K623" s="1"/>
      <c r="L623" s="1"/>
      <c r="M623" s="1"/>
      <c r="N623" s="4"/>
      <c r="O623" s="4"/>
      <c r="P623" s="6"/>
    </row>
    <row r="624" spans="3:16" ht="12.75">
      <c r="C624" s="1"/>
      <c r="K624" s="1"/>
      <c r="L624" s="1"/>
      <c r="M624" s="1"/>
      <c r="N624" s="4"/>
      <c r="O624" s="4"/>
      <c r="P624" s="6"/>
    </row>
    <row r="625" spans="3:16" ht="12.75">
      <c r="C625" s="1"/>
      <c r="K625" s="1"/>
      <c r="L625" s="1"/>
      <c r="M625" s="1"/>
      <c r="N625" s="4"/>
      <c r="O625" s="4"/>
      <c r="P625" s="6"/>
    </row>
    <row r="626" spans="3:16" ht="12.75">
      <c r="C626" s="1"/>
      <c r="K626" s="1"/>
      <c r="L626" s="1"/>
      <c r="M626" s="1"/>
      <c r="N626" s="4"/>
      <c r="O626" s="4"/>
      <c r="P626" s="6"/>
    </row>
    <row r="627" spans="3:16" ht="12.75">
      <c r="C627" s="1"/>
      <c r="K627" s="1"/>
      <c r="L627" s="1"/>
      <c r="M627" s="1"/>
      <c r="N627" s="4"/>
      <c r="O627" s="4"/>
      <c r="P627" s="6"/>
    </row>
    <row r="628" spans="3:16" ht="12.75">
      <c r="C628" s="1"/>
      <c r="K628" s="1"/>
      <c r="L628" s="1"/>
      <c r="M628" s="1"/>
      <c r="N628" s="4"/>
      <c r="O628" s="4"/>
      <c r="P628" s="6"/>
    </row>
    <row r="629" spans="3:16" ht="12.75">
      <c r="C629" s="1"/>
      <c r="K629" s="1"/>
      <c r="L629" s="1"/>
      <c r="M629" s="1"/>
      <c r="N629" s="4"/>
      <c r="O629" s="4"/>
      <c r="P629" s="6"/>
    </row>
    <row r="630" spans="3:16" ht="12.75">
      <c r="C630" s="1"/>
      <c r="K630" s="1"/>
      <c r="L630" s="1"/>
      <c r="M630" s="1"/>
      <c r="N630" s="4"/>
      <c r="O630" s="4"/>
      <c r="P630" s="6"/>
    </row>
    <row r="631" spans="3:16" ht="12.75">
      <c r="C631" s="1"/>
      <c r="K631" s="1"/>
      <c r="L631" s="1"/>
      <c r="M631" s="1"/>
      <c r="N631" s="4"/>
      <c r="O631" s="4"/>
      <c r="P631" s="6"/>
    </row>
    <row r="632" spans="3:16" ht="12.75">
      <c r="C632" s="1"/>
      <c r="K632" s="1"/>
      <c r="L632" s="1"/>
      <c r="M632" s="1"/>
      <c r="N632" s="4"/>
      <c r="O632" s="4"/>
      <c r="P632" s="6"/>
    </row>
    <row r="633" spans="3:16" ht="12.75">
      <c r="C633" s="1"/>
      <c r="K633" s="1"/>
      <c r="L633" s="1"/>
      <c r="M633" s="1"/>
      <c r="N633" s="4"/>
      <c r="O633" s="4"/>
      <c r="P633" s="6"/>
    </row>
    <row r="634" spans="3:16" ht="12.75">
      <c r="C634" s="1"/>
      <c r="K634" s="1"/>
      <c r="L634" s="1"/>
      <c r="M634" s="1"/>
      <c r="N634" s="4"/>
      <c r="O634" s="4"/>
      <c r="P634" s="6"/>
    </row>
    <row r="635" spans="3:16" ht="12.75">
      <c r="C635" s="1"/>
      <c r="K635" s="1"/>
      <c r="L635" s="1"/>
      <c r="M635" s="1"/>
      <c r="N635" s="4"/>
      <c r="O635" s="4"/>
      <c r="P635" s="6"/>
    </row>
    <row r="636" spans="3:16" ht="12.75">
      <c r="C636" s="1"/>
      <c r="K636" s="1"/>
      <c r="L636" s="1"/>
      <c r="M636" s="1"/>
      <c r="N636" s="4"/>
      <c r="O636" s="4"/>
      <c r="P636" s="6"/>
    </row>
    <row r="637" spans="3:16" ht="12.75">
      <c r="C637" s="1"/>
      <c r="K637" s="1"/>
      <c r="L637" s="1"/>
      <c r="M637" s="1"/>
      <c r="N637" s="4"/>
      <c r="O637" s="4"/>
      <c r="P637" s="6"/>
    </row>
    <row r="638" spans="3:16" ht="12.75">
      <c r="C638" s="1"/>
      <c r="K638" s="1"/>
      <c r="L638" s="1"/>
      <c r="M638" s="1"/>
      <c r="N638" s="4"/>
      <c r="O638" s="4"/>
      <c r="P638" s="6"/>
    </row>
    <row r="639" spans="3:16" ht="12.75">
      <c r="C639" s="1"/>
      <c r="K639" s="1"/>
      <c r="L639" s="1"/>
      <c r="M639" s="1"/>
      <c r="N639" s="4"/>
      <c r="O639" s="4"/>
      <c r="P639" s="6"/>
    </row>
    <row r="640" spans="3:16" ht="12.75">
      <c r="C640" s="1"/>
      <c r="K640" s="1"/>
      <c r="L640" s="1"/>
      <c r="M640" s="1"/>
      <c r="N640" s="4"/>
      <c r="O640" s="4"/>
      <c r="P640" s="6"/>
    </row>
    <row r="641" spans="3:16" ht="12.75">
      <c r="C641" s="1"/>
      <c r="K641" s="1"/>
      <c r="L641" s="1"/>
      <c r="M641" s="1"/>
      <c r="N641" s="4"/>
      <c r="O641" s="4"/>
      <c r="P641" s="6"/>
    </row>
    <row r="642" spans="3:16" ht="12.75">
      <c r="C642" s="1"/>
      <c r="K642" s="1"/>
      <c r="L642" s="1"/>
      <c r="M642" s="1"/>
      <c r="N642" s="4"/>
      <c r="O642" s="4"/>
      <c r="P642" s="6"/>
    </row>
    <row r="643" spans="3:16" ht="12.75">
      <c r="C643" s="1"/>
      <c r="K643" s="1"/>
      <c r="L643" s="1"/>
      <c r="M643" s="1"/>
      <c r="N643" s="4"/>
      <c r="O643" s="4"/>
      <c r="P643" s="6"/>
    </row>
    <row r="644" spans="3:16" ht="12.75">
      <c r="C644" s="1"/>
      <c r="K644" s="1"/>
      <c r="L644" s="1"/>
      <c r="M644" s="1"/>
      <c r="N644" s="4"/>
      <c r="O644" s="4"/>
      <c r="P644" s="6"/>
    </row>
    <row r="645" spans="3:16" ht="12.75">
      <c r="C645" s="1"/>
      <c r="K645" s="1"/>
      <c r="L645" s="1"/>
      <c r="M645" s="1"/>
      <c r="N645" s="4"/>
      <c r="O645" s="4"/>
      <c r="P645" s="6"/>
    </row>
    <row r="646" spans="3:16" ht="12.75">
      <c r="C646" s="1"/>
      <c r="K646" s="1"/>
      <c r="L646" s="1"/>
      <c r="M646" s="1"/>
      <c r="N646" s="4"/>
      <c r="O646" s="4"/>
      <c r="P646" s="6"/>
    </row>
    <row r="647" spans="3:16" ht="12.75">
      <c r="C647" s="1"/>
      <c r="K647" s="1"/>
      <c r="L647" s="1"/>
      <c r="M647" s="1"/>
      <c r="N647" s="4"/>
      <c r="O647" s="4"/>
      <c r="P647" s="6"/>
    </row>
    <row r="648" spans="3:16" ht="12.75">
      <c r="C648" s="1"/>
      <c r="K648" s="1"/>
      <c r="L648" s="1"/>
      <c r="M648" s="1"/>
      <c r="N648" s="4"/>
      <c r="O648" s="4"/>
      <c r="P648" s="6"/>
    </row>
    <row r="649" spans="3:16" ht="12.75">
      <c r="C649" s="1"/>
      <c r="K649" s="1"/>
      <c r="L649" s="1"/>
      <c r="M649" s="1"/>
      <c r="N649" s="4"/>
      <c r="O649" s="4"/>
      <c r="P649" s="6"/>
    </row>
    <row r="650" spans="3:16" ht="12.75">
      <c r="C650" s="1"/>
      <c r="K650" s="1"/>
      <c r="L650" s="1"/>
      <c r="M650" s="1"/>
      <c r="N650" s="4"/>
      <c r="O650" s="4"/>
      <c r="P650" s="6"/>
    </row>
    <row r="651" spans="3:16" ht="12.75">
      <c r="C651" s="1"/>
      <c r="K651" s="1"/>
      <c r="L651" s="1"/>
      <c r="M651" s="1"/>
      <c r="N651" s="4"/>
      <c r="O651" s="4"/>
      <c r="P651" s="6"/>
    </row>
    <row r="652" spans="3:16" ht="12.75">
      <c r="C652" s="1"/>
      <c r="K652" s="1"/>
      <c r="L652" s="1"/>
      <c r="M652" s="1"/>
      <c r="N652" s="4"/>
      <c r="O652" s="4"/>
      <c r="P652" s="6"/>
    </row>
    <row r="653" spans="3:16" ht="12.75">
      <c r="C653" s="1"/>
      <c r="K653" s="1"/>
      <c r="L653" s="1"/>
      <c r="M653" s="1"/>
      <c r="N653" s="4"/>
      <c r="O653" s="4"/>
      <c r="P653" s="6"/>
    </row>
    <row r="654" spans="3:16" ht="12.75">
      <c r="C654" s="1"/>
      <c r="K654" s="1"/>
      <c r="L654" s="1"/>
      <c r="M654" s="1"/>
      <c r="N654" s="4"/>
      <c r="O654" s="4"/>
      <c r="P654" s="6"/>
    </row>
    <row r="655" spans="3:16" ht="12.75">
      <c r="C655" s="1"/>
      <c r="K655" s="1"/>
      <c r="L655" s="1"/>
      <c r="M655" s="1"/>
      <c r="N655" s="4"/>
      <c r="O655" s="4"/>
      <c r="P655" s="6"/>
    </row>
    <row r="656" spans="3:16" ht="12.75">
      <c r="C656" s="1"/>
      <c r="K656" s="1"/>
      <c r="L656" s="1"/>
      <c r="M656" s="1"/>
      <c r="N656" s="4"/>
      <c r="O656" s="4"/>
      <c r="P656" s="6"/>
    </row>
    <row r="657" spans="3:16" ht="12.75">
      <c r="C657" s="1"/>
      <c r="K657" s="1"/>
      <c r="L657" s="1"/>
      <c r="M657" s="1"/>
      <c r="N657" s="4"/>
      <c r="O657" s="4"/>
      <c r="P657" s="6"/>
    </row>
    <row r="658" spans="3:16" ht="12.75">
      <c r="C658" s="1"/>
      <c r="K658" s="1"/>
      <c r="L658" s="1"/>
      <c r="M658" s="1"/>
      <c r="N658" s="4"/>
      <c r="O658" s="4"/>
      <c r="P658" s="6"/>
    </row>
    <row r="659" spans="3:16" ht="12.75">
      <c r="C659" s="1"/>
      <c r="K659" s="1"/>
      <c r="L659" s="1"/>
      <c r="M659" s="1"/>
      <c r="N659" s="4"/>
      <c r="O659" s="4"/>
      <c r="P659" s="6"/>
    </row>
    <row r="660" spans="3:16" ht="12.75">
      <c r="C660" s="1"/>
      <c r="K660" s="1"/>
      <c r="L660" s="1"/>
      <c r="M660" s="1"/>
      <c r="N660" s="4"/>
      <c r="O660" s="4"/>
      <c r="P660" s="6"/>
    </row>
    <row r="661" spans="3:16" ht="12.75">
      <c r="C661" s="1"/>
      <c r="K661" s="1"/>
      <c r="L661" s="1"/>
      <c r="M661" s="1"/>
      <c r="N661" s="4"/>
      <c r="O661" s="4"/>
      <c r="P661" s="6"/>
    </row>
    <row r="662" spans="3:16" ht="12.75">
      <c r="C662" s="1"/>
      <c r="K662" s="1"/>
      <c r="L662" s="1"/>
      <c r="M662" s="1"/>
      <c r="N662" s="4"/>
      <c r="O662" s="4"/>
      <c r="P662" s="6"/>
    </row>
    <row r="663" spans="3:16" ht="12.75">
      <c r="C663" s="1"/>
      <c r="K663" s="1"/>
      <c r="L663" s="1"/>
      <c r="M663" s="1"/>
      <c r="N663" s="4"/>
      <c r="O663" s="4"/>
      <c r="P663" s="6"/>
    </row>
    <row r="664" spans="3:16" ht="12.75">
      <c r="C664" s="1"/>
      <c r="K664" s="1"/>
      <c r="L664" s="1"/>
      <c r="M664" s="1"/>
      <c r="N664" s="4"/>
      <c r="O664" s="4"/>
      <c r="P664" s="6"/>
    </row>
    <row r="665" spans="3:16" ht="12.75">
      <c r="C665" s="1"/>
      <c r="K665" s="1"/>
      <c r="L665" s="1"/>
      <c r="M665" s="1"/>
      <c r="N665" s="4"/>
      <c r="O665" s="4"/>
      <c r="P665" s="6"/>
    </row>
    <row r="666" spans="3:16" ht="12.75">
      <c r="C666" s="1"/>
      <c r="K666" s="1"/>
      <c r="L666" s="1"/>
      <c r="M666" s="1"/>
      <c r="N666" s="4"/>
      <c r="O666" s="4"/>
      <c r="P666" s="6"/>
    </row>
    <row r="667" spans="3:16" ht="12.75">
      <c r="C667" s="1"/>
      <c r="K667" s="1"/>
      <c r="L667" s="1"/>
      <c r="M667" s="1"/>
      <c r="N667" s="4"/>
      <c r="O667" s="4"/>
      <c r="P667" s="6"/>
    </row>
    <row r="668" spans="3:16" ht="12.75">
      <c r="C668" s="1"/>
      <c r="K668" s="1"/>
      <c r="L668" s="1"/>
      <c r="M668" s="1"/>
      <c r="N668" s="4"/>
      <c r="O668" s="4"/>
      <c r="P668" s="6"/>
    </row>
    <row r="669" spans="3:16" ht="12.75">
      <c r="C669" s="1"/>
      <c r="K669" s="1"/>
      <c r="L669" s="1"/>
      <c r="M669" s="1"/>
      <c r="N669" s="4"/>
      <c r="O669" s="4"/>
      <c r="P669" s="6"/>
    </row>
    <row r="670" spans="3:16" ht="12.75">
      <c r="C670" s="1"/>
      <c r="K670" s="1"/>
      <c r="L670" s="1"/>
      <c r="M670" s="1"/>
      <c r="N670" s="4"/>
      <c r="O670" s="4"/>
      <c r="P670" s="6"/>
    </row>
    <row r="671" spans="3:16" ht="12.75">
      <c r="C671" s="1"/>
      <c r="K671" s="1"/>
      <c r="L671" s="1"/>
      <c r="M671" s="1"/>
      <c r="N671" s="4"/>
      <c r="O671" s="4"/>
      <c r="P671" s="6"/>
    </row>
    <row r="672" spans="3:16" ht="12.75">
      <c r="C672" s="1"/>
      <c r="K672" s="1"/>
      <c r="L672" s="1"/>
      <c r="M672" s="1"/>
      <c r="N672" s="4"/>
      <c r="O672" s="4"/>
      <c r="P672" s="6"/>
    </row>
    <row r="673" spans="3:16" ht="12.75">
      <c r="C673" s="1"/>
      <c r="K673" s="1"/>
      <c r="L673" s="1"/>
      <c r="M673" s="1"/>
      <c r="N673" s="4"/>
      <c r="O673" s="4"/>
      <c r="P673" s="6"/>
    </row>
    <row r="674" spans="3:16" ht="12.75">
      <c r="C674" s="1"/>
      <c r="K674" s="1"/>
      <c r="L674" s="1"/>
      <c r="M674" s="1"/>
      <c r="N674" s="4"/>
      <c r="O674" s="4"/>
      <c r="P674" s="6"/>
    </row>
    <row r="675" spans="3:16" ht="12.75">
      <c r="C675" s="1"/>
      <c r="K675" s="1"/>
      <c r="L675" s="1"/>
      <c r="M675" s="1"/>
      <c r="N675" s="4"/>
      <c r="O675" s="4"/>
      <c r="P675" s="6"/>
    </row>
    <row r="676" spans="3:16" ht="12.75">
      <c r="C676" s="1"/>
      <c r="K676" s="1"/>
      <c r="L676" s="1"/>
      <c r="M676" s="1"/>
      <c r="N676" s="4"/>
      <c r="O676" s="4"/>
      <c r="P676" s="6"/>
    </row>
    <row r="677" spans="3:16" ht="12.75">
      <c r="C677" s="1"/>
      <c r="K677" s="1"/>
      <c r="L677" s="1"/>
      <c r="M677" s="1"/>
      <c r="N677" s="4"/>
      <c r="O677" s="4"/>
      <c r="P677" s="6"/>
    </row>
    <row r="678" spans="3:16" ht="12.75">
      <c r="C678" s="1"/>
      <c r="K678" s="1"/>
      <c r="L678" s="1"/>
      <c r="M678" s="1"/>
      <c r="N678" s="4"/>
      <c r="O678" s="4"/>
      <c r="P678" s="6"/>
    </row>
    <row r="679" spans="3:16" ht="12.75">
      <c r="C679" s="1"/>
      <c r="K679" s="1"/>
      <c r="L679" s="1"/>
      <c r="M679" s="1"/>
      <c r="N679" s="4"/>
      <c r="O679" s="4"/>
      <c r="P679" s="6"/>
    </row>
    <row r="680" spans="3:16" ht="12.75">
      <c r="C680" s="1"/>
      <c r="K680" s="1"/>
      <c r="L680" s="1"/>
      <c r="M680" s="1"/>
      <c r="N680" s="4"/>
      <c r="O680" s="4"/>
      <c r="P680" s="6"/>
    </row>
    <row r="681" spans="3:16" ht="12.75">
      <c r="C681" s="1"/>
      <c r="K681" s="1"/>
      <c r="L681" s="1"/>
      <c r="M681" s="1"/>
      <c r="N681" s="4"/>
      <c r="O681" s="4"/>
      <c r="P681" s="6"/>
    </row>
    <row r="682" spans="3:16" ht="12.75">
      <c r="C682" s="1"/>
      <c r="K682" s="1"/>
      <c r="L682" s="1"/>
      <c r="M682" s="1"/>
      <c r="N682" s="4"/>
      <c r="O682" s="4"/>
      <c r="P682" s="6"/>
    </row>
    <row r="683" spans="3:16" ht="12.75">
      <c r="C683" s="1"/>
      <c r="K683" s="1"/>
      <c r="L683" s="1"/>
      <c r="M683" s="1"/>
      <c r="N683" s="4"/>
      <c r="O683" s="4"/>
      <c r="P683" s="6"/>
    </row>
    <row r="684" spans="3:16" ht="12.75">
      <c r="C684" s="1"/>
      <c r="K684" s="1"/>
      <c r="L684" s="1"/>
      <c r="M684" s="1"/>
      <c r="N684" s="4"/>
      <c r="O684" s="4"/>
      <c r="P684" s="6"/>
    </row>
    <row r="685" spans="3:16" ht="12.75">
      <c r="C685" s="1"/>
      <c r="K685" s="1"/>
      <c r="L685" s="1"/>
      <c r="M685" s="1"/>
      <c r="N685" s="4"/>
      <c r="O685" s="4"/>
      <c r="P685" s="6"/>
    </row>
    <row r="686" spans="3:16" ht="12.75">
      <c r="C686" s="1"/>
      <c r="K686" s="1"/>
      <c r="L686" s="1"/>
      <c r="M686" s="1"/>
      <c r="N686" s="4"/>
      <c r="O686" s="4"/>
      <c r="P686" s="6"/>
    </row>
    <row r="687" spans="3:16" ht="12.75">
      <c r="C687" s="1"/>
      <c r="K687" s="1"/>
      <c r="L687" s="1"/>
      <c r="M687" s="1"/>
      <c r="N687" s="4"/>
      <c r="O687" s="4"/>
      <c r="P687" s="6"/>
    </row>
    <row r="688" spans="3:16" ht="12.75">
      <c r="C688" s="1"/>
      <c r="K688" s="1"/>
      <c r="L688" s="1"/>
      <c r="M688" s="1"/>
      <c r="N688" s="4"/>
      <c r="O688" s="4"/>
      <c r="P688" s="6"/>
    </row>
    <row r="689" spans="3:16" ht="12.75">
      <c r="C689" s="1"/>
      <c r="K689" s="1"/>
      <c r="L689" s="1"/>
      <c r="M689" s="1"/>
      <c r="N689" s="4"/>
      <c r="O689" s="4"/>
      <c r="P689" s="6"/>
    </row>
    <row r="690" spans="3:16" ht="12.75">
      <c r="C690" s="1"/>
      <c r="K690" s="1"/>
      <c r="L690" s="1"/>
      <c r="M690" s="1"/>
      <c r="N690" s="4"/>
      <c r="O690" s="4"/>
      <c r="P690" s="6"/>
    </row>
    <row r="691" spans="3:16" ht="12.75">
      <c r="C691" s="1"/>
      <c r="K691" s="1"/>
      <c r="L691" s="1"/>
      <c r="M691" s="1"/>
      <c r="N691" s="4"/>
      <c r="O691" s="4"/>
      <c r="P691" s="6"/>
    </row>
    <row r="692" spans="3:16" ht="12.75">
      <c r="C692" s="1"/>
      <c r="K692" s="1"/>
      <c r="L692" s="1"/>
      <c r="M692" s="1"/>
      <c r="N692" s="4"/>
      <c r="O692" s="4"/>
      <c r="P692" s="6"/>
    </row>
    <row r="693" spans="3:16" ht="12.75">
      <c r="C693" s="1"/>
      <c r="K693" s="1"/>
      <c r="L693" s="1"/>
      <c r="M693" s="1"/>
      <c r="N693" s="4"/>
      <c r="O693" s="4"/>
      <c r="P693" s="6"/>
    </row>
    <row r="694" spans="3:16" ht="12.75">
      <c r="C694" s="1"/>
      <c r="K694" s="1"/>
      <c r="L694" s="1"/>
      <c r="M694" s="1"/>
      <c r="N694" s="4"/>
      <c r="O694" s="4"/>
      <c r="P694" s="6"/>
    </row>
    <row r="695" spans="3:16" ht="12.75">
      <c r="C695" s="1"/>
      <c r="K695" s="1"/>
      <c r="L695" s="1"/>
      <c r="M695" s="1"/>
      <c r="N695" s="4"/>
      <c r="O695" s="4"/>
      <c r="P695" s="6"/>
    </row>
    <row r="696" spans="3:16" ht="12.75">
      <c r="C696" s="1"/>
      <c r="K696" s="1"/>
      <c r="L696" s="1"/>
      <c r="M696" s="1"/>
      <c r="N696" s="4"/>
      <c r="O696" s="4"/>
      <c r="P696" s="6"/>
    </row>
    <row r="697" spans="3:16" ht="12.75">
      <c r="C697" s="1"/>
      <c r="K697" s="1"/>
      <c r="L697" s="1"/>
      <c r="M697" s="1"/>
      <c r="N697" s="4"/>
      <c r="O697" s="4"/>
      <c r="P697" s="6"/>
    </row>
    <row r="698" spans="3:16" ht="12.75">
      <c r="C698" s="1"/>
      <c r="K698" s="1"/>
      <c r="L698" s="1"/>
      <c r="M698" s="1"/>
      <c r="N698" s="4"/>
      <c r="O698" s="4"/>
      <c r="P698" s="6"/>
    </row>
    <row r="699" spans="3:16" ht="12.75">
      <c r="C699" s="1"/>
      <c r="K699" s="1"/>
      <c r="L699" s="1"/>
      <c r="M699" s="1"/>
      <c r="N699" s="4"/>
      <c r="O699" s="4"/>
      <c r="P699" s="6"/>
    </row>
    <row r="700" spans="3:16" ht="12.75">
      <c r="C700" s="1"/>
      <c r="K700" s="1"/>
      <c r="L700" s="1"/>
      <c r="M700" s="1"/>
      <c r="N700" s="4"/>
      <c r="O700" s="4"/>
      <c r="P700" s="6"/>
    </row>
    <row r="701" spans="3:16" ht="12.75">
      <c r="C701" s="1"/>
      <c r="K701" s="1"/>
      <c r="L701" s="1"/>
      <c r="M701" s="1"/>
      <c r="N701" s="4"/>
      <c r="O701" s="4"/>
      <c r="P701" s="6"/>
    </row>
    <row r="702" spans="3:16" ht="12.75">
      <c r="C702" s="1"/>
      <c r="K702" s="1"/>
      <c r="L702" s="1"/>
      <c r="M702" s="1"/>
      <c r="N702" s="4"/>
      <c r="O702" s="4"/>
      <c r="P702" s="6"/>
    </row>
    <row r="703" spans="3:16" ht="12.75">
      <c r="C703" s="1"/>
      <c r="K703" s="1"/>
      <c r="L703" s="1"/>
      <c r="M703" s="1"/>
      <c r="N703" s="4"/>
      <c r="O703" s="4"/>
      <c r="P703" s="6"/>
    </row>
    <row r="704" spans="3:16" ht="12.75">
      <c r="C704" s="1"/>
      <c r="K704" s="1"/>
      <c r="L704" s="1"/>
      <c r="M704" s="1"/>
      <c r="N704" s="4"/>
      <c r="O704" s="4"/>
      <c r="P704" s="6"/>
    </row>
    <row r="705" spans="3:16" ht="12.75">
      <c r="C705" s="1"/>
      <c r="K705" s="1"/>
      <c r="L705" s="1"/>
      <c r="M705" s="1"/>
      <c r="N705" s="4"/>
      <c r="O705" s="4"/>
      <c r="P705" s="6"/>
    </row>
    <row r="706" spans="3:16" ht="12.75">
      <c r="C706" s="1"/>
      <c r="K706" s="1"/>
      <c r="L706" s="1"/>
      <c r="M706" s="1"/>
      <c r="N706" s="4"/>
      <c r="O706" s="4"/>
      <c r="P706" s="6"/>
    </row>
    <row r="707" spans="3:16" ht="12.75">
      <c r="C707" s="1"/>
      <c r="K707" s="1"/>
      <c r="L707" s="1"/>
      <c r="M707" s="1"/>
      <c r="N707" s="4"/>
      <c r="O707" s="4"/>
      <c r="P707" s="6"/>
    </row>
    <row r="708" spans="3:16" ht="12.75">
      <c r="C708" s="1"/>
      <c r="K708" s="1"/>
      <c r="L708" s="1"/>
      <c r="M708" s="1"/>
      <c r="N708" s="4"/>
      <c r="O708" s="4"/>
      <c r="P708" s="6"/>
    </row>
    <row r="709" spans="3:16" ht="12.75">
      <c r="C709" s="1"/>
      <c r="K709" s="1"/>
      <c r="L709" s="1"/>
      <c r="M709" s="1"/>
      <c r="N709" s="4"/>
      <c r="O709" s="4"/>
      <c r="P709" s="6"/>
    </row>
    <row r="710" spans="3:16" ht="12.75">
      <c r="C710" s="1"/>
      <c r="K710" s="1"/>
      <c r="L710" s="1"/>
      <c r="M710" s="1"/>
      <c r="N710" s="4"/>
      <c r="O710" s="4"/>
      <c r="P710" s="6"/>
    </row>
    <row r="711" spans="3:16" ht="12.75">
      <c r="C711" s="1"/>
      <c r="K711" s="1"/>
      <c r="L711" s="1"/>
      <c r="M711" s="1"/>
      <c r="N711" s="4"/>
      <c r="O711" s="4"/>
      <c r="P711" s="6"/>
    </row>
    <row r="712" spans="3:16" ht="12.75">
      <c r="C712" s="1"/>
      <c r="K712" s="1"/>
      <c r="L712" s="1"/>
      <c r="M712" s="1"/>
      <c r="N712" s="4"/>
      <c r="O712" s="4"/>
      <c r="P712" s="6"/>
    </row>
    <row r="713" spans="3:16" ht="12.75">
      <c r="C713" s="1"/>
      <c r="K713" s="1"/>
      <c r="L713" s="1"/>
      <c r="M713" s="1"/>
      <c r="N713" s="4"/>
      <c r="O713" s="4"/>
      <c r="P713" s="6"/>
    </row>
    <row r="714" spans="3:16" ht="12.75">
      <c r="C714" s="1"/>
      <c r="K714" s="1"/>
      <c r="L714" s="1"/>
      <c r="M714" s="1"/>
      <c r="N714" s="4"/>
      <c r="O714" s="4"/>
      <c r="P714" s="6"/>
    </row>
    <row r="715" spans="3:16" ht="12.75">
      <c r="C715" s="1"/>
      <c r="K715" s="1"/>
      <c r="L715" s="1"/>
      <c r="M715" s="1"/>
      <c r="N715" s="4"/>
      <c r="O715" s="4"/>
      <c r="P715" s="6"/>
    </row>
    <row r="716" spans="3:16" ht="12.75">
      <c r="C716" s="1"/>
      <c r="K716" s="1"/>
      <c r="L716" s="1"/>
      <c r="M716" s="1"/>
      <c r="N716" s="4"/>
      <c r="O716" s="4"/>
      <c r="P716" s="6"/>
    </row>
    <row r="717" spans="3:16" ht="12.75">
      <c r="C717" s="1"/>
      <c r="K717" s="1"/>
      <c r="L717" s="1"/>
      <c r="M717" s="1"/>
      <c r="N717" s="4"/>
      <c r="O717" s="4"/>
      <c r="P717" s="6"/>
    </row>
    <row r="718" spans="3:16" ht="12.75">
      <c r="C718" s="1"/>
      <c r="K718" s="1"/>
      <c r="L718" s="1"/>
      <c r="M718" s="1"/>
      <c r="N718" s="4"/>
      <c r="O718" s="4"/>
      <c r="P718" s="6"/>
    </row>
    <row r="719" spans="3:16" ht="12.75">
      <c r="C719" s="1"/>
      <c r="K719" s="1"/>
      <c r="L719" s="1"/>
      <c r="M719" s="1"/>
      <c r="N719" s="4"/>
      <c r="O719" s="4"/>
      <c r="P719" s="6"/>
    </row>
    <row r="720" spans="3:16" ht="12.75">
      <c r="C720" s="1"/>
      <c r="K720" s="1"/>
      <c r="L720" s="1"/>
      <c r="M720" s="1"/>
      <c r="N720" s="4"/>
      <c r="O720" s="4"/>
      <c r="P720" s="6"/>
    </row>
    <row r="721" spans="3:16" ht="12.75">
      <c r="C721" s="1"/>
      <c r="K721" s="1"/>
      <c r="L721" s="1"/>
      <c r="M721" s="1"/>
      <c r="N721" s="4"/>
      <c r="O721" s="4"/>
      <c r="P721" s="6"/>
    </row>
    <row r="722" spans="3:16" ht="12.75">
      <c r="C722" s="1"/>
      <c r="K722" s="1"/>
      <c r="L722" s="1"/>
      <c r="M722" s="1"/>
      <c r="N722" s="4"/>
      <c r="O722" s="4"/>
      <c r="P722" s="6"/>
    </row>
    <row r="723" spans="3:16" ht="12.75">
      <c r="C723" s="1"/>
      <c r="K723" s="1"/>
      <c r="L723" s="1"/>
      <c r="M723" s="1"/>
      <c r="N723" s="4"/>
      <c r="O723" s="4"/>
      <c r="P723" s="6"/>
    </row>
    <row r="724" spans="3:16" ht="12.75">
      <c r="C724" s="1"/>
      <c r="K724" s="1"/>
      <c r="L724" s="1"/>
      <c r="M724" s="1"/>
      <c r="N724" s="4"/>
      <c r="O724" s="4"/>
      <c r="P724" s="6"/>
    </row>
    <row r="725" spans="3:16" ht="12.75">
      <c r="C725" s="1"/>
      <c r="K725" s="1"/>
      <c r="L725" s="1"/>
      <c r="M725" s="1"/>
      <c r="N725" s="4"/>
      <c r="O725" s="4"/>
      <c r="P725" s="6"/>
    </row>
    <row r="726" spans="3:16" ht="12.75">
      <c r="C726" s="1"/>
      <c r="K726" s="1"/>
      <c r="L726" s="1"/>
      <c r="M726" s="1"/>
      <c r="N726" s="4"/>
      <c r="O726" s="4"/>
      <c r="P726" s="6"/>
    </row>
    <row r="727" spans="3:16" ht="12.75">
      <c r="C727" s="1"/>
      <c r="K727" s="1"/>
      <c r="L727" s="1"/>
      <c r="M727" s="1"/>
      <c r="N727" s="4"/>
      <c r="O727" s="4"/>
      <c r="P727" s="6"/>
    </row>
    <row r="728" spans="3:16" ht="12.75">
      <c r="C728" s="1"/>
      <c r="K728" s="1"/>
      <c r="L728" s="1"/>
      <c r="M728" s="1"/>
      <c r="N728" s="4"/>
      <c r="O728" s="4"/>
      <c r="P728" s="6"/>
    </row>
    <row r="729" spans="3:16" ht="12.75">
      <c r="C729" s="1"/>
      <c r="K729" s="1"/>
      <c r="L729" s="1"/>
      <c r="M729" s="1"/>
      <c r="N729" s="4"/>
      <c r="O729" s="4"/>
      <c r="P729" s="6"/>
    </row>
    <row r="730" spans="3:16" ht="12.75">
      <c r="C730" s="1"/>
      <c r="K730" s="1"/>
      <c r="L730" s="1"/>
      <c r="M730" s="1"/>
      <c r="N730" s="4"/>
      <c r="O730" s="4"/>
      <c r="P730" s="6"/>
    </row>
    <row r="731" spans="3:16" ht="12.75">
      <c r="C731" s="1"/>
      <c r="K731" s="1"/>
      <c r="L731" s="1"/>
      <c r="M731" s="1"/>
      <c r="N731" s="4"/>
      <c r="O731" s="4"/>
      <c r="P731" s="6"/>
    </row>
    <row r="732" spans="3:16" ht="12.75">
      <c r="C732" s="1"/>
      <c r="K732" s="1"/>
      <c r="L732" s="1"/>
      <c r="M732" s="1"/>
      <c r="N732" s="4"/>
      <c r="O732" s="4"/>
      <c r="P732" s="6"/>
    </row>
    <row r="733" spans="3:16" ht="12.75">
      <c r="C733" s="1"/>
      <c r="K733" s="1"/>
      <c r="L733" s="1"/>
      <c r="M733" s="1"/>
      <c r="N733" s="4"/>
      <c r="O733" s="4"/>
      <c r="P733" s="6"/>
    </row>
    <row r="734" spans="3:16" ht="12.75">
      <c r="C734" s="1"/>
      <c r="K734" s="1"/>
      <c r="L734" s="1"/>
      <c r="M734" s="1"/>
      <c r="N734" s="4"/>
      <c r="O734" s="4"/>
      <c r="P734" s="6"/>
    </row>
    <row r="735" spans="3:16" ht="12.75">
      <c r="C735" s="1"/>
      <c r="K735" s="1"/>
      <c r="L735" s="1"/>
      <c r="M735" s="1"/>
      <c r="N735" s="4"/>
      <c r="O735" s="4"/>
      <c r="P735" s="6"/>
    </row>
    <row r="736" spans="3:16" ht="12.75">
      <c r="C736" s="1"/>
      <c r="K736" s="1"/>
      <c r="L736" s="1"/>
      <c r="M736" s="1"/>
      <c r="N736" s="4"/>
      <c r="O736" s="4"/>
      <c r="P736" s="6"/>
    </row>
    <row r="737" spans="3:16" ht="12.75">
      <c r="C737" s="1"/>
      <c r="K737" s="1"/>
      <c r="L737" s="1"/>
      <c r="M737" s="1"/>
      <c r="N737" s="4"/>
      <c r="O737" s="4"/>
      <c r="P737" s="6"/>
    </row>
    <row r="738" spans="3:16" ht="12.75">
      <c r="C738" s="1"/>
      <c r="K738" s="1"/>
      <c r="L738" s="1"/>
      <c r="M738" s="1"/>
      <c r="N738" s="4"/>
      <c r="O738" s="4"/>
      <c r="P738" s="6"/>
    </row>
    <row r="739" spans="3:16" ht="12.75">
      <c r="C739" s="1"/>
      <c r="K739" s="1"/>
      <c r="L739" s="1"/>
      <c r="M739" s="1"/>
      <c r="N739" s="4"/>
      <c r="O739" s="4"/>
      <c r="P739" s="6"/>
    </row>
    <row r="740" spans="3:16" ht="12.75">
      <c r="C740" s="1"/>
      <c r="K740" s="1"/>
      <c r="L740" s="1"/>
      <c r="M740" s="1"/>
      <c r="N740" s="4"/>
      <c r="O740" s="4"/>
      <c r="P740" s="6"/>
    </row>
    <row r="741" spans="3:16" ht="12.75">
      <c r="C741" s="1"/>
      <c r="K741" s="1"/>
      <c r="L741" s="1"/>
      <c r="M741" s="1"/>
      <c r="N741" s="4"/>
      <c r="O741" s="4"/>
      <c r="P741" s="6"/>
    </row>
    <row r="742" spans="3:16" ht="12.75">
      <c r="C742" s="1"/>
      <c r="K742" s="1"/>
      <c r="L742" s="1"/>
      <c r="M742" s="1"/>
      <c r="N742" s="4"/>
      <c r="O742" s="4"/>
      <c r="P742" s="6"/>
    </row>
    <row r="743" spans="3:16" ht="12.75">
      <c r="C743" s="1"/>
      <c r="K743" s="1"/>
      <c r="L743" s="1"/>
      <c r="M743" s="1"/>
      <c r="N743" s="4"/>
      <c r="O743" s="4"/>
      <c r="P743" s="6"/>
    </row>
    <row r="744" spans="3:16" ht="12.75">
      <c r="C744" s="1"/>
      <c r="K744" s="1"/>
      <c r="L744" s="1"/>
      <c r="M744" s="1"/>
      <c r="N744" s="4"/>
      <c r="O744" s="4"/>
      <c r="P744" s="6"/>
    </row>
    <row r="745" spans="3:16" ht="12.75">
      <c r="C745" s="1"/>
      <c r="K745" s="1"/>
      <c r="L745" s="1"/>
      <c r="M745" s="1"/>
      <c r="N745" s="4"/>
      <c r="O745" s="4"/>
      <c r="P745" s="6"/>
    </row>
    <row r="746" spans="3:16" ht="12.75">
      <c r="C746" s="1"/>
      <c r="K746" s="1"/>
      <c r="L746" s="1"/>
      <c r="M746" s="1"/>
      <c r="N746" s="4"/>
      <c r="O746" s="4"/>
      <c r="P746" s="6"/>
    </row>
    <row r="747" spans="3:16" ht="12.75">
      <c r="C747" s="1"/>
      <c r="K747" s="1"/>
      <c r="L747" s="1"/>
      <c r="M747" s="1"/>
      <c r="N747" s="4"/>
      <c r="O747" s="4"/>
      <c r="P747" s="6"/>
    </row>
    <row r="748" spans="3:16" ht="12.75">
      <c r="C748" s="1"/>
      <c r="K748" s="1"/>
      <c r="L748" s="1"/>
      <c r="M748" s="1"/>
      <c r="N748" s="4"/>
      <c r="O748" s="4"/>
      <c r="P748" s="6"/>
    </row>
    <row r="749" spans="3:16" ht="12.75">
      <c r="C749" s="1"/>
      <c r="K749" s="1"/>
      <c r="L749" s="1"/>
      <c r="M749" s="1"/>
      <c r="N749" s="4"/>
      <c r="O749" s="4"/>
      <c r="P749" s="6"/>
    </row>
    <row r="750" spans="3:16" ht="12.75">
      <c r="C750" s="1"/>
      <c r="K750" s="1"/>
      <c r="L750" s="1"/>
      <c r="M750" s="1"/>
      <c r="N750" s="4"/>
      <c r="O750" s="4"/>
      <c r="P750" s="6"/>
    </row>
    <row r="751" spans="3:16" ht="12.75">
      <c r="C751" s="1"/>
      <c r="K751" s="1"/>
      <c r="L751" s="1"/>
      <c r="M751" s="1"/>
      <c r="N751" s="4"/>
      <c r="O751" s="4"/>
      <c r="P751" s="6"/>
    </row>
    <row r="752" spans="3:16" ht="12.75">
      <c r="C752" s="1"/>
      <c r="K752" s="1"/>
      <c r="L752" s="1"/>
      <c r="M752" s="1"/>
      <c r="N752" s="4"/>
      <c r="O752" s="4"/>
      <c r="P752" s="6"/>
    </row>
    <row r="753" spans="3:16" ht="12.75">
      <c r="C753" s="1"/>
      <c r="K753" s="1"/>
      <c r="L753" s="1"/>
      <c r="M753" s="1"/>
      <c r="N753" s="4"/>
      <c r="O753" s="4"/>
      <c r="P753" s="6"/>
    </row>
    <row r="754" spans="3:16" ht="12.75">
      <c r="C754" s="1"/>
      <c r="K754" s="1"/>
      <c r="L754" s="1"/>
      <c r="M754" s="1"/>
      <c r="N754" s="4"/>
      <c r="O754" s="4"/>
      <c r="P754" s="6"/>
    </row>
    <row r="755" spans="3:16" ht="12.75">
      <c r="C755" s="1"/>
      <c r="K755" s="1"/>
      <c r="L755" s="1"/>
      <c r="M755" s="1"/>
      <c r="N755" s="4"/>
      <c r="O755" s="4"/>
      <c r="P755" s="6"/>
    </row>
    <row r="756" spans="3:16" ht="12.75">
      <c r="C756" s="1"/>
      <c r="K756" s="1"/>
      <c r="L756" s="1"/>
      <c r="M756" s="1"/>
      <c r="N756" s="4"/>
      <c r="O756" s="4"/>
      <c r="P756" s="6"/>
    </row>
    <row r="757" spans="3:16" ht="12.75">
      <c r="C757" s="1"/>
      <c r="K757" s="1"/>
      <c r="L757" s="1"/>
      <c r="M757" s="1"/>
      <c r="N757" s="4"/>
      <c r="O757" s="4"/>
      <c r="P757" s="6"/>
    </row>
    <row r="758" spans="3:16" ht="12.75">
      <c r="C758" s="1"/>
      <c r="K758" s="1"/>
      <c r="L758" s="1"/>
      <c r="M758" s="1"/>
      <c r="N758" s="4"/>
      <c r="O758" s="4"/>
      <c r="P758" s="6"/>
    </row>
    <row r="759" spans="3:16" ht="12.75">
      <c r="C759" s="1"/>
      <c r="K759" s="1"/>
      <c r="L759" s="1"/>
      <c r="M759" s="1"/>
      <c r="N759" s="4"/>
      <c r="O759" s="4"/>
      <c r="P759" s="6"/>
    </row>
    <row r="760" spans="3:16" ht="12.75">
      <c r="C760" s="1"/>
      <c r="K760" s="1"/>
      <c r="L760" s="1"/>
      <c r="M760" s="1"/>
      <c r="N760" s="4"/>
      <c r="O760" s="4"/>
      <c r="P760" s="6"/>
    </row>
    <row r="761" spans="3:16" ht="12.75">
      <c r="C761" s="1"/>
      <c r="K761" s="1"/>
      <c r="L761" s="1"/>
      <c r="M761" s="1"/>
      <c r="N761" s="4"/>
      <c r="O761" s="4"/>
      <c r="P761" s="6"/>
    </row>
    <row r="762" spans="3:16" ht="12.75">
      <c r="C762" s="1"/>
      <c r="K762" s="1"/>
      <c r="L762" s="1"/>
      <c r="M762" s="1"/>
      <c r="N762" s="4"/>
      <c r="O762" s="4"/>
      <c r="P762" s="6"/>
    </row>
    <row r="763" spans="3:16" ht="12.75">
      <c r="C763" s="1"/>
      <c r="K763" s="1"/>
      <c r="L763" s="1"/>
      <c r="M763" s="1"/>
      <c r="N763" s="4"/>
      <c r="O763" s="4"/>
      <c r="P763" s="6"/>
    </row>
    <row r="764" spans="3:16" ht="12.75">
      <c r="C764" s="1"/>
      <c r="K764" s="1"/>
      <c r="L764" s="1"/>
      <c r="M764" s="1"/>
      <c r="N764" s="4"/>
      <c r="O764" s="4"/>
      <c r="P764" s="6"/>
    </row>
    <row r="765" spans="3:16" ht="12.75">
      <c r="C765" s="1"/>
      <c r="K765" s="1"/>
      <c r="L765" s="1"/>
      <c r="M765" s="1"/>
      <c r="N765" s="4"/>
      <c r="O765" s="4"/>
      <c r="P765" s="6"/>
    </row>
    <row r="766" spans="3:16" ht="12.75">
      <c r="C766" s="1"/>
      <c r="K766" s="1"/>
      <c r="L766" s="1"/>
      <c r="M766" s="1"/>
      <c r="N766" s="4"/>
      <c r="O766" s="4"/>
      <c r="P766" s="6"/>
    </row>
    <row r="767" spans="3:16" ht="12.75">
      <c r="C767" s="1"/>
      <c r="K767" s="1"/>
      <c r="L767" s="1"/>
      <c r="M767" s="1"/>
      <c r="N767" s="4"/>
      <c r="O767" s="4"/>
      <c r="P767" s="6"/>
    </row>
    <row r="768" spans="3:16" ht="12.75">
      <c r="C768" s="1"/>
      <c r="K768" s="1"/>
      <c r="L768" s="1"/>
      <c r="M768" s="1"/>
      <c r="N768" s="4"/>
      <c r="O768" s="4"/>
      <c r="P768" s="6"/>
    </row>
    <row r="769" spans="3:16" ht="12.75">
      <c r="C769" s="1"/>
      <c r="K769" s="1"/>
      <c r="L769" s="1"/>
      <c r="M769" s="1"/>
      <c r="N769" s="4"/>
      <c r="O769" s="4"/>
      <c r="P769" s="6"/>
    </row>
    <row r="770" spans="3:16" ht="12.75">
      <c r="C770" s="1"/>
      <c r="K770" s="1"/>
      <c r="L770" s="1"/>
      <c r="M770" s="1"/>
      <c r="N770" s="4"/>
      <c r="O770" s="4"/>
      <c r="P770" s="6"/>
    </row>
    <row r="771" spans="3:16" ht="12.75">
      <c r="C771" s="1"/>
      <c r="K771" s="1"/>
      <c r="L771" s="1"/>
      <c r="M771" s="1"/>
      <c r="N771" s="4"/>
      <c r="O771" s="4"/>
      <c r="P771" s="6"/>
    </row>
    <row r="772" spans="3:16" ht="12.75">
      <c r="C772" s="1"/>
      <c r="K772" s="1"/>
      <c r="L772" s="1"/>
      <c r="M772" s="1"/>
      <c r="N772" s="4"/>
      <c r="O772" s="4"/>
      <c r="P772" s="6"/>
    </row>
    <row r="773" spans="3:16" ht="12.75">
      <c r="C773" s="1"/>
      <c r="K773" s="1"/>
      <c r="L773" s="1"/>
      <c r="M773" s="1"/>
      <c r="N773" s="4"/>
      <c r="O773" s="4"/>
      <c r="P773" s="6"/>
    </row>
    <row r="774" spans="3:16" ht="12.75">
      <c r="C774" s="1"/>
      <c r="K774" s="1"/>
      <c r="L774" s="1"/>
      <c r="M774" s="1"/>
      <c r="N774" s="4"/>
      <c r="O774" s="4"/>
      <c r="P774" s="6"/>
    </row>
    <row r="775" spans="3:16" ht="12.75">
      <c r="C775" s="1"/>
      <c r="K775" s="1"/>
      <c r="L775" s="1"/>
      <c r="M775" s="1"/>
      <c r="N775" s="4"/>
      <c r="O775" s="4"/>
      <c r="P775" s="6"/>
    </row>
    <row r="776" spans="3:16" ht="12.75">
      <c r="C776" s="1"/>
      <c r="K776" s="1"/>
      <c r="L776" s="1"/>
      <c r="M776" s="1"/>
      <c r="N776" s="4"/>
      <c r="O776" s="4"/>
      <c r="P776" s="6"/>
    </row>
    <row r="777" spans="3:16" ht="12.75">
      <c r="C777" s="1"/>
      <c r="K777" s="1"/>
      <c r="L777" s="1"/>
      <c r="M777" s="1"/>
      <c r="N777" s="4"/>
      <c r="O777" s="4"/>
      <c r="P777" s="6"/>
    </row>
    <row r="778" spans="3:16" ht="12.75">
      <c r="C778" s="1"/>
      <c r="K778" s="1"/>
      <c r="L778" s="1"/>
      <c r="M778" s="1"/>
      <c r="N778" s="4"/>
      <c r="O778" s="4"/>
      <c r="P778" s="6"/>
    </row>
    <row r="779" spans="3:16" ht="12.75">
      <c r="C779" s="1"/>
      <c r="K779" s="1"/>
      <c r="L779" s="1"/>
      <c r="M779" s="1"/>
      <c r="N779" s="4"/>
      <c r="O779" s="4"/>
      <c r="P779" s="6"/>
    </row>
    <row r="780" spans="3:16" ht="12.75">
      <c r="C780" s="1"/>
      <c r="K780" s="1"/>
      <c r="L780" s="1"/>
      <c r="M780" s="1"/>
      <c r="N780" s="4"/>
      <c r="O780" s="4"/>
      <c r="P780" s="6"/>
    </row>
    <row r="781" spans="3:16" ht="12.75">
      <c r="C781" s="1"/>
      <c r="K781" s="1"/>
      <c r="L781" s="1"/>
      <c r="M781" s="1"/>
      <c r="N781" s="4"/>
      <c r="O781" s="4"/>
      <c r="P781" s="6"/>
    </row>
    <row r="782" spans="3:16" ht="12.75">
      <c r="C782" s="1"/>
      <c r="K782" s="1"/>
      <c r="L782" s="1"/>
      <c r="M782" s="1"/>
      <c r="N782" s="4"/>
      <c r="O782" s="4"/>
      <c r="P782" s="6"/>
    </row>
    <row r="783" spans="3:16" ht="12.75">
      <c r="C783" s="1"/>
      <c r="K783" s="1"/>
      <c r="L783" s="1"/>
      <c r="M783" s="1"/>
      <c r="N783" s="4"/>
      <c r="O783" s="4"/>
      <c r="P783" s="6"/>
    </row>
    <row r="784" spans="3:16" ht="12.75">
      <c r="C784" s="1"/>
      <c r="K784" s="1"/>
      <c r="L784" s="1"/>
      <c r="M784" s="1"/>
      <c r="N784" s="4"/>
      <c r="O784" s="4"/>
      <c r="P784" s="6"/>
    </row>
    <row r="785" spans="3:16" ht="12.75">
      <c r="C785" s="1"/>
      <c r="K785" s="1"/>
      <c r="L785" s="1"/>
      <c r="M785" s="1"/>
      <c r="N785" s="4"/>
      <c r="O785" s="4"/>
      <c r="P785" s="6"/>
    </row>
    <row r="786" spans="3:16" ht="12.75">
      <c r="C786" s="1"/>
      <c r="K786" s="1"/>
      <c r="L786" s="1"/>
      <c r="M786" s="1"/>
      <c r="N786" s="4"/>
      <c r="O786" s="4"/>
      <c r="P786" s="6"/>
    </row>
    <row r="787" spans="3:16" ht="12.75">
      <c r="C787" s="1"/>
      <c r="K787" s="1"/>
      <c r="L787" s="1"/>
      <c r="M787" s="1"/>
      <c r="N787" s="4"/>
      <c r="O787" s="4"/>
      <c r="P787" s="6"/>
    </row>
    <row r="788" spans="3:16" ht="12.75">
      <c r="C788" s="1"/>
      <c r="K788" s="1"/>
      <c r="L788" s="1"/>
      <c r="M788" s="1"/>
      <c r="N788" s="4"/>
      <c r="O788" s="4"/>
      <c r="P788" s="6"/>
    </row>
    <row r="789" spans="3:16" ht="12.75">
      <c r="C789" s="1"/>
      <c r="K789" s="1"/>
      <c r="L789" s="1"/>
      <c r="M789" s="1"/>
      <c r="N789" s="4"/>
      <c r="O789" s="4"/>
      <c r="P789" s="6"/>
    </row>
    <row r="790" spans="3:16" ht="12.75">
      <c r="C790" s="1"/>
      <c r="K790" s="1"/>
      <c r="L790" s="1"/>
      <c r="M790" s="1"/>
      <c r="N790" s="4"/>
      <c r="O790" s="4"/>
      <c r="P790" s="6"/>
    </row>
    <row r="791" spans="3:16" ht="12.75">
      <c r="C791" s="1"/>
      <c r="K791" s="1"/>
      <c r="L791" s="1"/>
      <c r="M791" s="1"/>
      <c r="N791" s="4"/>
      <c r="O791" s="4"/>
      <c r="P791" s="6"/>
    </row>
    <row r="792" spans="3:16" ht="12.75">
      <c r="C792" s="1"/>
      <c r="K792" s="1"/>
      <c r="L792" s="1"/>
      <c r="M792" s="1"/>
      <c r="N792" s="4"/>
      <c r="O792" s="4"/>
      <c r="P792" s="6"/>
    </row>
    <row r="793" spans="3:16" ht="12.75">
      <c r="C793" s="1"/>
      <c r="K793" s="1"/>
      <c r="L793" s="1"/>
      <c r="M793" s="1"/>
      <c r="N793" s="4"/>
      <c r="O793" s="4"/>
      <c r="P793" s="6"/>
    </row>
    <row r="794" spans="3:16" ht="12.75">
      <c r="C794" s="1"/>
      <c r="K794" s="1"/>
      <c r="L794" s="1"/>
      <c r="M794" s="1"/>
      <c r="N794" s="4"/>
      <c r="O794" s="4"/>
      <c r="P794" s="6"/>
    </row>
    <row r="795" spans="3:16" ht="12.75">
      <c r="C795" s="1"/>
      <c r="K795" s="1"/>
      <c r="L795" s="1"/>
      <c r="M795" s="1"/>
      <c r="N795" s="4"/>
      <c r="O795" s="4"/>
      <c r="P795" s="6"/>
    </row>
    <row r="796" spans="3:16" ht="12.75">
      <c r="C796" s="1"/>
      <c r="K796" s="1"/>
      <c r="L796" s="1"/>
      <c r="M796" s="1"/>
      <c r="N796" s="4"/>
      <c r="O796" s="4"/>
      <c r="P796" s="6"/>
    </row>
    <row r="797" spans="3:16" ht="12.75">
      <c r="C797" s="1"/>
      <c r="K797" s="1"/>
      <c r="L797" s="1"/>
      <c r="M797" s="1"/>
      <c r="N797" s="4"/>
      <c r="O797" s="4"/>
      <c r="P797" s="6"/>
    </row>
    <row r="798" spans="3:16" ht="12.75">
      <c r="C798" s="1"/>
      <c r="K798" s="1"/>
      <c r="L798" s="1"/>
      <c r="M798" s="1"/>
      <c r="N798" s="4"/>
      <c r="O798" s="4"/>
      <c r="P798" s="6"/>
    </row>
    <row r="799" spans="3:16" ht="12.75">
      <c r="C799" s="1"/>
      <c r="K799" s="1"/>
      <c r="L799" s="1"/>
      <c r="M799" s="1"/>
      <c r="N799" s="4"/>
      <c r="O799" s="4"/>
      <c r="P799" s="6"/>
    </row>
    <row r="800" spans="3:16" ht="12.75">
      <c r="C800" s="1"/>
      <c r="K800" s="1"/>
      <c r="L800" s="1"/>
      <c r="M800" s="1"/>
      <c r="N800" s="4"/>
      <c r="O800" s="4"/>
      <c r="P800" s="6"/>
    </row>
    <row r="801" spans="3:16" ht="12.75">
      <c r="C801" s="1"/>
      <c r="K801" s="1"/>
      <c r="L801" s="1"/>
      <c r="M801" s="1"/>
      <c r="N801" s="4"/>
      <c r="O801" s="4"/>
      <c r="P801" s="6"/>
    </row>
    <row r="802" spans="3:16" ht="12.75">
      <c r="C802" s="1"/>
      <c r="K802" s="1"/>
      <c r="L802" s="1"/>
      <c r="M802" s="1"/>
      <c r="N802" s="4"/>
      <c r="O802" s="4"/>
      <c r="P802" s="6"/>
    </row>
    <row r="803" spans="3:16" ht="12.75">
      <c r="C803" s="1"/>
      <c r="K803" s="1"/>
      <c r="L803" s="1"/>
      <c r="M803" s="1"/>
      <c r="N803" s="4"/>
      <c r="O803" s="4"/>
      <c r="P803" s="6"/>
    </row>
    <row r="804" spans="3:16" ht="12.75">
      <c r="C804" s="1"/>
      <c r="K804" s="1"/>
      <c r="L804" s="1"/>
      <c r="M804" s="1"/>
      <c r="N804" s="4"/>
      <c r="O804" s="4"/>
      <c r="P804" s="6"/>
    </row>
    <row r="805" spans="3:16" ht="12.75">
      <c r="C805" s="1"/>
      <c r="K805" s="1"/>
      <c r="L805" s="1"/>
      <c r="M805" s="1"/>
      <c r="N805" s="4"/>
      <c r="O805" s="4"/>
      <c r="P805" s="6"/>
    </row>
    <row r="806" spans="3:16" ht="12.75">
      <c r="C806" s="1"/>
      <c r="K806" s="1"/>
      <c r="L806" s="1"/>
      <c r="M806" s="1"/>
      <c r="N806" s="4"/>
      <c r="O806" s="4"/>
      <c r="P806" s="6"/>
    </row>
    <row r="807" spans="3:16" ht="12.75">
      <c r="C807" s="1"/>
      <c r="K807" s="1"/>
      <c r="L807" s="1"/>
      <c r="M807" s="1"/>
      <c r="N807" s="4"/>
      <c r="O807" s="4"/>
      <c r="P807" s="6"/>
    </row>
    <row r="808" spans="3:16" ht="12.75">
      <c r="C808" s="1"/>
      <c r="K808" s="1"/>
      <c r="L808" s="1"/>
      <c r="M808" s="1"/>
      <c r="N808" s="4"/>
      <c r="O808" s="4"/>
      <c r="P808" s="6"/>
    </row>
    <row r="809" spans="3:16" ht="12.75">
      <c r="C809" s="1"/>
      <c r="K809" s="1"/>
      <c r="L809" s="1"/>
      <c r="M809" s="1"/>
      <c r="N809" s="4"/>
      <c r="O809" s="4"/>
      <c r="P809" s="6"/>
    </row>
    <row r="810" spans="3:16" ht="12.75">
      <c r="C810" s="1"/>
      <c r="K810" s="1"/>
      <c r="L810" s="1"/>
      <c r="M810" s="1"/>
      <c r="N810" s="4"/>
      <c r="O810" s="4"/>
      <c r="P810" s="6"/>
    </row>
    <row r="811" spans="3:16" ht="12.75">
      <c r="C811" s="1"/>
      <c r="K811" s="1"/>
      <c r="L811" s="1"/>
      <c r="M811" s="1"/>
      <c r="N811" s="4"/>
      <c r="O811" s="4"/>
      <c r="P811" s="6"/>
    </row>
    <row r="812" spans="3:16" ht="12.75">
      <c r="C812" s="1"/>
      <c r="K812" s="1"/>
      <c r="L812" s="1"/>
      <c r="M812" s="1"/>
      <c r="N812" s="4"/>
      <c r="O812" s="4"/>
      <c r="P812" s="6"/>
    </row>
    <row r="813" spans="3:16" ht="12.75">
      <c r="C813" s="1"/>
      <c r="K813" s="1"/>
      <c r="L813" s="1"/>
      <c r="M813" s="1"/>
      <c r="N813" s="4"/>
      <c r="O813" s="4"/>
      <c r="P813" s="6"/>
    </row>
    <row r="814" spans="3:16" ht="12.75">
      <c r="C814" s="1"/>
      <c r="K814" s="1"/>
      <c r="L814" s="1"/>
      <c r="M814" s="1"/>
      <c r="N814" s="4"/>
      <c r="O814" s="4"/>
      <c r="P814" s="6"/>
    </row>
    <row r="815" spans="3:16" ht="12.75">
      <c r="C815" s="1"/>
      <c r="K815" s="1"/>
      <c r="L815" s="1"/>
      <c r="M815" s="1"/>
      <c r="N815" s="4"/>
      <c r="O815" s="4"/>
      <c r="P815" s="6"/>
    </row>
    <row r="816" spans="3:16" ht="12.75">
      <c r="C816" s="1"/>
      <c r="K816" s="1"/>
      <c r="L816" s="1"/>
      <c r="M816" s="1"/>
      <c r="N816" s="4"/>
      <c r="O816" s="4"/>
      <c r="P816" s="6"/>
    </row>
    <row r="817" spans="3:16" ht="12.75">
      <c r="C817" s="1"/>
      <c r="K817" s="1"/>
      <c r="L817" s="1"/>
      <c r="M817" s="1"/>
      <c r="N817" s="4"/>
      <c r="O817" s="4"/>
      <c r="P817" s="6"/>
    </row>
    <row r="818" spans="3:16" ht="12.75">
      <c r="C818" s="1"/>
      <c r="K818" s="1"/>
      <c r="L818" s="1"/>
      <c r="M818" s="1"/>
      <c r="N818" s="4"/>
      <c r="O818" s="4"/>
      <c r="P818" s="6"/>
    </row>
    <row r="819" spans="3:16" ht="12.75">
      <c r="C819" s="1"/>
      <c r="K819" s="1"/>
      <c r="L819" s="1"/>
      <c r="M819" s="1"/>
      <c r="N819" s="4"/>
      <c r="O819" s="4"/>
      <c r="P819" s="6"/>
    </row>
    <row r="820" spans="3:16" ht="12.75">
      <c r="C820" s="1"/>
      <c r="K820" s="1"/>
      <c r="L820" s="1"/>
      <c r="M820" s="1"/>
      <c r="N820" s="4"/>
      <c r="O820" s="4"/>
      <c r="P820" s="6"/>
    </row>
    <row r="821" spans="3:16" ht="12.75">
      <c r="C821" s="1"/>
      <c r="K821" s="1"/>
      <c r="L821" s="1"/>
      <c r="M821" s="1"/>
      <c r="N821" s="4"/>
      <c r="O821" s="4"/>
      <c r="P821" s="6"/>
    </row>
    <row r="822" spans="3:16" ht="12.75">
      <c r="C822" s="1"/>
      <c r="K822" s="1"/>
      <c r="L822" s="1"/>
      <c r="M822" s="1"/>
      <c r="N822" s="4"/>
      <c r="O822" s="4"/>
      <c r="P822" s="6"/>
    </row>
    <row r="823" spans="3:16" ht="12.75">
      <c r="C823" s="1"/>
      <c r="K823" s="1"/>
      <c r="L823" s="1"/>
      <c r="M823" s="1"/>
      <c r="N823" s="4"/>
      <c r="O823" s="4"/>
      <c r="P823" s="6"/>
    </row>
    <row r="824" spans="3:16" ht="12.75">
      <c r="C824" s="1"/>
      <c r="K824" s="1"/>
      <c r="L824" s="1"/>
      <c r="M824" s="1"/>
      <c r="N824" s="4"/>
      <c r="O824" s="4"/>
      <c r="P824" s="6"/>
    </row>
    <row r="825" spans="3:16" ht="12.75">
      <c r="C825" s="1"/>
      <c r="K825" s="1"/>
      <c r="L825" s="1"/>
      <c r="M825" s="1"/>
      <c r="N825" s="4"/>
      <c r="O825" s="4"/>
      <c r="P825" s="6"/>
    </row>
    <row r="826" spans="3:16" ht="12.75">
      <c r="C826" s="1"/>
      <c r="K826" s="1"/>
      <c r="L826" s="1"/>
      <c r="M826" s="1"/>
      <c r="N826" s="4"/>
      <c r="O826" s="4"/>
      <c r="P826" s="6"/>
    </row>
    <row r="827" spans="3:16" ht="12.75">
      <c r="C827" s="1"/>
      <c r="K827" s="1"/>
      <c r="L827" s="1"/>
      <c r="M827" s="1"/>
      <c r="N827" s="4"/>
      <c r="O827" s="4"/>
      <c r="P827" s="6"/>
    </row>
    <row r="828" spans="3:16" ht="12.75">
      <c r="C828" s="1"/>
      <c r="K828" s="1"/>
      <c r="L828" s="1"/>
      <c r="M828" s="1"/>
      <c r="N828" s="4"/>
      <c r="O828" s="4"/>
      <c r="P828" s="6"/>
    </row>
    <row r="829" spans="3:16" ht="12.75">
      <c r="C829" s="1"/>
      <c r="K829" s="1"/>
      <c r="L829" s="1"/>
      <c r="M829" s="1"/>
      <c r="N829" s="4"/>
      <c r="O829" s="4"/>
      <c r="P829" s="6"/>
    </row>
    <row r="830" spans="3:16" ht="12.75">
      <c r="C830" s="1"/>
      <c r="K830" s="1"/>
      <c r="L830" s="1"/>
      <c r="M830" s="1"/>
      <c r="N830" s="4"/>
      <c r="O830" s="4"/>
      <c r="P830" s="6"/>
    </row>
    <row r="831" spans="3:16" ht="12.75">
      <c r="C831" s="1"/>
      <c r="K831" s="1"/>
      <c r="L831" s="1"/>
      <c r="M831" s="1"/>
      <c r="N831" s="4"/>
      <c r="O831" s="4"/>
      <c r="P831" s="6"/>
    </row>
    <row r="832" spans="3:16" ht="12.75">
      <c r="C832" s="1"/>
      <c r="K832" s="1"/>
      <c r="L832" s="1"/>
      <c r="M832" s="1"/>
      <c r="N832" s="4"/>
      <c r="O832" s="4"/>
      <c r="P832" s="6"/>
    </row>
    <row r="833" spans="3:16" ht="12.75">
      <c r="C833" s="1"/>
      <c r="K833" s="1"/>
      <c r="L833" s="1"/>
      <c r="M833" s="1"/>
      <c r="N833" s="4"/>
      <c r="O833" s="4"/>
      <c r="P833" s="6"/>
    </row>
    <row r="834" spans="3:16" ht="12.75">
      <c r="C834" s="1"/>
      <c r="K834" s="1"/>
      <c r="L834" s="1"/>
      <c r="M834" s="1"/>
      <c r="N834" s="4"/>
      <c r="O834" s="4"/>
      <c r="P834" s="6"/>
    </row>
    <row r="835" spans="3:16" ht="12.75">
      <c r="C835" s="1"/>
      <c r="K835" s="1"/>
      <c r="L835" s="1"/>
      <c r="M835" s="1"/>
      <c r="N835" s="4"/>
      <c r="O835" s="4"/>
      <c r="P835" s="6"/>
    </row>
    <row r="836" spans="3:16" ht="12.75">
      <c r="C836" s="1"/>
      <c r="K836" s="1"/>
      <c r="L836" s="1"/>
      <c r="M836" s="1"/>
      <c r="N836" s="4"/>
      <c r="O836" s="4"/>
      <c r="P836" s="6"/>
    </row>
    <row r="837" spans="3:16" ht="12.75">
      <c r="C837" s="1"/>
      <c r="K837" s="1"/>
      <c r="L837" s="1"/>
      <c r="M837" s="1"/>
      <c r="N837" s="4"/>
      <c r="O837" s="4"/>
      <c r="P837" s="6"/>
    </row>
    <row r="838" spans="3:16" ht="12.75">
      <c r="C838" s="1"/>
      <c r="K838" s="1"/>
      <c r="L838" s="1"/>
      <c r="M838" s="1"/>
      <c r="N838" s="4"/>
      <c r="O838" s="4"/>
      <c r="P838" s="6"/>
    </row>
    <row r="839" spans="3:16" ht="12.75">
      <c r="C839" s="1"/>
      <c r="K839" s="1"/>
      <c r="L839" s="1"/>
      <c r="M839" s="1"/>
      <c r="N839" s="4"/>
      <c r="O839" s="4"/>
      <c r="P839" s="6"/>
    </row>
    <row r="840" spans="3:16" ht="12.75">
      <c r="C840" s="1"/>
      <c r="K840" s="1"/>
      <c r="L840" s="1"/>
      <c r="M840" s="1"/>
      <c r="N840" s="4"/>
      <c r="O840" s="4"/>
      <c r="P840" s="6"/>
    </row>
    <row r="841" spans="3:16" ht="12.75">
      <c r="C841" s="1"/>
      <c r="K841" s="1"/>
      <c r="L841" s="1"/>
      <c r="M841" s="1"/>
      <c r="N841" s="4"/>
      <c r="O841" s="4"/>
      <c r="P841" s="6"/>
    </row>
    <row r="842" spans="3:16" ht="12.75">
      <c r="C842" s="1"/>
      <c r="K842" s="1"/>
      <c r="L842" s="1"/>
      <c r="M842" s="1"/>
      <c r="N842" s="4"/>
      <c r="O842" s="4"/>
      <c r="P842" s="6"/>
    </row>
    <row r="843" spans="3:16" ht="12.75">
      <c r="C843" s="1"/>
      <c r="K843" s="1"/>
      <c r="L843" s="1"/>
      <c r="M843" s="1"/>
      <c r="N843" s="4"/>
      <c r="O843" s="4"/>
      <c r="P843" s="6"/>
    </row>
    <row r="844" spans="3:16" ht="12.75">
      <c r="C844" s="1"/>
      <c r="K844" s="1"/>
      <c r="L844" s="1"/>
      <c r="M844" s="1"/>
      <c r="N844" s="4"/>
      <c r="O844" s="4"/>
      <c r="P844" s="6"/>
    </row>
    <row r="845" spans="3:16" ht="12.75">
      <c r="C845" s="1"/>
      <c r="K845" s="1"/>
      <c r="L845" s="1"/>
      <c r="M845" s="1"/>
      <c r="N845" s="4"/>
      <c r="O845" s="4"/>
      <c r="P845" s="6"/>
    </row>
    <row r="846" spans="3:16" ht="12.75">
      <c r="C846" s="1"/>
      <c r="K846" s="1"/>
      <c r="L846" s="1"/>
      <c r="M846" s="1"/>
      <c r="N846" s="4"/>
      <c r="O846" s="4"/>
      <c r="P846" s="6"/>
    </row>
    <row r="847" spans="3:16" ht="12.75">
      <c r="C847" s="1"/>
      <c r="K847" s="1"/>
      <c r="L847" s="1"/>
      <c r="M847" s="1"/>
      <c r="N847" s="4"/>
      <c r="O847" s="4"/>
      <c r="P847" s="6"/>
    </row>
    <row r="848" spans="3:16" ht="12.75">
      <c r="C848" s="1"/>
      <c r="K848" s="1"/>
      <c r="L848" s="1"/>
      <c r="M848" s="1"/>
      <c r="N848" s="4"/>
      <c r="O848" s="4"/>
      <c r="P848" s="6"/>
    </row>
    <row r="849" spans="3:16" ht="12.75">
      <c r="C849" s="1"/>
      <c r="K849" s="1"/>
      <c r="L849" s="1"/>
      <c r="M849" s="1"/>
      <c r="N849" s="4"/>
      <c r="O849" s="4"/>
      <c r="P849" s="6"/>
    </row>
    <row r="850" spans="3:16" ht="12.75">
      <c r="C850" s="1"/>
      <c r="K850" s="1"/>
      <c r="L850" s="1"/>
      <c r="M850" s="1"/>
      <c r="N850" s="4"/>
      <c r="O850" s="4"/>
      <c r="P850" s="6"/>
    </row>
    <row r="851" spans="3:16" ht="12.75">
      <c r="C851" s="1"/>
      <c r="K851" s="1"/>
      <c r="L851" s="1"/>
      <c r="M851" s="1"/>
      <c r="N851" s="4"/>
      <c r="O851" s="4"/>
      <c r="P851" s="6"/>
    </row>
    <row r="852" spans="3:16" ht="12.75">
      <c r="C852" s="1"/>
      <c r="K852" s="1"/>
      <c r="L852" s="1"/>
      <c r="M852" s="1"/>
      <c r="N852" s="4"/>
      <c r="O852" s="4"/>
      <c r="P852" s="6"/>
    </row>
    <row r="853" spans="3:16" ht="12.75">
      <c r="C853" s="1"/>
      <c r="K853" s="1"/>
      <c r="L853" s="1"/>
      <c r="M853" s="1"/>
      <c r="N853" s="4"/>
      <c r="O853" s="4"/>
      <c r="P853" s="6"/>
    </row>
    <row r="854" spans="3:16" ht="12.75">
      <c r="C854" s="1"/>
      <c r="K854" s="1"/>
      <c r="L854" s="1"/>
      <c r="M854" s="1"/>
      <c r="N854" s="4"/>
      <c r="O854" s="4"/>
      <c r="P854" s="6"/>
    </row>
    <row r="855" spans="3:16" ht="12.75">
      <c r="C855" s="1"/>
      <c r="K855" s="1"/>
      <c r="L855" s="1"/>
      <c r="M855" s="1"/>
      <c r="N855" s="4"/>
      <c r="O855" s="4"/>
      <c r="P855" s="6"/>
    </row>
    <row r="856" spans="3:16" ht="12.75">
      <c r="C856" s="1"/>
      <c r="K856" s="1"/>
      <c r="L856" s="1"/>
      <c r="M856" s="1"/>
      <c r="N856" s="4"/>
      <c r="O856" s="4"/>
      <c r="P856" s="6"/>
    </row>
    <row r="857" spans="3:16" ht="12.75">
      <c r="C857" s="1"/>
      <c r="K857" s="1"/>
      <c r="L857" s="1"/>
      <c r="M857" s="1"/>
      <c r="N857" s="4"/>
      <c r="O857" s="4"/>
      <c r="P857" s="6"/>
    </row>
    <row r="858" spans="3:16" ht="12.75">
      <c r="C858" s="1"/>
      <c r="K858" s="1"/>
      <c r="L858" s="1"/>
      <c r="M858" s="1"/>
      <c r="N858" s="4"/>
      <c r="O858" s="4"/>
      <c r="P858" s="6"/>
    </row>
    <row r="859" spans="3:16" ht="12.75">
      <c r="C859" s="1"/>
      <c r="K859" s="1"/>
      <c r="L859" s="1"/>
      <c r="M859" s="1"/>
      <c r="N859" s="4"/>
      <c r="O859" s="4"/>
      <c r="P859" s="6"/>
    </row>
    <row r="860" spans="3:16" ht="12.75">
      <c r="C860" s="1"/>
      <c r="K860" s="1"/>
      <c r="L860" s="1"/>
      <c r="M860" s="1"/>
      <c r="N860" s="4"/>
      <c r="O860" s="4"/>
      <c r="P860" s="6"/>
    </row>
    <row r="861" spans="3:16" ht="12.75">
      <c r="C861" s="1"/>
      <c r="K861" s="1"/>
      <c r="L861" s="1"/>
      <c r="M861" s="1"/>
      <c r="N861" s="4"/>
      <c r="O861" s="4"/>
      <c r="P861" s="6"/>
    </row>
    <row r="862" spans="3:16" ht="12.75">
      <c r="C862" s="1"/>
      <c r="K862" s="1"/>
      <c r="L862" s="1"/>
      <c r="M862" s="1"/>
      <c r="N862" s="4"/>
      <c r="O862" s="4"/>
      <c r="P862" s="6"/>
    </row>
    <row r="863" spans="3:16" ht="12.75">
      <c r="C863" s="1"/>
      <c r="K863" s="1"/>
      <c r="L863" s="1"/>
      <c r="M863" s="1"/>
      <c r="N863" s="4"/>
      <c r="O863" s="4"/>
      <c r="P863" s="6"/>
    </row>
    <row r="864" spans="3:16" ht="12.75">
      <c r="C864" s="1"/>
      <c r="K864" s="1"/>
      <c r="L864" s="1"/>
      <c r="M864" s="1"/>
      <c r="N864" s="4"/>
      <c r="O864" s="4"/>
      <c r="P864" s="6"/>
    </row>
    <row r="865" spans="3:16" ht="12.75">
      <c r="C865" s="1"/>
      <c r="K865" s="1"/>
      <c r="L865" s="1"/>
      <c r="M865" s="1"/>
      <c r="N865" s="4"/>
      <c r="O865" s="4"/>
      <c r="P865" s="6"/>
    </row>
    <row r="866" spans="3:16" ht="12.75">
      <c r="C866" s="1"/>
      <c r="K866" s="1"/>
      <c r="L866" s="1"/>
      <c r="M866" s="1"/>
      <c r="N866" s="4"/>
      <c r="O866" s="4"/>
      <c r="P866" s="6"/>
    </row>
    <row r="867" spans="3:16" ht="12.75">
      <c r="C867" s="1"/>
      <c r="K867" s="1"/>
      <c r="L867" s="1"/>
      <c r="M867" s="1"/>
      <c r="N867" s="4"/>
      <c r="O867" s="4"/>
      <c r="P867" s="6"/>
    </row>
    <row r="868" spans="3:16" ht="12.75">
      <c r="C868" s="1"/>
      <c r="K868" s="1"/>
      <c r="L868" s="1"/>
      <c r="M868" s="1"/>
      <c r="N868" s="4"/>
      <c r="O868" s="4"/>
      <c r="P868" s="6"/>
    </row>
    <row r="869" spans="3:16" ht="12.75">
      <c r="C869" s="1"/>
      <c r="K869" s="1"/>
      <c r="L869" s="1"/>
      <c r="M869" s="1"/>
      <c r="N869" s="4"/>
      <c r="O869" s="4"/>
      <c r="P869" s="6"/>
    </row>
    <row r="870" spans="3:16" ht="12.75">
      <c r="C870" s="1"/>
      <c r="K870" s="1"/>
      <c r="L870" s="1"/>
      <c r="M870" s="1"/>
      <c r="N870" s="4"/>
      <c r="O870" s="4"/>
      <c r="P870" s="6"/>
    </row>
    <row r="871" spans="3:16" ht="12.75">
      <c r="C871" s="1"/>
      <c r="K871" s="1"/>
      <c r="L871" s="1"/>
      <c r="M871" s="1"/>
      <c r="N871" s="4"/>
      <c r="O871" s="4"/>
      <c r="P871" s="6"/>
    </row>
    <row r="872" spans="3:16" ht="12.75">
      <c r="C872" s="1"/>
      <c r="K872" s="1"/>
      <c r="L872" s="1"/>
      <c r="M872" s="1"/>
      <c r="N872" s="4"/>
      <c r="O872" s="4"/>
      <c r="P872" s="6"/>
    </row>
    <row r="873" spans="3:16" ht="12.75">
      <c r="C873" s="1"/>
      <c r="K873" s="1"/>
      <c r="L873" s="1"/>
      <c r="M873" s="1"/>
      <c r="N873" s="4"/>
      <c r="O873" s="4"/>
      <c r="P873" s="6"/>
    </row>
    <row r="874" spans="3:16" ht="12.75">
      <c r="C874" s="1"/>
      <c r="K874" s="1"/>
      <c r="L874" s="1"/>
      <c r="M874" s="1"/>
      <c r="N874" s="4"/>
      <c r="O874" s="4"/>
      <c r="P874" s="6"/>
    </row>
    <row r="875" spans="3:16" ht="12.75">
      <c r="C875" s="1"/>
      <c r="K875" s="1"/>
      <c r="L875" s="1"/>
      <c r="M875" s="1"/>
      <c r="N875" s="4"/>
      <c r="O875" s="4"/>
      <c r="P875" s="6"/>
    </row>
    <row r="876" spans="3:16" ht="12.75">
      <c r="C876" s="1"/>
      <c r="K876" s="1"/>
      <c r="L876" s="1"/>
      <c r="M876" s="1"/>
      <c r="N876" s="4"/>
      <c r="O876" s="4"/>
      <c r="P876" s="6"/>
    </row>
    <row r="877" spans="3:16" ht="12.75">
      <c r="C877" s="1"/>
      <c r="K877" s="1"/>
      <c r="L877" s="1"/>
      <c r="M877" s="1"/>
      <c r="N877" s="4"/>
      <c r="O877" s="4"/>
      <c r="P877" s="6"/>
    </row>
    <row r="878" spans="3:16" ht="12.75">
      <c r="C878" s="1"/>
      <c r="K878" s="1"/>
      <c r="L878" s="1"/>
      <c r="M878" s="1"/>
      <c r="N878" s="4"/>
      <c r="O878" s="4"/>
      <c r="P878" s="6"/>
    </row>
    <row r="879" spans="3:16" ht="12.75">
      <c r="C879" s="1"/>
      <c r="K879" s="1"/>
      <c r="L879" s="1"/>
      <c r="M879" s="1"/>
      <c r="N879" s="4"/>
      <c r="O879" s="4"/>
      <c r="P879" s="6"/>
    </row>
    <row r="880" spans="3:16" ht="12.75">
      <c r="C880" s="1"/>
      <c r="K880" s="1"/>
      <c r="L880" s="1"/>
      <c r="M880" s="1"/>
      <c r="N880" s="4"/>
      <c r="O880" s="4"/>
      <c r="P880" s="6"/>
    </row>
    <row r="881" spans="3:16" ht="12.75">
      <c r="C881" s="1"/>
      <c r="K881" s="1"/>
      <c r="L881" s="1"/>
      <c r="M881" s="1"/>
      <c r="N881" s="4"/>
      <c r="O881" s="4"/>
      <c r="P881" s="6"/>
    </row>
    <row r="882" spans="3:16" ht="12.75">
      <c r="C882" s="1"/>
      <c r="K882" s="1"/>
      <c r="L882" s="1"/>
      <c r="M882" s="1"/>
      <c r="N882" s="4"/>
      <c r="O882" s="4"/>
      <c r="P882" s="6"/>
    </row>
    <row r="883" spans="3:16" ht="12.75">
      <c r="C883" s="1"/>
      <c r="K883" s="1"/>
      <c r="L883" s="1"/>
      <c r="M883" s="1"/>
      <c r="N883" s="4"/>
      <c r="O883" s="4"/>
      <c r="P883" s="6"/>
    </row>
    <row r="884" spans="3:16" ht="12.75">
      <c r="C884" s="1"/>
      <c r="K884" s="1"/>
      <c r="L884" s="1"/>
      <c r="M884" s="1"/>
      <c r="N884" s="4"/>
      <c r="O884" s="4"/>
      <c r="P884" s="6"/>
    </row>
    <row r="885" spans="3:16" ht="12.75">
      <c r="C885" s="1"/>
      <c r="K885" s="1"/>
      <c r="L885" s="1"/>
      <c r="M885" s="1"/>
      <c r="N885" s="4"/>
      <c r="O885" s="4"/>
      <c r="P885" s="6"/>
    </row>
    <row r="886" spans="3:16" ht="12.75">
      <c r="C886" s="1"/>
      <c r="K886" s="1"/>
      <c r="L886" s="1"/>
      <c r="M886" s="1"/>
      <c r="N886" s="4"/>
      <c r="O886" s="4"/>
      <c r="P886" s="6"/>
    </row>
    <row r="887" spans="3:16" ht="12.75">
      <c r="C887" s="1"/>
      <c r="K887" s="1"/>
      <c r="L887" s="1"/>
      <c r="M887" s="1"/>
      <c r="N887" s="4"/>
      <c r="O887" s="4"/>
      <c r="P887" s="6"/>
    </row>
    <row r="888" spans="3:16" ht="12.75">
      <c r="C888" s="1"/>
      <c r="K888" s="1"/>
      <c r="L888" s="1"/>
      <c r="M888" s="1"/>
      <c r="N888" s="4"/>
      <c r="O888" s="4"/>
      <c r="P888" s="6"/>
    </row>
    <row r="889" spans="3:16" ht="12.75">
      <c r="C889" s="1"/>
      <c r="K889" s="1"/>
      <c r="L889" s="1"/>
      <c r="M889" s="1"/>
      <c r="N889" s="4"/>
      <c r="O889" s="4"/>
      <c r="P889" s="6"/>
    </row>
    <row r="890" spans="3:16" ht="12.75">
      <c r="C890" s="1"/>
      <c r="K890" s="1"/>
      <c r="L890" s="1"/>
      <c r="M890" s="1"/>
      <c r="N890" s="4"/>
      <c r="O890" s="4"/>
      <c r="P890" s="6"/>
    </row>
    <row r="891" spans="3:16" ht="12.75">
      <c r="C891" s="1"/>
      <c r="K891" s="1"/>
      <c r="L891" s="1"/>
      <c r="M891" s="1"/>
      <c r="N891" s="4"/>
      <c r="O891" s="4"/>
      <c r="P891" s="6"/>
    </row>
    <row r="892" spans="3:16" ht="12.75">
      <c r="C892" s="1"/>
      <c r="K892" s="1"/>
      <c r="L892" s="1"/>
      <c r="M892" s="1"/>
      <c r="N892" s="4"/>
      <c r="O892" s="4"/>
      <c r="P892" s="6"/>
    </row>
    <row r="893" spans="3:16" ht="12.75">
      <c r="C893" s="1"/>
      <c r="K893" s="1"/>
      <c r="L893" s="1"/>
      <c r="M893" s="1"/>
      <c r="N893" s="4"/>
      <c r="O893" s="4"/>
      <c r="P893" s="6"/>
    </row>
    <row r="894" spans="3:16" ht="12.75">
      <c r="C894" s="1"/>
      <c r="K894" s="1"/>
      <c r="L894" s="1"/>
      <c r="M894" s="1"/>
      <c r="N894" s="4"/>
      <c r="O894" s="4"/>
      <c r="P894" s="6"/>
    </row>
    <row r="895" spans="3:16" ht="12.75">
      <c r="C895" s="1"/>
      <c r="K895" s="1"/>
      <c r="L895" s="1"/>
      <c r="M895" s="1"/>
      <c r="N895" s="4"/>
      <c r="O895" s="4"/>
      <c r="P895" s="6"/>
    </row>
    <row r="896" spans="3:16" ht="12.75">
      <c r="C896" s="1"/>
      <c r="K896" s="1"/>
      <c r="L896" s="1"/>
      <c r="M896" s="1"/>
      <c r="N896" s="4"/>
      <c r="O896" s="4"/>
      <c r="P896" s="6"/>
    </row>
    <row r="897" spans="3:16" ht="12.75">
      <c r="C897" s="1"/>
      <c r="K897" s="1"/>
      <c r="L897" s="1"/>
      <c r="M897" s="1"/>
      <c r="N897" s="4"/>
      <c r="O897" s="4"/>
      <c r="P897" s="6"/>
    </row>
    <row r="898" spans="3:16" ht="12.75">
      <c r="C898" s="1"/>
      <c r="K898" s="1"/>
      <c r="L898" s="1"/>
      <c r="M898" s="1"/>
      <c r="N898" s="4"/>
      <c r="O898" s="4"/>
      <c r="P898" s="6"/>
    </row>
    <row r="899" spans="3:16" ht="12.75">
      <c r="C899" s="1"/>
      <c r="K899" s="1"/>
      <c r="L899" s="1"/>
      <c r="M899" s="1"/>
      <c r="N899" s="4"/>
      <c r="O899" s="4"/>
      <c r="P899" s="6"/>
    </row>
    <row r="900" spans="3:16" ht="12.75">
      <c r="C900" s="1"/>
      <c r="K900" s="1"/>
      <c r="L900" s="1"/>
      <c r="M900" s="1"/>
      <c r="N900" s="4"/>
      <c r="O900" s="4"/>
      <c r="P900" s="6"/>
    </row>
    <row r="901" spans="3:16" ht="12.75">
      <c r="C901" s="1"/>
      <c r="K901" s="1"/>
      <c r="L901" s="1"/>
      <c r="M901" s="1"/>
      <c r="N901" s="4"/>
      <c r="O901" s="4"/>
      <c r="P901" s="6"/>
    </row>
    <row r="902" spans="3:16" ht="12.75">
      <c r="C902" s="1"/>
      <c r="K902" s="1"/>
      <c r="L902" s="1"/>
      <c r="M902" s="1"/>
      <c r="N902" s="4"/>
      <c r="O902" s="4"/>
      <c r="P902" s="6"/>
    </row>
    <row r="903" spans="3:16" ht="12.75">
      <c r="C903" s="1"/>
      <c r="K903" s="1"/>
      <c r="L903" s="1"/>
      <c r="M903" s="1"/>
      <c r="N903" s="4"/>
      <c r="O903" s="4"/>
      <c r="P903" s="6"/>
    </row>
    <row r="904" spans="3:16" ht="12.75">
      <c r="C904" s="1"/>
      <c r="K904" s="1"/>
      <c r="L904" s="1"/>
      <c r="M904" s="1"/>
      <c r="N904" s="4"/>
      <c r="O904" s="4"/>
      <c r="P904" s="6"/>
    </row>
    <row r="905" spans="3:16" ht="12.75">
      <c r="C905" s="1"/>
      <c r="K905" s="1"/>
      <c r="L905" s="1"/>
      <c r="M905" s="1"/>
      <c r="N905" s="4"/>
      <c r="O905" s="4"/>
      <c r="P905" s="6"/>
    </row>
    <row r="906" spans="3:16" ht="12.75">
      <c r="C906" s="1"/>
      <c r="K906" s="1"/>
      <c r="L906" s="1"/>
      <c r="M906" s="1"/>
      <c r="N906" s="4"/>
      <c r="O906" s="4"/>
      <c r="P906" s="6"/>
    </row>
    <row r="907" spans="3:16" ht="12.75">
      <c r="C907" s="1"/>
      <c r="K907" s="1"/>
      <c r="L907" s="1"/>
      <c r="M907" s="1"/>
      <c r="N907" s="4"/>
      <c r="O907" s="4"/>
      <c r="P907" s="6"/>
    </row>
    <row r="908" spans="3:16" ht="12.75">
      <c r="C908" s="1"/>
      <c r="K908" s="1"/>
      <c r="L908" s="1"/>
      <c r="M908" s="1"/>
      <c r="N908" s="4"/>
      <c r="O908" s="4"/>
      <c r="P908" s="6"/>
    </row>
    <row r="909" spans="3:16" ht="12.75">
      <c r="C909" s="1"/>
      <c r="K909" s="1"/>
      <c r="L909" s="1"/>
      <c r="M909" s="1"/>
      <c r="N909" s="4"/>
      <c r="O909" s="4"/>
      <c r="P909" s="6"/>
    </row>
    <row r="910" spans="3:16" ht="12.75">
      <c r="C910" s="1"/>
      <c r="K910" s="1"/>
      <c r="L910" s="1"/>
      <c r="M910" s="1"/>
      <c r="N910" s="4"/>
      <c r="O910" s="4"/>
      <c r="P910" s="6"/>
    </row>
    <row r="911" spans="3:16" ht="12.75">
      <c r="C911" s="1"/>
      <c r="K911" s="1"/>
      <c r="L911" s="1"/>
      <c r="M911" s="1"/>
      <c r="N911" s="4"/>
      <c r="O911" s="4"/>
      <c r="P911" s="6"/>
    </row>
    <row r="912" spans="3:16" ht="12.75">
      <c r="C912" s="1"/>
      <c r="K912" s="1"/>
      <c r="L912" s="1"/>
      <c r="M912" s="1"/>
      <c r="N912" s="4"/>
      <c r="O912" s="4"/>
      <c r="P912" s="6"/>
    </row>
    <row r="913" spans="3:16" ht="12.75">
      <c r="C913" s="1"/>
      <c r="K913" s="1"/>
      <c r="L913" s="1"/>
      <c r="M913" s="1"/>
      <c r="N913" s="4"/>
      <c r="O913" s="4"/>
      <c r="P913" s="6"/>
    </row>
    <row r="914" spans="3:16" ht="12.75">
      <c r="C914" s="1"/>
      <c r="K914" s="1"/>
      <c r="L914" s="1"/>
      <c r="M914" s="1"/>
      <c r="N914" s="4"/>
      <c r="O914" s="4"/>
      <c r="P914" s="6"/>
    </row>
    <row r="915" spans="3:16" ht="12.75">
      <c r="C915" s="1"/>
      <c r="K915" s="1"/>
      <c r="L915" s="1"/>
      <c r="M915" s="1"/>
      <c r="N915" s="4"/>
      <c r="O915" s="4"/>
      <c r="P915" s="6"/>
    </row>
    <row r="916" spans="3:16" ht="12.75">
      <c r="C916" s="1"/>
      <c r="K916" s="1"/>
      <c r="L916" s="1"/>
      <c r="M916" s="1"/>
      <c r="N916" s="4"/>
      <c r="O916" s="4"/>
      <c r="P916" s="6"/>
    </row>
    <row r="917" spans="3:16" ht="12.75">
      <c r="C917" s="1"/>
      <c r="K917" s="1"/>
      <c r="L917" s="1"/>
      <c r="M917" s="1"/>
      <c r="N917" s="4"/>
      <c r="O917" s="4"/>
      <c r="P917" s="6"/>
    </row>
    <row r="918" spans="3:16" ht="12.75">
      <c r="C918" s="1"/>
      <c r="K918" s="1"/>
      <c r="L918" s="1"/>
      <c r="M918" s="1"/>
      <c r="N918" s="4"/>
      <c r="O918" s="4"/>
      <c r="P918" s="6"/>
    </row>
    <row r="919" spans="3:16" ht="12.75">
      <c r="C919" s="1"/>
      <c r="K919" s="1"/>
      <c r="L919" s="1"/>
      <c r="M919" s="1"/>
      <c r="N919" s="4"/>
      <c r="O919" s="4"/>
      <c r="P919" s="6"/>
    </row>
    <row r="920" spans="3:16" ht="12.75">
      <c r="C920" s="1"/>
      <c r="K920" s="1"/>
      <c r="L920" s="1"/>
      <c r="M920" s="1"/>
      <c r="N920" s="4"/>
      <c r="O920" s="4"/>
      <c r="P920" s="6"/>
    </row>
    <row r="921" spans="3:16" ht="12.75">
      <c r="C921" s="1"/>
      <c r="K921" s="1"/>
      <c r="L921" s="1"/>
      <c r="M921" s="1"/>
      <c r="N921" s="4"/>
      <c r="O921" s="4"/>
      <c r="P921" s="6"/>
    </row>
    <row r="922" spans="3:16" ht="12.75">
      <c r="C922" s="1"/>
      <c r="K922" s="1"/>
      <c r="L922" s="1"/>
      <c r="M922" s="1"/>
      <c r="N922" s="4"/>
      <c r="O922" s="4"/>
      <c r="P922" s="6"/>
    </row>
    <row r="923" spans="3:16" ht="12.75">
      <c r="C923" s="1"/>
      <c r="K923" s="1"/>
      <c r="L923" s="1"/>
      <c r="M923" s="1"/>
      <c r="N923" s="4"/>
      <c r="O923" s="4"/>
      <c r="P923" s="6"/>
    </row>
    <row r="924" spans="3:16" ht="12.75">
      <c r="C924" s="1"/>
      <c r="K924" s="1"/>
      <c r="L924" s="1"/>
      <c r="M924" s="1"/>
      <c r="N924" s="4"/>
      <c r="O924" s="4"/>
      <c r="P924" s="6"/>
    </row>
    <row r="925" spans="3:16" ht="12.75">
      <c r="C925" s="1"/>
      <c r="K925" s="1"/>
      <c r="L925" s="1"/>
      <c r="M925" s="1"/>
      <c r="N925" s="4"/>
      <c r="O925" s="4"/>
      <c r="P925" s="6"/>
    </row>
    <row r="926" spans="3:16" ht="12.75">
      <c r="C926" s="1"/>
      <c r="K926" s="1"/>
      <c r="L926" s="1"/>
      <c r="M926" s="1"/>
      <c r="N926" s="4"/>
      <c r="O926" s="4"/>
      <c r="P926" s="6"/>
    </row>
    <row r="927" spans="3:16" ht="12.75">
      <c r="C927" s="1"/>
      <c r="K927" s="1"/>
      <c r="L927" s="1"/>
      <c r="M927" s="1"/>
      <c r="N927" s="4"/>
      <c r="O927" s="4"/>
      <c r="P927" s="6"/>
    </row>
    <row r="928" spans="3:16" ht="12.75">
      <c r="C928" s="1"/>
      <c r="K928" s="1"/>
      <c r="L928" s="1"/>
      <c r="M928" s="1"/>
      <c r="N928" s="4"/>
      <c r="O928" s="4"/>
      <c r="P928" s="6"/>
    </row>
    <row r="929" spans="3:16" ht="12.75">
      <c r="C929" s="1"/>
      <c r="K929" s="1"/>
      <c r="L929" s="1"/>
      <c r="M929" s="1"/>
      <c r="N929" s="4"/>
      <c r="O929" s="4"/>
      <c r="P929" s="6"/>
    </row>
    <row r="930" spans="3:16" ht="12.75">
      <c r="C930" s="1"/>
      <c r="K930" s="1"/>
      <c r="L930" s="1"/>
      <c r="M930" s="1"/>
      <c r="N930" s="4"/>
      <c r="O930" s="4"/>
      <c r="P930" s="6"/>
    </row>
    <row r="931" spans="3:16" ht="12.75">
      <c r="C931" s="1"/>
      <c r="K931" s="1"/>
      <c r="L931" s="1"/>
      <c r="M931" s="1"/>
      <c r="N931" s="4"/>
      <c r="O931" s="4"/>
      <c r="P931" s="6"/>
    </row>
    <row r="932" spans="3:16" ht="12.75">
      <c r="C932" s="1"/>
      <c r="K932" s="1"/>
      <c r="L932" s="1"/>
      <c r="M932" s="1"/>
      <c r="N932" s="4"/>
      <c r="O932" s="4"/>
      <c r="P932" s="6"/>
    </row>
    <row r="933" spans="3:16" ht="12.75">
      <c r="C933" s="1"/>
      <c r="K933" s="1"/>
      <c r="L933" s="1"/>
      <c r="M933" s="1"/>
      <c r="N933" s="4"/>
      <c r="O933" s="4"/>
      <c r="P933" s="6"/>
    </row>
    <row r="934" spans="3:16" ht="12.75">
      <c r="C934" s="1"/>
      <c r="K934" s="1"/>
      <c r="L934" s="1"/>
      <c r="M934" s="1"/>
      <c r="N934" s="4"/>
      <c r="O934" s="4"/>
      <c r="P934" s="6"/>
    </row>
    <row r="935" spans="3:16" ht="12.75">
      <c r="C935" s="1"/>
      <c r="K935" s="1"/>
      <c r="L935" s="1"/>
      <c r="M935" s="1"/>
      <c r="N935" s="4"/>
      <c r="O935" s="4"/>
      <c r="P935" s="6"/>
    </row>
    <row r="936" spans="3:16" ht="12.75">
      <c r="C936" s="1"/>
      <c r="K936" s="1"/>
      <c r="L936" s="1"/>
      <c r="M936" s="1"/>
      <c r="N936" s="4"/>
      <c r="O936" s="4"/>
      <c r="P936" s="6"/>
    </row>
    <row r="937" spans="3:16" ht="12.75">
      <c r="C937" s="1"/>
      <c r="K937" s="1"/>
      <c r="L937" s="1"/>
      <c r="M937" s="1"/>
      <c r="N937" s="4"/>
      <c r="O937" s="4"/>
      <c r="P937" s="6"/>
    </row>
    <row r="938" spans="3:16" ht="12.75">
      <c r="C938" s="1"/>
      <c r="K938" s="1"/>
      <c r="L938" s="1"/>
      <c r="M938" s="1"/>
      <c r="N938" s="4"/>
      <c r="O938" s="4"/>
      <c r="P938" s="6"/>
    </row>
    <row r="939" spans="3:16" ht="12.75">
      <c r="C939" s="1"/>
      <c r="K939" s="1"/>
      <c r="L939" s="1"/>
      <c r="M939" s="1"/>
      <c r="N939" s="4"/>
      <c r="O939" s="4"/>
      <c r="P939" s="6"/>
    </row>
    <row r="940" spans="3:16" ht="12.75">
      <c r="C940" s="1"/>
      <c r="K940" s="1"/>
      <c r="L940" s="1"/>
      <c r="M940" s="1"/>
      <c r="N940" s="4"/>
      <c r="O940" s="4"/>
      <c r="P940" s="6"/>
    </row>
    <row r="941" spans="3:16" ht="12.75">
      <c r="C941" s="1"/>
      <c r="K941" s="1"/>
      <c r="L941" s="1"/>
      <c r="M941" s="1"/>
      <c r="N941" s="4"/>
      <c r="O941" s="4"/>
      <c r="P941" s="6"/>
    </row>
    <row r="942" spans="3:16" ht="12.75">
      <c r="C942" s="1"/>
      <c r="K942" s="1"/>
      <c r="L942" s="1"/>
      <c r="M942" s="1"/>
      <c r="N942" s="4"/>
      <c r="O942" s="4"/>
      <c r="P942" s="6"/>
    </row>
    <row r="943" spans="3:16" ht="12.75">
      <c r="C943" s="1"/>
      <c r="K943" s="1"/>
      <c r="L943" s="1"/>
      <c r="M943" s="1"/>
      <c r="N943" s="4"/>
      <c r="O943" s="4"/>
      <c r="P943" s="6"/>
    </row>
    <row r="944" spans="3:16" ht="12.75">
      <c r="C944" s="1"/>
      <c r="K944" s="1"/>
      <c r="L944" s="1"/>
      <c r="M944" s="1"/>
      <c r="N944" s="4"/>
      <c r="O944" s="4"/>
      <c r="P944" s="6"/>
    </row>
    <row r="945" spans="3:16" ht="12.75">
      <c r="C945" s="1"/>
      <c r="K945" s="1"/>
      <c r="L945" s="1"/>
      <c r="M945" s="1"/>
      <c r="N945" s="4"/>
      <c r="O945" s="4"/>
      <c r="P945" s="6"/>
    </row>
    <row r="946" spans="3:16" ht="12.75">
      <c r="C946" s="1"/>
      <c r="K946" s="1"/>
      <c r="L946" s="1"/>
      <c r="M946" s="1"/>
      <c r="N946" s="4"/>
      <c r="O946" s="4"/>
      <c r="P946" s="6"/>
    </row>
    <row r="947" spans="3:16" ht="12.75">
      <c r="C947" s="1"/>
      <c r="K947" s="1"/>
      <c r="L947" s="1"/>
      <c r="M947" s="1"/>
      <c r="N947" s="4"/>
      <c r="O947" s="4"/>
      <c r="P947" s="6"/>
    </row>
    <row r="948" spans="3:16" ht="12.75">
      <c r="C948" s="1"/>
      <c r="K948" s="1"/>
      <c r="L948" s="1"/>
      <c r="M948" s="1"/>
      <c r="N948" s="4"/>
      <c r="O948" s="4"/>
      <c r="P948" s="6"/>
    </row>
    <row r="949" spans="3:16" ht="12.75">
      <c r="C949" s="1"/>
      <c r="K949" s="1"/>
      <c r="L949" s="1"/>
      <c r="M949" s="1"/>
      <c r="N949" s="4"/>
      <c r="O949" s="4"/>
      <c r="P949" s="6"/>
    </row>
    <row r="950" spans="3:16" ht="12.75">
      <c r="C950" s="1"/>
      <c r="K950" s="1"/>
      <c r="L950" s="1"/>
      <c r="M950" s="1"/>
      <c r="N950" s="4"/>
      <c r="O950" s="4"/>
      <c r="P950" s="6"/>
    </row>
    <row r="951" spans="3:16" ht="12.75">
      <c r="C951" s="1"/>
      <c r="K951" s="1"/>
      <c r="L951" s="1"/>
      <c r="M951" s="1"/>
      <c r="N951" s="4"/>
      <c r="O951" s="4"/>
      <c r="P951" s="6"/>
    </row>
    <row r="952" spans="3:16" ht="12.75">
      <c r="C952" s="1"/>
      <c r="K952" s="1"/>
      <c r="L952" s="1"/>
      <c r="M952" s="1"/>
      <c r="N952" s="4"/>
      <c r="O952" s="4"/>
      <c r="P952" s="6"/>
    </row>
    <row r="953" spans="3:16" ht="12.75">
      <c r="C953" s="1"/>
      <c r="K953" s="1"/>
      <c r="L953" s="1"/>
      <c r="M953" s="1"/>
      <c r="N953" s="4"/>
      <c r="O953" s="4"/>
      <c r="P953" s="6"/>
    </row>
    <row r="954" spans="3:16" ht="12.75">
      <c r="C954" s="1"/>
      <c r="K954" s="1"/>
      <c r="L954" s="1"/>
      <c r="M954" s="1"/>
      <c r="N954" s="4"/>
      <c r="O954" s="4"/>
      <c r="P954" s="6"/>
    </row>
    <row r="955" spans="3:16" ht="12.75">
      <c r="C955" s="1"/>
      <c r="K955" s="1"/>
      <c r="L955" s="1"/>
      <c r="M955" s="1"/>
      <c r="N955" s="4"/>
      <c r="O955" s="4"/>
      <c r="P955" s="6"/>
    </row>
    <row r="956" spans="3:16" ht="12.75">
      <c r="C956" s="1"/>
      <c r="K956" s="1"/>
      <c r="L956" s="1"/>
      <c r="M956" s="1"/>
      <c r="N956" s="4"/>
      <c r="O956" s="4"/>
      <c r="P956" s="6"/>
    </row>
    <row r="957" spans="3:16" ht="12.75">
      <c r="C957" s="1"/>
      <c r="K957" s="1"/>
      <c r="L957" s="1"/>
      <c r="M957" s="1"/>
      <c r="N957" s="4"/>
      <c r="O957" s="4"/>
      <c r="P957" s="6"/>
    </row>
    <row r="958" spans="3:16" ht="12.75">
      <c r="C958" s="1"/>
      <c r="K958" s="1"/>
      <c r="L958" s="1"/>
      <c r="M958" s="1"/>
      <c r="N958" s="4"/>
      <c r="O958" s="4"/>
      <c r="P958" s="6"/>
    </row>
    <row r="959" spans="3:16" ht="12.75">
      <c r="C959" s="1"/>
      <c r="K959" s="1"/>
      <c r="L959" s="1"/>
      <c r="M959" s="1"/>
      <c r="N959" s="4"/>
      <c r="O959" s="4"/>
      <c r="P959" s="6"/>
    </row>
    <row r="960" spans="3:16" ht="12.75">
      <c r="C960" s="1"/>
      <c r="K960" s="1"/>
      <c r="L960" s="1"/>
      <c r="M960" s="1"/>
      <c r="N960" s="4"/>
      <c r="O960" s="4"/>
      <c r="P960" s="6"/>
    </row>
    <row r="961" spans="3:16" ht="12.75">
      <c r="C961" s="1"/>
      <c r="K961" s="1"/>
      <c r="L961" s="1"/>
      <c r="M961" s="1"/>
      <c r="N961" s="4"/>
      <c r="O961" s="4"/>
      <c r="P961" s="6"/>
    </row>
    <row r="962" spans="3:16" ht="12.75">
      <c r="C962" s="1"/>
      <c r="K962" s="1"/>
      <c r="L962" s="1"/>
      <c r="M962" s="1"/>
      <c r="N962" s="4"/>
      <c r="O962" s="4"/>
      <c r="P962" s="6"/>
    </row>
    <row r="963" spans="3:16" ht="12.75">
      <c r="C963" s="1"/>
      <c r="K963" s="1"/>
      <c r="L963" s="1"/>
      <c r="M963" s="1"/>
      <c r="N963" s="4"/>
      <c r="O963" s="4"/>
      <c r="P963" s="6"/>
    </row>
    <row r="964" spans="3:16" ht="12.75">
      <c r="C964" s="1"/>
      <c r="K964" s="1"/>
      <c r="L964" s="1"/>
      <c r="M964" s="1"/>
      <c r="N964" s="4"/>
      <c r="O964" s="4"/>
      <c r="P964" s="6"/>
    </row>
    <row r="965" spans="3:16" ht="12.75">
      <c r="C965" s="1"/>
      <c r="K965" s="1"/>
      <c r="L965" s="1"/>
      <c r="M965" s="1"/>
      <c r="N965" s="4"/>
      <c r="O965" s="4"/>
      <c r="P965" s="6"/>
    </row>
    <row r="966" spans="3:16" ht="12.75">
      <c r="C966" s="1"/>
      <c r="K966" s="1"/>
      <c r="L966" s="1"/>
      <c r="M966" s="1"/>
      <c r="N966" s="4"/>
      <c r="O966" s="4"/>
      <c r="P966" s="6"/>
    </row>
    <row r="967" spans="3:16" ht="12.75">
      <c r="C967" s="1"/>
      <c r="K967" s="1"/>
      <c r="L967" s="1"/>
      <c r="M967" s="1"/>
      <c r="N967" s="4"/>
      <c r="O967" s="4"/>
      <c r="P967" s="6"/>
    </row>
    <row r="968" spans="3:16" ht="12.75">
      <c r="C968" s="1"/>
      <c r="K968" s="1"/>
      <c r="L968" s="1"/>
      <c r="M968" s="1"/>
      <c r="N968" s="4"/>
      <c r="O968" s="4"/>
      <c r="P968" s="6"/>
    </row>
    <row r="969" spans="3:16" ht="12.75">
      <c r="C969" s="1"/>
      <c r="K969" s="1"/>
      <c r="L969" s="1"/>
      <c r="M969" s="1"/>
      <c r="N969" s="4"/>
      <c r="O969" s="4"/>
      <c r="P969" s="6"/>
    </row>
    <row r="970" spans="3:16" ht="12.75">
      <c r="C970" s="1"/>
      <c r="K970" s="1"/>
      <c r="L970" s="1"/>
      <c r="M970" s="1"/>
      <c r="N970" s="4"/>
      <c r="O970" s="4"/>
      <c r="P970" s="6"/>
    </row>
    <row r="971" spans="3:16" ht="12.75">
      <c r="C971" s="1"/>
      <c r="K971" s="1"/>
      <c r="L971" s="1"/>
      <c r="M971" s="1"/>
      <c r="N971" s="4"/>
      <c r="O971" s="4"/>
      <c r="P971" s="6"/>
    </row>
    <row r="972" spans="3:16" ht="12.75">
      <c r="C972" s="1"/>
      <c r="K972" s="1"/>
      <c r="L972" s="1"/>
      <c r="M972" s="1"/>
      <c r="N972" s="4"/>
      <c r="O972" s="4"/>
      <c r="P972" s="6"/>
    </row>
    <row r="973" spans="3:16" ht="12.75">
      <c r="C973" s="1"/>
      <c r="K973" s="1"/>
      <c r="L973" s="1"/>
      <c r="M973" s="1"/>
      <c r="N973" s="4"/>
      <c r="O973" s="4"/>
      <c r="P973" s="6"/>
    </row>
    <row r="974" spans="3:16" ht="12.75">
      <c r="C974" s="1"/>
      <c r="K974" s="1"/>
      <c r="L974" s="1"/>
      <c r="M974" s="1"/>
      <c r="N974" s="4"/>
      <c r="O974" s="4"/>
      <c r="P974" s="6"/>
    </row>
    <row r="975" spans="3:16" ht="12.75">
      <c r="C975" s="1"/>
      <c r="K975" s="1"/>
      <c r="L975" s="1"/>
      <c r="M975" s="1"/>
      <c r="N975" s="4"/>
      <c r="O975" s="4"/>
      <c r="P975" s="6"/>
    </row>
    <row r="976" spans="3:16" ht="12.75">
      <c r="C976" s="1"/>
      <c r="K976" s="1"/>
      <c r="L976" s="1"/>
      <c r="M976" s="1"/>
      <c r="N976" s="4"/>
      <c r="O976" s="4"/>
      <c r="P976" s="6"/>
    </row>
    <row r="977" spans="3:16" ht="12.75">
      <c r="C977" s="1"/>
      <c r="K977" s="1"/>
      <c r="L977" s="1"/>
      <c r="M977" s="1"/>
      <c r="N977" s="4"/>
      <c r="O977" s="4"/>
      <c r="P977" s="6"/>
    </row>
    <row r="978" spans="3:16" ht="12.75">
      <c r="C978" s="1"/>
      <c r="K978" s="1"/>
      <c r="L978" s="1"/>
      <c r="M978" s="1"/>
      <c r="N978" s="4"/>
      <c r="O978" s="4"/>
      <c r="P978" s="6"/>
    </row>
    <row r="979" spans="3:16" ht="12.75">
      <c r="C979" s="1"/>
      <c r="K979" s="1"/>
      <c r="L979" s="1"/>
      <c r="M979" s="1"/>
      <c r="N979" s="4"/>
      <c r="O979" s="4"/>
      <c r="P979" s="6"/>
    </row>
    <row r="980" spans="3:16" ht="12.75">
      <c r="C980" s="1"/>
      <c r="K980" s="1"/>
      <c r="L980" s="1"/>
      <c r="M980" s="1"/>
      <c r="N980" s="4"/>
      <c r="O980" s="4"/>
      <c r="P980" s="6"/>
    </row>
    <row r="981" spans="3:16" ht="12.75">
      <c r="C981" s="1"/>
      <c r="K981" s="1"/>
      <c r="L981" s="1"/>
      <c r="M981" s="1"/>
      <c r="N981" s="4"/>
      <c r="O981" s="4"/>
      <c r="P981" s="6"/>
    </row>
    <row r="982" spans="3:16" ht="12.75">
      <c r="C982" s="1"/>
      <c r="K982" s="1"/>
      <c r="L982" s="1"/>
      <c r="M982" s="1"/>
      <c r="N982" s="4"/>
      <c r="O982" s="4"/>
      <c r="P982" s="6"/>
    </row>
    <row r="983" spans="3:16" ht="12.75">
      <c r="C983" s="1"/>
      <c r="K983" s="1"/>
      <c r="L983" s="1"/>
      <c r="M983" s="1"/>
      <c r="N983" s="4"/>
      <c r="O983" s="4"/>
      <c r="P983" s="6"/>
    </row>
    <row r="984" spans="3:16" ht="12.75">
      <c r="C984" s="1"/>
      <c r="K984" s="1"/>
      <c r="L984" s="1"/>
      <c r="M984" s="1"/>
      <c r="N984" s="4"/>
      <c r="O984" s="4"/>
      <c r="P984" s="6"/>
    </row>
    <row r="985" spans="3:16" ht="12.75">
      <c r="C985" s="1"/>
      <c r="K985" s="1"/>
      <c r="L985" s="1"/>
      <c r="M985" s="1"/>
      <c r="N985" s="4"/>
      <c r="O985" s="4"/>
      <c r="P985" s="6"/>
    </row>
    <row r="986" spans="3:16" ht="12.75">
      <c r="C986" s="1"/>
      <c r="K986" s="1"/>
      <c r="L986" s="1"/>
      <c r="M986" s="1"/>
      <c r="N986" s="4"/>
      <c r="O986" s="4"/>
      <c r="P986" s="6"/>
    </row>
    <row r="987" spans="3:16" ht="12.75">
      <c r="C987" s="1"/>
      <c r="K987" s="1"/>
      <c r="L987" s="1"/>
      <c r="M987" s="1"/>
      <c r="N987" s="4"/>
      <c r="O987" s="4"/>
      <c r="P987" s="6"/>
    </row>
    <row r="988" spans="3:16" ht="12.75">
      <c r="C988" s="1"/>
      <c r="K988" s="1"/>
      <c r="L988" s="1"/>
      <c r="M988" s="1"/>
      <c r="N988" s="4"/>
      <c r="O988" s="4"/>
      <c r="P988" s="6"/>
    </row>
    <row r="989" spans="3:16" ht="12.75">
      <c r="C989" s="1"/>
      <c r="K989" s="1"/>
      <c r="L989" s="1"/>
      <c r="M989" s="1"/>
      <c r="N989" s="4"/>
      <c r="O989" s="4"/>
      <c r="P989" s="6"/>
    </row>
    <row r="990" spans="3:16" ht="12.75">
      <c r="C990" s="1"/>
      <c r="K990" s="1"/>
      <c r="L990" s="1"/>
      <c r="M990" s="1"/>
      <c r="N990" s="4"/>
      <c r="O990" s="4"/>
      <c r="P990" s="6"/>
    </row>
    <row r="991" spans="3:16" ht="12.75">
      <c r="C991" s="1"/>
      <c r="K991" s="1"/>
      <c r="L991" s="1"/>
      <c r="M991" s="1"/>
      <c r="N991" s="4"/>
      <c r="O991" s="4"/>
      <c r="P991" s="6"/>
    </row>
    <row r="992" spans="3:16" ht="12.75">
      <c r="C992" s="1"/>
      <c r="K992" s="1"/>
      <c r="L992" s="1"/>
      <c r="M992" s="1"/>
      <c r="N992" s="4"/>
      <c r="O992" s="4"/>
      <c r="P992" s="6"/>
    </row>
    <row r="993" spans="3:16" ht="12.75">
      <c r="C993" s="1"/>
      <c r="K993" s="1"/>
      <c r="L993" s="1"/>
      <c r="M993" s="1"/>
      <c r="N993" s="4"/>
      <c r="O993" s="4"/>
      <c r="P993" s="6"/>
    </row>
    <row r="994" spans="3:16" ht="12.75">
      <c r="C994" s="1"/>
      <c r="K994" s="1"/>
      <c r="L994" s="1"/>
      <c r="M994" s="1"/>
      <c r="N994" s="4"/>
      <c r="O994" s="4"/>
      <c r="P994" s="6"/>
    </row>
    <row r="995" spans="3:16" ht="12.75">
      <c r="C995" s="1"/>
      <c r="K995" s="1"/>
      <c r="L995" s="1"/>
      <c r="M995" s="1"/>
      <c r="N995" s="4"/>
      <c r="O995" s="4"/>
      <c r="P995" s="6"/>
    </row>
    <row r="996" spans="3:16" ht="12.75">
      <c r="C996" s="1"/>
      <c r="K996" s="1"/>
      <c r="L996" s="1"/>
      <c r="M996" s="1"/>
      <c r="N996" s="4"/>
      <c r="O996" s="4"/>
      <c r="P996" s="6"/>
    </row>
    <row r="997" spans="3:16" ht="12.75">
      <c r="C997" s="1"/>
      <c r="K997" s="1"/>
      <c r="L997" s="1"/>
      <c r="M997" s="1"/>
      <c r="N997" s="4"/>
      <c r="O997" s="4"/>
      <c r="P997" s="6"/>
    </row>
    <row r="998" spans="3:16" ht="12.75">
      <c r="C998" s="1"/>
      <c r="K998" s="1"/>
      <c r="L998" s="1"/>
      <c r="M998" s="1"/>
      <c r="N998" s="4"/>
      <c r="O998" s="4"/>
      <c r="P998" s="6"/>
    </row>
    <row r="999" spans="3:16" ht="12.75">
      <c r="C999" s="1"/>
      <c r="K999" s="1"/>
      <c r="L999" s="1"/>
      <c r="M999" s="1"/>
      <c r="N999" s="4"/>
      <c r="O999" s="4"/>
      <c r="P999" s="6"/>
    </row>
    <row r="1000" spans="3:16" ht="12.75">
      <c r="C1000" s="1"/>
      <c r="K1000" s="1"/>
      <c r="L1000" s="1"/>
      <c r="M1000" s="1"/>
      <c r="N1000" s="4"/>
      <c r="O1000" s="4"/>
      <c r="P1000" s="6"/>
    </row>
    <row r="1001" spans="3:16" ht="12.75">
      <c r="C1001" s="1"/>
      <c r="K1001" s="1"/>
      <c r="L1001" s="1"/>
      <c r="M1001" s="1"/>
      <c r="N1001" s="4"/>
      <c r="O1001" s="4"/>
      <c r="P1001" s="6"/>
    </row>
    <row r="1002" spans="3:16" ht="12.75">
      <c r="C1002" s="1"/>
      <c r="K1002" s="1"/>
      <c r="L1002" s="1"/>
      <c r="M1002" s="1"/>
      <c r="N1002" s="4"/>
      <c r="O1002" s="4"/>
      <c r="P1002" s="6"/>
    </row>
    <row r="1003" spans="3:16" ht="12.75">
      <c r="C1003" s="1"/>
      <c r="K1003" s="1"/>
      <c r="L1003" s="1"/>
      <c r="M1003" s="1"/>
      <c r="N1003" s="4"/>
      <c r="O1003" s="4"/>
      <c r="P1003" s="6"/>
    </row>
    <row r="1004" spans="3:16" ht="12.75">
      <c r="C1004" s="1"/>
      <c r="K1004" s="1"/>
      <c r="L1004" s="1"/>
      <c r="M1004" s="1"/>
      <c r="N1004" s="4"/>
      <c r="O1004" s="4"/>
      <c r="P1004" s="6"/>
    </row>
    <row r="1005" spans="3:16" ht="12.75">
      <c r="C1005" s="1"/>
      <c r="K1005" s="1"/>
      <c r="L1005" s="1"/>
      <c r="M1005" s="1"/>
      <c r="N1005" s="4"/>
      <c r="O1005" s="4"/>
      <c r="P1005" s="6"/>
    </row>
    <row r="1006" spans="3:16" ht="12.75">
      <c r="C1006" s="1"/>
      <c r="K1006" s="1"/>
      <c r="L1006" s="1"/>
      <c r="M1006" s="1"/>
      <c r="N1006" s="4"/>
      <c r="O1006" s="4"/>
      <c r="P1006" s="6"/>
    </row>
    <row r="1007" spans="3:16" ht="12.75">
      <c r="C1007" s="1"/>
      <c r="K1007" s="1"/>
      <c r="L1007" s="1"/>
      <c r="M1007" s="1"/>
      <c r="N1007" s="4"/>
      <c r="O1007" s="4"/>
      <c r="P1007" s="6"/>
    </row>
    <row r="1008" spans="3:16" ht="12.75">
      <c r="C1008" s="1"/>
      <c r="K1008" s="1"/>
      <c r="L1008" s="1"/>
      <c r="M1008" s="1"/>
      <c r="N1008" s="4"/>
      <c r="O1008" s="4"/>
      <c r="P1008" s="6"/>
    </row>
    <row r="1009" spans="3:16" ht="12.75">
      <c r="C1009" s="1"/>
      <c r="K1009" s="1"/>
      <c r="L1009" s="1"/>
      <c r="M1009" s="1"/>
      <c r="N1009" s="4"/>
      <c r="O1009" s="4"/>
      <c r="P1009" s="6"/>
    </row>
    <row r="1010" spans="3:16" ht="12.75">
      <c r="C1010" s="1"/>
      <c r="K1010" s="1"/>
      <c r="L1010" s="1"/>
      <c r="M1010" s="1"/>
      <c r="N1010" s="4"/>
      <c r="O1010" s="4"/>
      <c r="P1010" s="6"/>
    </row>
    <row r="1011" spans="3:16" ht="12.75">
      <c r="C1011" s="1"/>
      <c r="K1011" s="1"/>
      <c r="L1011" s="1"/>
      <c r="M1011" s="1"/>
      <c r="N1011" s="4"/>
      <c r="O1011" s="4"/>
      <c r="P1011" s="6"/>
    </row>
    <row r="1012" spans="3:16" ht="12.75">
      <c r="C1012" s="1"/>
      <c r="K1012" s="1"/>
      <c r="L1012" s="1"/>
      <c r="M1012" s="1"/>
      <c r="N1012" s="4"/>
      <c r="O1012" s="4"/>
      <c r="P1012" s="6"/>
    </row>
    <row r="1013" spans="3:16" ht="12.75">
      <c r="C1013" s="1"/>
      <c r="K1013" s="1"/>
      <c r="L1013" s="1"/>
      <c r="M1013" s="1"/>
      <c r="N1013" s="4"/>
      <c r="O1013" s="4"/>
      <c r="P1013" s="6"/>
    </row>
    <row r="1014" spans="3:16" ht="12.75">
      <c r="C1014" s="1"/>
      <c r="K1014" s="1"/>
      <c r="L1014" s="1"/>
      <c r="M1014" s="1"/>
      <c r="N1014" s="4"/>
      <c r="O1014" s="4"/>
      <c r="P1014" s="6"/>
    </row>
    <row r="1015" spans="3:16" ht="12.75">
      <c r="C1015" s="1"/>
      <c r="K1015" s="1"/>
      <c r="L1015" s="1"/>
      <c r="M1015" s="1"/>
      <c r="N1015" s="4"/>
      <c r="O1015" s="4"/>
      <c r="P1015" s="6"/>
    </row>
    <row r="1016" spans="3:16" ht="12.75">
      <c r="C1016" s="1"/>
      <c r="K1016" s="1"/>
      <c r="L1016" s="1"/>
      <c r="M1016" s="1"/>
      <c r="N1016" s="4"/>
      <c r="O1016" s="4"/>
      <c r="P1016" s="6"/>
    </row>
    <row r="1017" spans="3:16" ht="12.75">
      <c r="C1017" s="1"/>
      <c r="K1017" s="1"/>
      <c r="L1017" s="1"/>
      <c r="M1017" s="1"/>
      <c r="N1017" s="4"/>
      <c r="O1017" s="4"/>
      <c r="P1017" s="6"/>
    </row>
    <row r="1018" spans="3:16" ht="12.75">
      <c r="C1018" s="1"/>
      <c r="K1018" s="1"/>
      <c r="L1018" s="1"/>
      <c r="M1018" s="1"/>
      <c r="N1018" s="4"/>
      <c r="O1018" s="4"/>
      <c r="P1018" s="6"/>
    </row>
    <row r="1019" spans="3:16" ht="12.75">
      <c r="C1019" s="1"/>
      <c r="K1019" s="1"/>
      <c r="L1019" s="1"/>
      <c r="M1019" s="1"/>
      <c r="N1019" s="4"/>
      <c r="O1019" s="4"/>
      <c r="P1019" s="6"/>
    </row>
    <row r="1020" spans="3:16" ht="12.75">
      <c r="C1020" s="1"/>
      <c r="K1020" s="1"/>
      <c r="L1020" s="1"/>
      <c r="M1020" s="1"/>
      <c r="N1020" s="4"/>
      <c r="O1020" s="4"/>
      <c r="P1020" s="6"/>
    </row>
    <row r="1021" spans="3:16" ht="12.75">
      <c r="C1021" s="1"/>
      <c r="K1021" s="1"/>
      <c r="L1021" s="1"/>
      <c r="M1021" s="1"/>
      <c r="N1021" s="4"/>
      <c r="O1021" s="4"/>
      <c r="P1021" s="6"/>
    </row>
    <row r="1022" spans="3:16" ht="12.75">
      <c r="C1022" s="1"/>
      <c r="K1022" s="1"/>
      <c r="L1022" s="1"/>
      <c r="M1022" s="1"/>
      <c r="N1022" s="4"/>
      <c r="O1022" s="4"/>
      <c r="P1022" s="6"/>
    </row>
    <row r="1023" spans="3:16" ht="12.75">
      <c r="C1023" s="1"/>
      <c r="K1023" s="1"/>
      <c r="L1023" s="1"/>
      <c r="M1023" s="1"/>
      <c r="N1023" s="4"/>
      <c r="O1023" s="4"/>
      <c r="P1023" s="6"/>
    </row>
    <row r="1024" spans="3:16" ht="12.75">
      <c r="C1024" s="1"/>
      <c r="K1024" s="1"/>
      <c r="L1024" s="1"/>
      <c r="M1024" s="1"/>
      <c r="N1024" s="4"/>
      <c r="O1024" s="4"/>
      <c r="P1024" s="6"/>
    </row>
    <row r="1025" spans="3:16" ht="12.75">
      <c r="C1025" s="1"/>
      <c r="K1025" s="1"/>
      <c r="L1025" s="1"/>
      <c r="M1025" s="1"/>
      <c r="N1025" s="4"/>
      <c r="O1025" s="4"/>
      <c r="P1025" s="6"/>
    </row>
    <row r="1026" spans="3:16" ht="12.75">
      <c r="C1026" s="1"/>
      <c r="K1026" s="1"/>
      <c r="L1026" s="1"/>
      <c r="M1026" s="1"/>
      <c r="N1026" s="4"/>
      <c r="O1026" s="4"/>
      <c r="P1026" s="6"/>
    </row>
    <row r="1027" spans="3:16" ht="12.75">
      <c r="C1027" s="1"/>
      <c r="K1027" s="1"/>
      <c r="L1027" s="1"/>
      <c r="M1027" s="1"/>
      <c r="N1027" s="4"/>
      <c r="O1027" s="4"/>
      <c r="P1027" s="6"/>
    </row>
    <row r="1028" spans="3:16" ht="12.75">
      <c r="C1028" s="1"/>
      <c r="K1028" s="1"/>
      <c r="L1028" s="1"/>
      <c r="M1028" s="1"/>
      <c r="N1028" s="4"/>
      <c r="O1028" s="4"/>
      <c r="P1028" s="6"/>
    </row>
    <row r="1029" spans="3:16" ht="12.75">
      <c r="C1029" s="1"/>
      <c r="K1029" s="1"/>
      <c r="L1029" s="1"/>
      <c r="M1029" s="1"/>
      <c r="N1029" s="4"/>
      <c r="O1029" s="4"/>
      <c r="P1029" s="6"/>
    </row>
    <row r="1030" spans="3:16" ht="12.75">
      <c r="C1030" s="1"/>
      <c r="K1030" s="1"/>
      <c r="L1030" s="1"/>
      <c r="M1030" s="1"/>
      <c r="N1030" s="4"/>
      <c r="O1030" s="4"/>
      <c r="P1030" s="6"/>
    </row>
    <row r="1031" spans="3:16" ht="12.75">
      <c r="C1031" s="1"/>
      <c r="K1031" s="1"/>
      <c r="L1031" s="1"/>
      <c r="M1031" s="1"/>
      <c r="N1031" s="4"/>
      <c r="O1031" s="4"/>
      <c r="P1031" s="6"/>
    </row>
    <row r="1032" spans="3:16" ht="12.75">
      <c r="C1032" s="1"/>
      <c r="K1032" s="1"/>
      <c r="L1032" s="1"/>
      <c r="M1032" s="1"/>
      <c r="N1032" s="4"/>
      <c r="O1032" s="4"/>
      <c r="P1032" s="6"/>
    </row>
    <row r="1033" spans="3:16" ht="12.75">
      <c r="C1033" s="1"/>
      <c r="K1033" s="1"/>
      <c r="L1033" s="1"/>
      <c r="M1033" s="1"/>
      <c r="N1033" s="4"/>
      <c r="O1033" s="4"/>
      <c r="P1033" s="6"/>
    </row>
    <row r="1034" spans="3:16" ht="12.75">
      <c r="C1034" s="1"/>
      <c r="K1034" s="1"/>
      <c r="L1034" s="1"/>
      <c r="M1034" s="1"/>
      <c r="N1034" s="4"/>
      <c r="O1034" s="4"/>
      <c r="P1034" s="6"/>
    </row>
    <row r="1035" spans="3:16" ht="12.75">
      <c r="C1035" s="1"/>
      <c r="K1035" s="1"/>
      <c r="L1035" s="1"/>
      <c r="M1035" s="1"/>
      <c r="N1035" s="4"/>
      <c r="O1035" s="4"/>
      <c r="P1035" s="6"/>
    </row>
    <row r="1036" spans="3:16" ht="12.75">
      <c r="C1036" s="1"/>
      <c r="K1036" s="1"/>
      <c r="L1036" s="1"/>
      <c r="M1036" s="1"/>
      <c r="N1036" s="4"/>
      <c r="O1036" s="4"/>
      <c r="P1036" s="6"/>
    </row>
    <row r="1037" spans="3:16" ht="12.75">
      <c r="C1037" s="1"/>
      <c r="K1037" s="1"/>
      <c r="L1037" s="1"/>
      <c r="M1037" s="1"/>
      <c r="N1037" s="4"/>
      <c r="O1037" s="4"/>
      <c r="P1037" s="6"/>
    </row>
    <row r="1038" spans="3:16" ht="12.75">
      <c r="C1038" s="1"/>
      <c r="K1038" s="1"/>
      <c r="L1038" s="1"/>
      <c r="M1038" s="1"/>
      <c r="N1038" s="4"/>
      <c r="O1038" s="4"/>
      <c r="P1038" s="6"/>
    </row>
    <row r="1039" spans="3:16" ht="12.75">
      <c r="C1039" s="1"/>
      <c r="K1039" s="1"/>
      <c r="L1039" s="1"/>
      <c r="M1039" s="1"/>
      <c r="N1039" s="4"/>
      <c r="O1039" s="4"/>
      <c r="P1039" s="6"/>
    </row>
    <row r="1040" spans="3:16" ht="12.75">
      <c r="C1040" s="1"/>
      <c r="K1040" s="1"/>
      <c r="L1040" s="1"/>
      <c r="M1040" s="1"/>
      <c r="N1040" s="4"/>
      <c r="O1040" s="4"/>
      <c r="P1040" s="6"/>
    </row>
    <row r="1041" spans="3:16" ht="12.75">
      <c r="C1041" s="1"/>
      <c r="K1041" s="1"/>
      <c r="L1041" s="1"/>
      <c r="M1041" s="1"/>
      <c r="N1041" s="4"/>
      <c r="O1041" s="4"/>
      <c r="P1041" s="6"/>
    </row>
    <row r="1042" spans="3:16" ht="12.75">
      <c r="C1042" s="1"/>
      <c r="K1042" s="1"/>
      <c r="L1042" s="1"/>
      <c r="M1042" s="1"/>
      <c r="N1042" s="4"/>
      <c r="O1042" s="4"/>
      <c r="P1042" s="6"/>
    </row>
    <row r="1043" spans="3:16" ht="12.75">
      <c r="C1043" s="1"/>
      <c r="K1043" s="1"/>
      <c r="L1043" s="1"/>
      <c r="M1043" s="1"/>
      <c r="N1043" s="4"/>
      <c r="O1043" s="4"/>
      <c r="P1043" s="6"/>
    </row>
    <row r="1044" spans="3:16" ht="12.75">
      <c r="C1044" s="1"/>
      <c r="K1044" s="1"/>
      <c r="L1044" s="1"/>
      <c r="M1044" s="1"/>
      <c r="N1044" s="4"/>
      <c r="O1044" s="4"/>
      <c r="P1044" s="6"/>
    </row>
    <row r="1045" spans="3:16" ht="12.75">
      <c r="C1045" s="1"/>
      <c r="K1045" s="1"/>
      <c r="L1045" s="1"/>
      <c r="M1045" s="1"/>
      <c r="N1045" s="4"/>
      <c r="O1045" s="4"/>
      <c r="P1045" s="6"/>
    </row>
    <row r="1046" spans="3:16" ht="12.75">
      <c r="C1046" s="1"/>
      <c r="K1046" s="1"/>
      <c r="L1046" s="1"/>
      <c r="M1046" s="1"/>
      <c r="N1046" s="4"/>
      <c r="O1046" s="4"/>
      <c r="P1046" s="6"/>
    </row>
    <row r="1047" spans="3:16" ht="12.75">
      <c r="C1047" s="1"/>
      <c r="K1047" s="1"/>
      <c r="L1047" s="1"/>
      <c r="M1047" s="1"/>
      <c r="N1047" s="4"/>
      <c r="O1047" s="4"/>
      <c r="P1047" s="6"/>
    </row>
    <row r="1048" spans="3:16" ht="12.75">
      <c r="C1048" s="1"/>
      <c r="K1048" s="1"/>
      <c r="L1048" s="1"/>
      <c r="M1048" s="1"/>
      <c r="N1048" s="4"/>
      <c r="O1048" s="4"/>
      <c r="P1048" s="6"/>
    </row>
    <row r="1049" spans="3:16" ht="12.75">
      <c r="C1049" s="1"/>
      <c r="K1049" s="1"/>
      <c r="L1049" s="1"/>
      <c r="M1049" s="1"/>
      <c r="N1049" s="4"/>
      <c r="O1049" s="4"/>
      <c r="P1049" s="6"/>
    </row>
    <row r="1050" spans="3:16" ht="12.75">
      <c r="C1050" s="1"/>
      <c r="K1050" s="1"/>
      <c r="L1050" s="1"/>
      <c r="M1050" s="1"/>
      <c r="N1050" s="4"/>
      <c r="O1050" s="4"/>
      <c r="P1050" s="6"/>
    </row>
    <row r="1051" spans="3:16" ht="12.75">
      <c r="C1051" s="1"/>
      <c r="K1051" s="1"/>
      <c r="L1051" s="1"/>
      <c r="M1051" s="1"/>
      <c r="N1051" s="4"/>
      <c r="O1051" s="4"/>
      <c r="P1051" s="6"/>
    </row>
    <row r="1052" spans="3:16" ht="12.75">
      <c r="C1052" s="1"/>
      <c r="K1052" s="1"/>
      <c r="L1052" s="1"/>
      <c r="M1052" s="1"/>
      <c r="N1052" s="4"/>
      <c r="O1052" s="4"/>
      <c r="P1052" s="6"/>
    </row>
    <row r="1053" spans="3:16" ht="12.75">
      <c r="C1053" s="1"/>
      <c r="K1053" s="1"/>
      <c r="L1053" s="1"/>
      <c r="M1053" s="1"/>
      <c r="N1053" s="4"/>
      <c r="O1053" s="4"/>
      <c r="P1053" s="6"/>
    </row>
    <row r="1054" spans="3:16" ht="12.75">
      <c r="C1054" s="1"/>
      <c r="K1054" s="1"/>
      <c r="L1054" s="1"/>
      <c r="M1054" s="1"/>
      <c r="N1054" s="4"/>
      <c r="O1054" s="4"/>
      <c r="P1054" s="6"/>
    </row>
    <row r="1055" spans="3:16" ht="12.75">
      <c r="C1055" s="1"/>
      <c r="K1055" s="1"/>
      <c r="L1055" s="1"/>
      <c r="M1055" s="1"/>
      <c r="N1055" s="4"/>
      <c r="O1055" s="4"/>
      <c r="P1055" s="6"/>
    </row>
    <row r="1056" spans="3:16" ht="12.75">
      <c r="C1056" s="1"/>
      <c r="K1056" s="1"/>
      <c r="L1056" s="1"/>
      <c r="M1056" s="1"/>
      <c r="N1056" s="4"/>
      <c r="O1056" s="4"/>
      <c r="P1056" s="6"/>
    </row>
    <row r="1057" spans="3:16" ht="12.75">
      <c r="C1057" s="1"/>
      <c r="K1057" s="1"/>
      <c r="L1057" s="1"/>
      <c r="M1057" s="1"/>
      <c r="N1057" s="4"/>
      <c r="O1057" s="4"/>
      <c r="P1057" s="6"/>
    </row>
    <row r="1058" spans="3:16" ht="12.75">
      <c r="C1058" s="1"/>
      <c r="K1058" s="1"/>
      <c r="L1058" s="1"/>
      <c r="M1058" s="1"/>
      <c r="N1058" s="4"/>
      <c r="O1058" s="4"/>
      <c r="P1058" s="6"/>
    </row>
    <row r="1059" spans="3:16" ht="12.75">
      <c r="C1059" s="1"/>
      <c r="K1059" s="1"/>
      <c r="L1059" s="1"/>
      <c r="M1059" s="1"/>
      <c r="N1059" s="4"/>
      <c r="O1059" s="4"/>
      <c r="P1059" s="6"/>
    </row>
    <row r="1060" spans="3:16" ht="12.75">
      <c r="C1060" s="1"/>
      <c r="K1060" s="1"/>
      <c r="L1060" s="1"/>
      <c r="M1060" s="1"/>
      <c r="N1060" s="4"/>
      <c r="O1060" s="4"/>
      <c r="P1060" s="6"/>
    </row>
    <row r="1061" spans="3:16" ht="12.75">
      <c r="C1061" s="1"/>
      <c r="K1061" s="1"/>
      <c r="L1061" s="1"/>
      <c r="M1061" s="1"/>
      <c r="N1061" s="4"/>
      <c r="O1061" s="4"/>
      <c r="P1061" s="6"/>
    </row>
    <row r="1062" spans="3:16" ht="12.75">
      <c r="C1062" s="1"/>
      <c r="K1062" s="1"/>
      <c r="L1062" s="1"/>
      <c r="M1062" s="1"/>
      <c r="N1062" s="4"/>
      <c r="O1062" s="4"/>
      <c r="P1062" s="6"/>
    </row>
    <row r="1063" spans="3:16" ht="12.75">
      <c r="C1063" s="1"/>
      <c r="K1063" s="1"/>
      <c r="L1063" s="1"/>
      <c r="M1063" s="1"/>
      <c r="N1063" s="4"/>
      <c r="O1063" s="4"/>
      <c r="P1063" s="6"/>
    </row>
    <row r="1064" spans="3:16" ht="12.75">
      <c r="C1064" s="1"/>
      <c r="K1064" s="1"/>
      <c r="L1064" s="1"/>
      <c r="M1064" s="1"/>
      <c r="N1064" s="4"/>
      <c r="O1064" s="4"/>
      <c r="P1064" s="6"/>
    </row>
    <row r="1065" spans="3:16" ht="12.75">
      <c r="C1065" s="1"/>
      <c r="K1065" s="1"/>
      <c r="L1065" s="1"/>
      <c r="M1065" s="1"/>
      <c r="N1065" s="4"/>
      <c r="O1065" s="4"/>
      <c r="P1065" s="6"/>
    </row>
    <row r="1066" spans="3:16" ht="12.75">
      <c r="C1066" s="1"/>
      <c r="K1066" s="1"/>
      <c r="L1066" s="1"/>
      <c r="M1066" s="1"/>
      <c r="N1066" s="4"/>
      <c r="O1066" s="4"/>
      <c r="P1066" s="6"/>
    </row>
    <row r="1067" spans="3:16" ht="12.75">
      <c r="C1067" s="1"/>
      <c r="K1067" s="1"/>
      <c r="L1067" s="1"/>
      <c r="M1067" s="1"/>
      <c r="N1067" s="4"/>
      <c r="O1067" s="4"/>
      <c r="P1067" s="6"/>
    </row>
    <row r="1068" spans="3:16" ht="12.75">
      <c r="C1068" s="1"/>
      <c r="K1068" s="1"/>
      <c r="L1068" s="1"/>
      <c r="M1068" s="1"/>
      <c r="N1068" s="4"/>
      <c r="O1068" s="4"/>
      <c r="P1068" s="6"/>
    </row>
    <row r="1069" spans="3:16" ht="12.75">
      <c r="C1069" s="1"/>
      <c r="K1069" s="1"/>
      <c r="L1069" s="1"/>
      <c r="M1069" s="1"/>
      <c r="N1069" s="4"/>
      <c r="O1069" s="4"/>
      <c r="P1069" s="6"/>
    </row>
    <row r="1070" spans="3:16" ht="12.75">
      <c r="C1070" s="1"/>
      <c r="K1070" s="1"/>
      <c r="L1070" s="1"/>
      <c r="M1070" s="1"/>
      <c r="N1070" s="4"/>
      <c r="O1070" s="4"/>
      <c r="P1070" s="6"/>
    </row>
    <row r="1071" spans="3:16" ht="12.75">
      <c r="C1071" s="1"/>
      <c r="K1071" s="1"/>
      <c r="L1071" s="1"/>
      <c r="M1071" s="1"/>
      <c r="N1071" s="4"/>
      <c r="O1071" s="4"/>
      <c r="P1071" s="6"/>
    </row>
    <row r="1072" spans="3:16" ht="12.75">
      <c r="C1072" s="1"/>
      <c r="K1072" s="1"/>
      <c r="L1072" s="1"/>
      <c r="M1072" s="1"/>
      <c r="N1072" s="4"/>
      <c r="O1072" s="4"/>
      <c r="P1072" s="6"/>
    </row>
    <row r="1073" spans="3:16" ht="12.75">
      <c r="C1073" s="1"/>
      <c r="K1073" s="1"/>
      <c r="L1073" s="1"/>
      <c r="M1073" s="1"/>
      <c r="N1073" s="4"/>
      <c r="O1073" s="4"/>
      <c r="P1073" s="6"/>
    </row>
    <row r="1074" spans="3:16" ht="12.75">
      <c r="C1074" s="1"/>
      <c r="K1074" s="1"/>
      <c r="L1074" s="1"/>
      <c r="M1074" s="1"/>
      <c r="N1074" s="4"/>
      <c r="O1074" s="4"/>
      <c r="P1074" s="6"/>
    </row>
    <row r="1075" spans="3:16" ht="12.75">
      <c r="C1075" s="1"/>
      <c r="K1075" s="1"/>
      <c r="L1075" s="1"/>
      <c r="M1075" s="1"/>
      <c r="N1075" s="4"/>
      <c r="O1075" s="4"/>
      <c r="P1075" s="6"/>
    </row>
    <row r="1076" spans="3:16" ht="12.75">
      <c r="C1076" s="1"/>
      <c r="K1076" s="1"/>
      <c r="L1076" s="1"/>
      <c r="M1076" s="1"/>
      <c r="N1076" s="4"/>
      <c r="O1076" s="4"/>
      <c r="P1076" s="6"/>
    </row>
    <row r="1077" spans="3:16" ht="12.75">
      <c r="C1077" s="1"/>
      <c r="K1077" s="1"/>
      <c r="L1077" s="1"/>
      <c r="M1077" s="1"/>
      <c r="N1077" s="4"/>
      <c r="O1077" s="4"/>
      <c r="P1077" s="6"/>
    </row>
    <row r="1078" spans="3:16" ht="12.75">
      <c r="C1078" s="1"/>
      <c r="K1078" s="1"/>
      <c r="L1078" s="1"/>
      <c r="M1078" s="1"/>
      <c r="N1078" s="4"/>
      <c r="O1078" s="4"/>
      <c r="P1078" s="6"/>
    </row>
    <row r="1079" spans="3:16" ht="12.75">
      <c r="C1079" s="1"/>
      <c r="K1079" s="1"/>
      <c r="L1079" s="1"/>
      <c r="M1079" s="1"/>
      <c r="N1079" s="4"/>
      <c r="O1079" s="4"/>
      <c r="P1079" s="6"/>
    </row>
    <row r="1080" spans="3:16" ht="12.75">
      <c r="C1080" s="1"/>
      <c r="K1080" s="1"/>
      <c r="L1080" s="1"/>
      <c r="M1080" s="1"/>
      <c r="N1080" s="4"/>
      <c r="O1080" s="4"/>
      <c r="P1080" s="6"/>
    </row>
    <row r="1081" spans="3:16" ht="12.75">
      <c r="C1081" s="1"/>
      <c r="K1081" s="1"/>
      <c r="L1081" s="1"/>
      <c r="M1081" s="1"/>
      <c r="N1081" s="4"/>
      <c r="O1081" s="4"/>
      <c r="P1081" s="6"/>
    </row>
    <row r="1082" spans="3:16" ht="12.75">
      <c r="C1082" s="1"/>
      <c r="K1082" s="1"/>
      <c r="L1082" s="1"/>
      <c r="M1082" s="1"/>
      <c r="N1082" s="4"/>
      <c r="O1082" s="4"/>
      <c r="P1082" s="6"/>
    </row>
    <row r="1083" spans="3:16" ht="12.75">
      <c r="C1083" s="1"/>
      <c r="K1083" s="1"/>
      <c r="L1083" s="1"/>
      <c r="M1083" s="1"/>
      <c r="N1083" s="4"/>
      <c r="O1083" s="4"/>
      <c r="P1083" s="6"/>
    </row>
    <row r="1084" spans="3:16" ht="12.75">
      <c r="C1084" s="1"/>
      <c r="K1084" s="1"/>
      <c r="L1084" s="1"/>
      <c r="M1084" s="1"/>
      <c r="N1084" s="4"/>
      <c r="O1084" s="4"/>
      <c r="P1084" s="6"/>
    </row>
    <row r="1085" spans="3:16" ht="12.75">
      <c r="C1085" s="1"/>
      <c r="K1085" s="1"/>
      <c r="L1085" s="1"/>
      <c r="M1085" s="1"/>
      <c r="N1085" s="4"/>
      <c r="O1085" s="4"/>
      <c r="P1085" s="6"/>
    </row>
    <row r="1086" spans="3:16" ht="12.75">
      <c r="C1086" s="1"/>
      <c r="K1086" s="1"/>
      <c r="L1086" s="1"/>
      <c r="M1086" s="1"/>
      <c r="N1086" s="4"/>
      <c r="O1086" s="4"/>
      <c r="P1086" s="6"/>
    </row>
    <row r="1087" spans="3:16" ht="12.75">
      <c r="C1087" s="1"/>
      <c r="K1087" s="1"/>
      <c r="L1087" s="1"/>
      <c r="M1087" s="1"/>
      <c r="N1087" s="4"/>
      <c r="O1087" s="4"/>
      <c r="P1087" s="6"/>
    </row>
    <row r="1088" spans="3:16" ht="12.75">
      <c r="C1088" s="1"/>
      <c r="K1088" s="1"/>
      <c r="L1088" s="1"/>
      <c r="M1088" s="1"/>
      <c r="N1088" s="4"/>
      <c r="O1088" s="4"/>
      <c r="P1088" s="6"/>
    </row>
    <row r="1089" spans="3:16" ht="12.75">
      <c r="C1089" s="1"/>
      <c r="K1089" s="1"/>
      <c r="L1089" s="1"/>
      <c r="M1089" s="1"/>
      <c r="N1089" s="4"/>
      <c r="O1089" s="4"/>
      <c r="P1089" s="6"/>
    </row>
    <row r="1090" spans="3:16" ht="12.75">
      <c r="C1090" s="1"/>
      <c r="K1090" s="1"/>
      <c r="L1090" s="1"/>
      <c r="M1090" s="1"/>
      <c r="N1090" s="4"/>
      <c r="O1090" s="4"/>
      <c r="P1090" s="6"/>
    </row>
    <row r="1091" spans="3:16" ht="12.75">
      <c r="C1091" s="1"/>
      <c r="K1091" s="1"/>
      <c r="L1091" s="1"/>
      <c r="M1091" s="1"/>
      <c r="N1091" s="4"/>
      <c r="O1091" s="4"/>
      <c r="P1091" s="6"/>
    </row>
    <row r="1092" spans="3:16" ht="12.75">
      <c r="C1092" s="1"/>
      <c r="K1092" s="1"/>
      <c r="L1092" s="1"/>
      <c r="M1092" s="1"/>
      <c r="N1092" s="4"/>
      <c r="O1092" s="4"/>
      <c r="P1092" s="6"/>
    </row>
    <row r="1093" spans="3:16" ht="12.75">
      <c r="C1093" s="1"/>
      <c r="K1093" s="1"/>
      <c r="L1093" s="1"/>
      <c r="M1093" s="1"/>
      <c r="N1093" s="4"/>
      <c r="O1093" s="4"/>
      <c r="P1093" s="6"/>
    </row>
    <row r="1094" spans="3:16" ht="12.75">
      <c r="C1094" s="1"/>
      <c r="K1094" s="1"/>
      <c r="L1094" s="1"/>
      <c r="M1094" s="1"/>
      <c r="N1094" s="4"/>
      <c r="O1094" s="4"/>
      <c r="P1094" s="6"/>
    </row>
    <row r="1095" spans="3:16" ht="12.75">
      <c r="C1095" s="1"/>
      <c r="K1095" s="1"/>
      <c r="L1095" s="1"/>
      <c r="M1095" s="1"/>
      <c r="N1095" s="4"/>
      <c r="O1095" s="4"/>
      <c r="P1095" s="6"/>
    </row>
    <row r="1096" spans="3:16" ht="12.75">
      <c r="C1096" s="1"/>
      <c r="K1096" s="1"/>
      <c r="L1096" s="1"/>
      <c r="M1096" s="1"/>
      <c r="N1096" s="4"/>
      <c r="O1096" s="4"/>
      <c r="P1096" s="6"/>
    </row>
    <row r="1097" spans="3:16" ht="12.75">
      <c r="C1097" s="1"/>
      <c r="K1097" s="1"/>
      <c r="L1097" s="1"/>
      <c r="M1097" s="1"/>
      <c r="N1097" s="4"/>
      <c r="O1097" s="4"/>
      <c r="P1097" s="6"/>
    </row>
    <row r="1098" spans="3:16" ht="12.75">
      <c r="C1098" s="1"/>
      <c r="K1098" s="1"/>
      <c r="L1098" s="1"/>
      <c r="M1098" s="1"/>
      <c r="N1098" s="4"/>
      <c r="O1098" s="4"/>
      <c r="P1098" s="6"/>
    </row>
    <row r="1099" spans="3:16" ht="12.75">
      <c r="C1099" s="1"/>
      <c r="K1099" s="1"/>
      <c r="L1099" s="1"/>
      <c r="M1099" s="1"/>
      <c r="N1099" s="4"/>
      <c r="O1099" s="4"/>
      <c r="P1099" s="6"/>
    </row>
    <row r="1100" spans="3:16" ht="12.75">
      <c r="C1100" s="1"/>
      <c r="K1100" s="1"/>
      <c r="L1100" s="1"/>
      <c r="M1100" s="1"/>
      <c r="N1100" s="4"/>
      <c r="O1100" s="4"/>
      <c r="P1100" s="6"/>
    </row>
    <row r="1101" spans="3:16" ht="12.75">
      <c r="C1101" s="1"/>
      <c r="K1101" s="1"/>
      <c r="L1101" s="1"/>
      <c r="M1101" s="1"/>
      <c r="N1101" s="4"/>
      <c r="O1101" s="4"/>
      <c r="P1101" s="6"/>
    </row>
    <row r="1102" spans="3:16" ht="12.75">
      <c r="C1102" s="1"/>
      <c r="K1102" s="1"/>
      <c r="L1102" s="1"/>
      <c r="M1102" s="1"/>
      <c r="N1102" s="4"/>
      <c r="O1102" s="4"/>
      <c r="P1102" s="6"/>
    </row>
    <row r="1103" spans="3:16" ht="12.75">
      <c r="C1103" s="1"/>
      <c r="K1103" s="1"/>
      <c r="L1103" s="1"/>
      <c r="M1103" s="1"/>
      <c r="N1103" s="4"/>
      <c r="O1103" s="4"/>
      <c r="P1103" s="6"/>
    </row>
    <row r="1104" spans="3:16" ht="12.75">
      <c r="C1104" s="1"/>
      <c r="K1104" s="1"/>
      <c r="L1104" s="1"/>
      <c r="M1104" s="1"/>
      <c r="N1104" s="4"/>
      <c r="O1104" s="4"/>
      <c r="P1104" s="6"/>
    </row>
    <row r="1105" spans="3:16" ht="12.75">
      <c r="C1105" s="1"/>
      <c r="K1105" s="1"/>
      <c r="L1105" s="1"/>
      <c r="M1105" s="1"/>
      <c r="N1105" s="4"/>
      <c r="O1105" s="4"/>
      <c r="P1105" s="6"/>
    </row>
    <row r="1106" spans="3:16" ht="12.75">
      <c r="C1106" s="1"/>
      <c r="K1106" s="1"/>
      <c r="L1106" s="1"/>
      <c r="M1106" s="1"/>
      <c r="N1106" s="4"/>
      <c r="O1106" s="4"/>
      <c r="P1106" s="6"/>
    </row>
    <row r="1107" spans="3:16" ht="12.75">
      <c r="C1107" s="1"/>
      <c r="K1107" s="1"/>
      <c r="L1107" s="1"/>
      <c r="M1107" s="1"/>
      <c r="N1107" s="4"/>
      <c r="O1107" s="4"/>
      <c r="P1107" s="6"/>
    </row>
    <row r="1108" spans="3:16" ht="12.75">
      <c r="C1108" s="1"/>
      <c r="K1108" s="1"/>
      <c r="L1108" s="1"/>
      <c r="M1108" s="1"/>
      <c r="N1108" s="4"/>
      <c r="O1108" s="4"/>
      <c r="P1108" s="6"/>
    </row>
    <row r="1109" spans="3:16" ht="12.75">
      <c r="C1109" s="1"/>
      <c r="K1109" s="1"/>
      <c r="L1109" s="1"/>
      <c r="M1109" s="1"/>
      <c r="N1109" s="4"/>
      <c r="O1109" s="4"/>
      <c r="P1109" s="6"/>
    </row>
    <row r="1110" spans="3:16" ht="12.75">
      <c r="C1110" s="1"/>
      <c r="K1110" s="1"/>
      <c r="L1110" s="1"/>
      <c r="M1110" s="1"/>
      <c r="N1110" s="4"/>
      <c r="O1110" s="4"/>
      <c r="P1110" s="6"/>
    </row>
    <row r="1111" spans="3:16" ht="12.75">
      <c r="C1111" s="1"/>
      <c r="K1111" s="1"/>
      <c r="L1111" s="1"/>
      <c r="M1111" s="1"/>
      <c r="N1111" s="4"/>
      <c r="O1111" s="4"/>
      <c r="P1111" s="6"/>
    </row>
    <row r="1112" spans="3:16" ht="12.75">
      <c r="C1112" s="1"/>
      <c r="K1112" s="1"/>
      <c r="L1112" s="1"/>
      <c r="M1112" s="1"/>
      <c r="N1112" s="4"/>
      <c r="O1112" s="4"/>
      <c r="P1112" s="6"/>
    </row>
    <row r="1113" spans="3:16" ht="12.75">
      <c r="C1113" s="1"/>
      <c r="K1113" s="1"/>
      <c r="L1113" s="1"/>
      <c r="M1113" s="1"/>
      <c r="N1113" s="4"/>
      <c r="O1113" s="4"/>
      <c r="P1113" s="6"/>
    </row>
    <row r="1114" spans="3:16" ht="12.75">
      <c r="C1114" s="1"/>
      <c r="K1114" s="1"/>
      <c r="L1114" s="1"/>
      <c r="M1114" s="1"/>
      <c r="N1114" s="4"/>
      <c r="O1114" s="4"/>
      <c r="P1114" s="6"/>
    </row>
    <row r="1115" spans="3:16" ht="12.75">
      <c r="C1115" s="1"/>
      <c r="K1115" s="1"/>
      <c r="L1115" s="1"/>
      <c r="M1115" s="1"/>
      <c r="N1115" s="4"/>
      <c r="O1115" s="4"/>
      <c r="P1115" s="6"/>
    </row>
    <row r="1116" spans="3:16" ht="12.75">
      <c r="C1116" s="1"/>
      <c r="K1116" s="1"/>
      <c r="L1116" s="1"/>
      <c r="M1116" s="1"/>
      <c r="N1116" s="4"/>
      <c r="O1116" s="4"/>
      <c r="P1116" s="6"/>
    </row>
    <row r="1117" spans="3:16" ht="12.75">
      <c r="C1117" s="1"/>
      <c r="K1117" s="1"/>
      <c r="L1117" s="1"/>
      <c r="M1117" s="1"/>
      <c r="N1117" s="4"/>
      <c r="O1117" s="4"/>
      <c r="P1117" s="6"/>
    </row>
    <row r="1118" spans="3:16" ht="12.75">
      <c r="C1118" s="1"/>
      <c r="K1118" s="1"/>
      <c r="L1118" s="1"/>
      <c r="M1118" s="1"/>
      <c r="N1118" s="4"/>
      <c r="O1118" s="4"/>
      <c r="P1118" s="6"/>
    </row>
    <row r="1119" spans="3:16" ht="12.75">
      <c r="C1119" s="1"/>
      <c r="K1119" s="1"/>
      <c r="L1119" s="1"/>
      <c r="M1119" s="1"/>
      <c r="N1119" s="4"/>
      <c r="O1119" s="4"/>
      <c r="P1119" s="6"/>
    </row>
    <row r="1120" spans="3:16" ht="12.75">
      <c r="C1120" s="1"/>
      <c r="K1120" s="1"/>
      <c r="L1120" s="1"/>
      <c r="M1120" s="1"/>
      <c r="N1120" s="4"/>
      <c r="O1120" s="4"/>
      <c r="P1120" s="6"/>
    </row>
    <row r="1121" spans="3:16" ht="12.75">
      <c r="C1121" s="1"/>
      <c r="K1121" s="1"/>
      <c r="L1121" s="1"/>
      <c r="M1121" s="1"/>
      <c r="N1121" s="4"/>
      <c r="O1121" s="4"/>
      <c r="P1121" s="6"/>
    </row>
    <row r="1122" spans="3:16" ht="12.75">
      <c r="C1122" s="1"/>
      <c r="K1122" s="1"/>
      <c r="L1122" s="1"/>
      <c r="M1122" s="1"/>
      <c r="N1122" s="4"/>
      <c r="O1122" s="4"/>
      <c r="P1122" s="6"/>
    </row>
    <row r="1123" spans="3:16" ht="12.75">
      <c r="C1123" s="1"/>
      <c r="K1123" s="1"/>
      <c r="L1123" s="1"/>
      <c r="M1123" s="1"/>
      <c r="N1123" s="4"/>
      <c r="O1123" s="4"/>
      <c r="P1123" s="6"/>
    </row>
    <row r="1124" spans="3:16" ht="12.75">
      <c r="C1124" s="1"/>
      <c r="K1124" s="1"/>
      <c r="L1124" s="1"/>
      <c r="M1124" s="1"/>
      <c r="N1124" s="4"/>
      <c r="O1124" s="4"/>
      <c r="P1124" s="6"/>
    </row>
    <row r="1125" spans="3:16" ht="12.75">
      <c r="C1125" s="1"/>
      <c r="K1125" s="1"/>
      <c r="L1125" s="1"/>
      <c r="M1125" s="1"/>
      <c r="N1125" s="4"/>
      <c r="O1125" s="4"/>
      <c r="P1125" s="6"/>
    </row>
    <row r="1126" spans="3:16" ht="12.75">
      <c r="C1126" s="1"/>
      <c r="K1126" s="1"/>
      <c r="L1126" s="1"/>
      <c r="M1126" s="1"/>
      <c r="N1126" s="4"/>
      <c r="O1126" s="4"/>
      <c r="P1126" s="6"/>
    </row>
    <row r="1127" spans="3:16" ht="12.75">
      <c r="C1127" s="1"/>
      <c r="K1127" s="1"/>
      <c r="L1127" s="1"/>
      <c r="M1127" s="1"/>
      <c r="N1127" s="4"/>
      <c r="O1127" s="4"/>
      <c r="P1127" s="6"/>
    </row>
    <row r="1128" spans="3:16" ht="12.75">
      <c r="C1128" s="1"/>
      <c r="K1128" s="1"/>
      <c r="L1128" s="1"/>
      <c r="M1128" s="1"/>
      <c r="N1128" s="4"/>
      <c r="O1128" s="4"/>
      <c r="P1128" s="6"/>
    </row>
    <row r="1129" spans="3:16" ht="12.75">
      <c r="C1129" s="1"/>
      <c r="K1129" s="1"/>
      <c r="L1129" s="1"/>
      <c r="M1129" s="1"/>
      <c r="N1129" s="4"/>
      <c r="O1129" s="4"/>
      <c r="P1129" s="6"/>
    </row>
    <row r="1130" spans="3:16" ht="12.75">
      <c r="C1130" s="1"/>
      <c r="K1130" s="1"/>
      <c r="L1130" s="1"/>
      <c r="M1130" s="1"/>
      <c r="N1130" s="4"/>
      <c r="O1130" s="4"/>
      <c r="P1130" s="6"/>
    </row>
    <row r="1131" spans="3:16" ht="12.75">
      <c r="C1131" s="1"/>
      <c r="K1131" s="1"/>
      <c r="L1131" s="1"/>
      <c r="M1131" s="1"/>
      <c r="N1131" s="4"/>
      <c r="O1131" s="4"/>
      <c r="P1131" s="6"/>
    </row>
    <row r="1132" spans="3:16" ht="12.75">
      <c r="C1132" s="1"/>
      <c r="K1132" s="1"/>
      <c r="L1132" s="1"/>
      <c r="M1132" s="1"/>
      <c r="N1132" s="4"/>
      <c r="O1132" s="4"/>
      <c r="P1132" s="6"/>
    </row>
    <row r="1133" spans="3:16" ht="12.75">
      <c r="C1133" s="1"/>
      <c r="K1133" s="1"/>
      <c r="L1133" s="1"/>
      <c r="M1133" s="1"/>
      <c r="N1133" s="4"/>
      <c r="O1133" s="4"/>
      <c r="P1133" s="6"/>
    </row>
    <row r="1134" spans="3:16" ht="12.75">
      <c r="C1134" s="1"/>
      <c r="K1134" s="1"/>
      <c r="L1134" s="1"/>
      <c r="M1134" s="1"/>
      <c r="N1134" s="4"/>
      <c r="O1134" s="4"/>
      <c r="P1134" s="6"/>
    </row>
    <row r="1135" spans="3:16" ht="12.75">
      <c r="C1135" s="1"/>
      <c r="K1135" s="1"/>
      <c r="L1135" s="1"/>
      <c r="M1135" s="1"/>
      <c r="N1135" s="4"/>
      <c r="O1135" s="4"/>
      <c r="P1135" s="6"/>
    </row>
    <row r="1136" spans="3:16" ht="12.75">
      <c r="C1136" s="1"/>
      <c r="K1136" s="1"/>
      <c r="L1136" s="1"/>
      <c r="M1136" s="1"/>
      <c r="N1136" s="4"/>
      <c r="O1136" s="4"/>
      <c r="P1136" s="6"/>
    </row>
    <row r="1137" spans="3:16" ht="12.75">
      <c r="C1137" s="1"/>
      <c r="K1137" s="1"/>
      <c r="L1137" s="1"/>
      <c r="M1137" s="1"/>
      <c r="N1137" s="4"/>
      <c r="O1137" s="4"/>
      <c r="P1137" s="6"/>
    </row>
    <row r="1138" spans="3:16" ht="12.75">
      <c r="C1138" s="1"/>
      <c r="K1138" s="1"/>
      <c r="L1138" s="1"/>
      <c r="M1138" s="1"/>
      <c r="N1138" s="4"/>
      <c r="O1138" s="4"/>
      <c r="P1138" s="6"/>
    </row>
    <row r="1139" spans="3:16" ht="12.75">
      <c r="C1139" s="1"/>
      <c r="K1139" s="1"/>
      <c r="L1139" s="1"/>
      <c r="M1139" s="1"/>
      <c r="N1139" s="4"/>
      <c r="O1139" s="4"/>
      <c r="P1139" s="6"/>
    </row>
  </sheetData>
  <mergeCells count="251">
    <mergeCell ref="J3:O3"/>
    <mergeCell ref="P3:AA3"/>
    <mergeCell ref="B3:I3"/>
    <mergeCell ref="A1:AA2"/>
    <mergeCell ref="Y4:AA4"/>
    <mergeCell ref="N4:N5"/>
    <mergeCell ref="L4:L5"/>
    <mergeCell ref="O4:O5"/>
    <mergeCell ref="D12:I12"/>
    <mergeCell ref="A4:A5"/>
    <mergeCell ref="D6:I6"/>
    <mergeCell ref="B4:B5"/>
    <mergeCell ref="D10:I10"/>
    <mergeCell ref="J4:J5"/>
    <mergeCell ref="C4:C5"/>
    <mergeCell ref="D4:I5"/>
    <mergeCell ref="D7:I7"/>
    <mergeCell ref="D11:I11"/>
    <mergeCell ref="M4:M5"/>
    <mergeCell ref="D8:I8"/>
    <mergeCell ref="D71:I71"/>
    <mergeCell ref="D78:I78"/>
    <mergeCell ref="D222:I222"/>
    <mergeCell ref="D212:I212"/>
    <mergeCell ref="D221:I221"/>
    <mergeCell ref="D215:I215"/>
    <mergeCell ref="A9:M9"/>
    <mergeCell ref="D84:I84"/>
    <mergeCell ref="D196:I196"/>
    <mergeCell ref="D81:I81"/>
    <mergeCell ref="D76:I76"/>
    <mergeCell ref="D102:I102"/>
    <mergeCell ref="D89:I89"/>
    <mergeCell ref="D207:I207"/>
    <mergeCell ref="D95:I95"/>
    <mergeCell ref="D87:I87"/>
    <mergeCell ref="D96:I96"/>
    <mergeCell ref="D98:I98"/>
    <mergeCell ref="D83:I83"/>
    <mergeCell ref="D88:I88"/>
    <mergeCell ref="D85:I85"/>
    <mergeCell ref="D97:I97"/>
    <mergeCell ref="D205:I205"/>
    <mergeCell ref="D79:I79"/>
    <mergeCell ref="D75:I75"/>
    <mergeCell ref="D228:I228"/>
    <mergeCell ref="D86:I86"/>
    <mergeCell ref="D90:I90"/>
    <mergeCell ref="K4:K5"/>
    <mergeCell ref="D91:I91"/>
    <mergeCell ref="D93:I93"/>
    <mergeCell ref="D104:I104"/>
    <mergeCell ref="D213:I213"/>
    <mergeCell ref="D216:I216"/>
    <mergeCell ref="D217:I217"/>
    <mergeCell ref="D103:I103"/>
    <mergeCell ref="D101:I101"/>
    <mergeCell ref="D124:I124"/>
    <mergeCell ref="D109:I109"/>
    <mergeCell ref="D180:I180"/>
    <mergeCell ref="D204:I204"/>
    <mergeCell ref="D206:I206"/>
    <mergeCell ref="D211:I211"/>
    <mergeCell ref="D186:I186"/>
    <mergeCell ref="D173:I173"/>
    <mergeCell ref="D94:I94"/>
    <mergeCell ref="D70:I70"/>
    <mergeCell ref="D127:I127"/>
    <mergeCell ref="D134:I134"/>
    <mergeCell ref="D122:I122"/>
    <mergeCell ref="D115:I115"/>
    <mergeCell ref="D166:I166"/>
    <mergeCell ref="D150:I150"/>
    <mergeCell ref="D147:I147"/>
    <mergeCell ref="D132:I132"/>
    <mergeCell ref="D128:I128"/>
    <mergeCell ref="D133:I133"/>
    <mergeCell ref="D144:I144"/>
    <mergeCell ref="D157:I157"/>
    <mergeCell ref="D162:I162"/>
    <mergeCell ref="D130:I130"/>
    <mergeCell ref="D137:I137"/>
    <mergeCell ref="D158:I158"/>
    <mergeCell ref="D136:I136"/>
    <mergeCell ref="D140:I140"/>
    <mergeCell ref="D152:I152"/>
    <mergeCell ref="D153:I153"/>
    <mergeCell ref="D141:I141"/>
    <mergeCell ref="D142:I142"/>
    <mergeCell ref="D139:I139"/>
    <mergeCell ref="D143:I143"/>
    <mergeCell ref="D151:I151"/>
    <mergeCell ref="D80:I80"/>
    <mergeCell ref="D77:I77"/>
    <mergeCell ref="D59:I59"/>
    <mergeCell ref="D62:I62"/>
    <mergeCell ref="D163:I163"/>
    <mergeCell ref="D167:I167"/>
    <mergeCell ref="D54:I54"/>
    <mergeCell ref="D43:I43"/>
    <mergeCell ref="D100:I100"/>
    <mergeCell ref="D92:I92"/>
    <mergeCell ref="D61:I61"/>
    <mergeCell ref="A74:M74"/>
    <mergeCell ref="D73:I73"/>
    <mergeCell ref="D164:I164"/>
    <mergeCell ref="D138:I138"/>
    <mergeCell ref="D145:I145"/>
    <mergeCell ref="D146:I146"/>
    <mergeCell ref="D155:I155"/>
    <mergeCell ref="D82:I82"/>
    <mergeCell ref="D72:I72"/>
    <mergeCell ref="D69:I69"/>
    <mergeCell ref="D105:I105"/>
    <mergeCell ref="D113:I113"/>
    <mergeCell ref="D129:I129"/>
    <mergeCell ref="D56:I56"/>
    <mergeCell ref="D53:I53"/>
    <mergeCell ref="D41:I41"/>
    <mergeCell ref="D57:I57"/>
    <mergeCell ref="A50:M50"/>
    <mergeCell ref="D68:I68"/>
    <mergeCell ref="D63:I63"/>
    <mergeCell ref="A42:M42"/>
    <mergeCell ref="D58:I58"/>
    <mergeCell ref="D46:I46"/>
    <mergeCell ref="A60:M60"/>
    <mergeCell ref="D49:I49"/>
    <mergeCell ref="D66:I66"/>
    <mergeCell ref="D64:I64"/>
    <mergeCell ref="D67:I67"/>
    <mergeCell ref="A65:M65"/>
    <mergeCell ref="D51:I51"/>
    <mergeCell ref="D33:I33"/>
    <mergeCell ref="D45:I45"/>
    <mergeCell ref="D40:I40"/>
    <mergeCell ref="D31:I31"/>
    <mergeCell ref="D17:I17"/>
    <mergeCell ref="D22:I22"/>
    <mergeCell ref="A19:M19"/>
    <mergeCell ref="A29:M29"/>
    <mergeCell ref="D39:I39"/>
    <mergeCell ref="A13:M13"/>
    <mergeCell ref="D32:I32"/>
    <mergeCell ref="D99:I99"/>
    <mergeCell ref="D126:I126"/>
    <mergeCell ref="D123:I123"/>
    <mergeCell ref="D107:I107"/>
    <mergeCell ref="D121:I121"/>
    <mergeCell ref="D117:I117"/>
    <mergeCell ref="D116:I116"/>
    <mergeCell ref="D112:I112"/>
    <mergeCell ref="D114:I114"/>
    <mergeCell ref="D111:I111"/>
    <mergeCell ref="D110:I110"/>
    <mergeCell ref="D106:I106"/>
    <mergeCell ref="D120:I120"/>
    <mergeCell ref="D108:I108"/>
    <mergeCell ref="D119:I119"/>
    <mergeCell ref="D118:I118"/>
    <mergeCell ref="D125:I125"/>
    <mergeCell ref="D15:I15"/>
    <mergeCell ref="D26:I26"/>
    <mergeCell ref="D37:I37"/>
    <mergeCell ref="D25:I25"/>
    <mergeCell ref="D38:I38"/>
    <mergeCell ref="D168:I168"/>
    <mergeCell ref="D156:I156"/>
    <mergeCell ref="D159:I159"/>
    <mergeCell ref="D160:I160"/>
    <mergeCell ref="D148:I148"/>
    <mergeCell ref="D161:I161"/>
    <mergeCell ref="D14:I14"/>
    <mergeCell ref="D24:I24"/>
    <mergeCell ref="D18:I18"/>
    <mergeCell ref="D16:I16"/>
    <mergeCell ref="D20:I20"/>
    <mergeCell ref="D23:I23"/>
    <mergeCell ref="D55:I55"/>
    <mergeCell ref="D34:I34"/>
    <mergeCell ref="D36:I36"/>
    <mergeCell ref="D52:I52"/>
    <mergeCell ref="D47:I47"/>
    <mergeCell ref="D21:I21"/>
    <mergeCell ref="D35:I35"/>
    <mergeCell ref="D44:I44"/>
    <mergeCell ref="D48:I48"/>
    <mergeCell ref="D27:I27"/>
    <mergeCell ref="D135:I135"/>
    <mergeCell ref="D165:I165"/>
    <mergeCell ref="D170:I170"/>
    <mergeCell ref="D175:I175"/>
    <mergeCell ref="D179:I179"/>
    <mergeCell ref="D184:I184"/>
    <mergeCell ref="D185:I185"/>
    <mergeCell ref="D191:I191"/>
    <mergeCell ref="D198:I198"/>
    <mergeCell ref="D195:I195"/>
    <mergeCell ref="D187:I187"/>
    <mergeCell ref="D188:I188"/>
    <mergeCell ref="D171:I171"/>
    <mergeCell ref="D172:I172"/>
    <mergeCell ref="D177:I177"/>
    <mergeCell ref="D178:I178"/>
    <mergeCell ref="D183:I183"/>
    <mergeCell ref="D194:I194"/>
    <mergeCell ref="D182:I182"/>
    <mergeCell ref="D219:I219"/>
    <mergeCell ref="D218:I218"/>
    <mergeCell ref="D220:I220"/>
    <mergeCell ref="D224:I224"/>
    <mergeCell ref="D176:I176"/>
    <mergeCell ref="D181:I181"/>
    <mergeCell ref="D233:I233"/>
    <mergeCell ref="D189:I189"/>
    <mergeCell ref="D190:I190"/>
    <mergeCell ref="D202:I202"/>
    <mergeCell ref="D192:I192"/>
    <mergeCell ref="D208:I208"/>
    <mergeCell ref="D209:I209"/>
    <mergeCell ref="D210:I210"/>
    <mergeCell ref="D229:I229"/>
    <mergeCell ref="D203:I203"/>
    <mergeCell ref="D226:I226"/>
    <mergeCell ref="D227:I227"/>
    <mergeCell ref="D225:I225"/>
    <mergeCell ref="D193:I193"/>
    <mergeCell ref="A239:I239"/>
    <mergeCell ref="D131:I131"/>
    <mergeCell ref="D174:I174"/>
    <mergeCell ref="A149:M149"/>
    <mergeCell ref="D154:I154"/>
    <mergeCell ref="D169:I169"/>
    <mergeCell ref="K245:L245"/>
    <mergeCell ref="K252:L253"/>
    <mergeCell ref="D201:I201"/>
    <mergeCell ref="A197:M197"/>
    <mergeCell ref="A214:M214"/>
    <mergeCell ref="A223:M223"/>
    <mergeCell ref="A230:M230"/>
    <mergeCell ref="A248:I248"/>
    <mergeCell ref="A243:I243"/>
    <mergeCell ref="A238:M238"/>
    <mergeCell ref="A247:G247"/>
    <mergeCell ref="D231:I231"/>
    <mergeCell ref="D232:I232"/>
    <mergeCell ref="D199:I199"/>
    <mergeCell ref="D200:I200"/>
    <mergeCell ref="D235:I235"/>
    <mergeCell ref="A234:M234"/>
    <mergeCell ref="D236:I236"/>
  </mergeCells>
  <printOptions horizontalCentered="1"/>
  <pageMargins left="0.39370078740157483" right="0.39370078740157483" top="1.1023622047244095" bottom="0.19685039370078741" header="0.31496062992125984" footer="0.31496062992125984"/>
  <pageSetup paperSize="8" scale="64" orientation="landscape" r:id="rId1"/>
  <headerFooter>
    <oddHeader>&amp;C&amp;G</oddHeader>
    <oddFooter>&amp;R&amp;"Arial,Itálico"&amp;P</oddFooter>
  </headerFooter>
  <rowBreaks count="6" manualBreakCount="6">
    <brk id="44" max="26" man="1"/>
    <brk id="69" max="26" man="1"/>
    <brk id="104" max="26" man="1"/>
    <brk id="142" max="26" man="1"/>
    <brk id="173" max="26" man="1"/>
    <brk id="204" max="26" man="1"/>
  </row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3"/>
  <dimension ref="A1:HU227"/>
  <sheetViews>
    <sheetView view="pageBreakPreview" topLeftCell="A79" zoomScale="84" zoomScaleSheetLayoutView="84" workbookViewId="0">
      <selection activeCell="O234" sqref="O234"/>
    </sheetView>
  </sheetViews>
  <sheetFormatPr defaultRowHeight="12.75"/>
  <cols>
    <col min="1" max="1" width="7.140625" style="1" customWidth="1"/>
    <col min="2" max="2" width="8.140625" style="1" customWidth="1"/>
    <col min="3" max="3" width="10.140625" style="1" customWidth="1"/>
    <col min="4" max="4" width="66" style="1" customWidth="1"/>
    <col min="5" max="5" width="6.5703125" style="384" customWidth="1"/>
    <col min="6" max="6" width="8.140625" style="384" customWidth="1"/>
    <col min="7" max="7" width="9.7109375" style="384" customWidth="1"/>
    <col min="8" max="8" width="17.42578125" style="1" customWidth="1"/>
    <col min="9" max="9" width="16.7109375" style="1" customWidth="1"/>
    <col min="10" max="10" width="9.140625" style="1"/>
    <col min="11" max="11" width="15.42578125" style="1" customWidth="1"/>
    <col min="12" max="12" width="14.5703125" style="1" bestFit="1" customWidth="1"/>
    <col min="13" max="13" width="12.85546875" style="1" bestFit="1" customWidth="1"/>
    <col min="14" max="14" width="14.140625" style="1" customWidth="1"/>
    <col min="15" max="16" width="9.140625" style="1"/>
    <col min="17" max="17" width="12.85546875" style="1" customWidth="1"/>
    <col min="18" max="18" width="9.140625" style="1"/>
    <col min="19" max="19" width="12.5703125" style="1" bestFit="1" customWidth="1"/>
    <col min="20" max="20" width="12" style="1" customWidth="1"/>
    <col min="21" max="22" width="9.140625" style="1"/>
    <col min="23" max="23" width="15.85546875" style="1" customWidth="1"/>
    <col min="24" max="24" width="12.5703125" style="1" customWidth="1"/>
    <col min="25" max="16384" width="9.140625" style="1"/>
  </cols>
  <sheetData>
    <row r="1" spans="1:229" ht="21.75" customHeight="1">
      <c r="A1" s="965" t="s">
        <v>819</v>
      </c>
      <c r="B1" s="965"/>
      <c r="C1" s="965"/>
      <c r="D1" s="965"/>
      <c r="E1" s="965"/>
      <c r="F1" s="965"/>
      <c r="G1" s="965"/>
      <c r="H1" s="965"/>
      <c r="I1" s="965"/>
      <c r="J1" s="965"/>
      <c r="K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</row>
    <row r="2" spans="1:229" ht="21.75" customHeight="1">
      <c r="A2" s="966"/>
      <c r="B2" s="966"/>
      <c r="C2" s="966"/>
      <c r="D2" s="966"/>
      <c r="E2" s="966"/>
      <c r="F2" s="966"/>
      <c r="G2" s="966"/>
      <c r="H2" s="966"/>
      <c r="I2" s="966"/>
      <c r="J2" s="966"/>
      <c r="K2" s="53"/>
      <c r="R2" s="53" t="s">
        <v>877</v>
      </c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</row>
    <row r="3" spans="1:229" ht="42" customHeight="1">
      <c r="A3" s="987" t="s">
        <v>904</v>
      </c>
      <c r="B3" s="988"/>
      <c r="C3" s="988"/>
      <c r="D3" s="989"/>
      <c r="E3" s="983" t="s">
        <v>874</v>
      </c>
      <c r="F3" s="984"/>
      <c r="G3" s="984"/>
      <c r="H3" s="984"/>
      <c r="I3" s="985"/>
      <c r="J3" s="982" t="s">
        <v>875</v>
      </c>
      <c r="K3" s="982"/>
      <c r="L3" s="982"/>
      <c r="M3" s="982"/>
      <c r="N3" s="982"/>
      <c r="O3" s="982"/>
      <c r="P3" s="982"/>
      <c r="Q3" s="982"/>
      <c r="R3" s="982"/>
      <c r="S3" s="982"/>
      <c r="T3" s="982"/>
      <c r="U3" s="982"/>
      <c r="V3" s="982"/>
      <c r="W3" s="982"/>
      <c r="X3" s="982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</row>
    <row r="4" spans="1:229" ht="21.75" customHeight="1">
      <c r="A4" s="976" t="s">
        <v>11</v>
      </c>
      <c r="B4" s="976" t="s">
        <v>100</v>
      </c>
      <c r="C4" s="976" t="s">
        <v>99</v>
      </c>
      <c r="D4" s="977" t="s">
        <v>2</v>
      </c>
      <c r="E4" s="979" t="s">
        <v>9</v>
      </c>
      <c r="F4" s="980" t="s">
        <v>5</v>
      </c>
      <c r="G4" s="986" t="s">
        <v>870</v>
      </c>
      <c r="H4" s="986" t="s">
        <v>871</v>
      </c>
      <c r="I4" s="970" t="s">
        <v>12</v>
      </c>
      <c r="J4" s="351" t="s">
        <v>828</v>
      </c>
      <c r="K4" s="351" t="s">
        <v>827</v>
      </c>
      <c r="L4" s="352" t="s">
        <v>839</v>
      </c>
      <c r="M4" s="349" t="s">
        <v>829</v>
      </c>
      <c r="N4" s="349" t="s">
        <v>827</v>
      </c>
      <c r="O4" s="350" t="s">
        <v>839</v>
      </c>
      <c r="P4" s="353" t="s">
        <v>831</v>
      </c>
      <c r="Q4" s="353" t="s">
        <v>827</v>
      </c>
      <c r="R4" s="354" t="s">
        <v>839</v>
      </c>
      <c r="S4" s="415" t="s">
        <v>876</v>
      </c>
      <c r="T4" s="415" t="s">
        <v>827</v>
      </c>
      <c r="U4" s="416" t="s">
        <v>839</v>
      </c>
      <c r="V4" s="967" t="s">
        <v>832</v>
      </c>
      <c r="W4" s="967"/>
      <c r="X4" s="967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</row>
    <row r="5" spans="1:229" ht="32.25" customHeight="1">
      <c r="A5" s="976"/>
      <c r="B5" s="976"/>
      <c r="C5" s="976"/>
      <c r="D5" s="978"/>
      <c r="E5" s="979"/>
      <c r="F5" s="980"/>
      <c r="G5" s="986"/>
      <c r="H5" s="986"/>
      <c r="I5" s="971"/>
      <c r="J5" s="351" t="s">
        <v>119</v>
      </c>
      <c r="K5" s="351" t="s">
        <v>830</v>
      </c>
      <c r="L5" s="351" t="s">
        <v>835</v>
      </c>
      <c r="M5" s="349" t="s">
        <v>119</v>
      </c>
      <c r="N5" s="349" t="s">
        <v>830</v>
      </c>
      <c r="O5" s="349" t="s">
        <v>835</v>
      </c>
      <c r="P5" s="353" t="s">
        <v>119</v>
      </c>
      <c r="Q5" s="353" t="s">
        <v>830</v>
      </c>
      <c r="R5" s="353" t="s">
        <v>835</v>
      </c>
      <c r="S5" s="415" t="s">
        <v>119</v>
      </c>
      <c r="T5" s="415" t="s">
        <v>830</v>
      </c>
      <c r="U5" s="415" t="s">
        <v>835</v>
      </c>
      <c r="V5" s="364" t="s">
        <v>119</v>
      </c>
      <c r="W5" s="364" t="s">
        <v>833</v>
      </c>
      <c r="X5" s="365" t="s">
        <v>834</v>
      </c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</row>
    <row r="6" spans="1:229" ht="17.25" customHeight="1">
      <c r="A6" s="368" t="s">
        <v>43</v>
      </c>
      <c r="B6" s="368"/>
      <c r="C6" s="368" t="s">
        <v>38</v>
      </c>
      <c r="D6" s="402" t="s">
        <v>841</v>
      </c>
      <c r="E6" s="368"/>
      <c r="F6" s="369"/>
      <c r="G6" s="368"/>
      <c r="H6" s="370">
        <f>SUM(H7:H9)</f>
        <v>984.68578145000015</v>
      </c>
      <c r="I6" s="387">
        <f>SUM(I7:I9)</f>
        <v>1</v>
      </c>
      <c r="J6" s="327"/>
      <c r="K6" s="370">
        <f>SUM(K7:K9)</f>
        <v>775.34313500000007</v>
      </c>
      <c r="L6" s="387">
        <f>SUM(L7:L9)</f>
        <v>0.78740157480314943</v>
      </c>
      <c r="M6" s="327"/>
      <c r="N6" s="370">
        <f>SUM(N7:N9)</f>
        <v>0</v>
      </c>
      <c r="O6" s="387">
        <f>SUM(O7:O9)</f>
        <v>0</v>
      </c>
      <c r="P6" s="327"/>
      <c r="Q6" s="370">
        <f>SUM(Q7:Q9)</f>
        <v>0</v>
      </c>
      <c r="R6" s="387">
        <f>SUM(R7:R9)</f>
        <v>0</v>
      </c>
      <c r="S6" s="327"/>
      <c r="T6" s="370">
        <f>SUM(T7:T9)</f>
        <v>0</v>
      </c>
      <c r="U6" s="387">
        <f>SUM(U7:U9)</f>
        <v>0</v>
      </c>
      <c r="V6" s="327"/>
      <c r="W6" s="370">
        <f>SUM(W7:W9)</f>
        <v>775.34313500000007</v>
      </c>
      <c r="X6" s="387">
        <f>SUM(X7:X9)</f>
        <v>0.78740157480314943</v>
      </c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53"/>
      <c r="DK6" s="53"/>
      <c r="DL6" s="53"/>
      <c r="DM6" s="53"/>
      <c r="DN6" s="53"/>
      <c r="DO6" s="53"/>
      <c r="DP6" s="53"/>
      <c r="DQ6" s="53"/>
      <c r="DR6" s="53"/>
      <c r="DS6" s="53"/>
      <c r="DT6" s="53"/>
      <c r="DU6" s="53"/>
      <c r="DV6" s="53"/>
      <c r="DW6" s="53"/>
      <c r="DX6" s="53"/>
      <c r="DY6" s="53"/>
      <c r="DZ6" s="53"/>
      <c r="EA6" s="53"/>
      <c r="EB6" s="53"/>
      <c r="EC6" s="53"/>
      <c r="ED6" s="53"/>
      <c r="EE6" s="53"/>
      <c r="EF6" s="53"/>
      <c r="EG6" s="53"/>
      <c r="EH6" s="53"/>
      <c r="EI6" s="53"/>
      <c r="EJ6" s="53"/>
      <c r="EK6" s="53"/>
      <c r="EL6" s="53"/>
      <c r="EM6" s="53"/>
      <c r="EN6" s="53"/>
      <c r="EO6" s="53"/>
      <c r="EP6" s="53"/>
      <c r="EQ6" s="53"/>
      <c r="ER6" s="53"/>
      <c r="ES6" s="53"/>
      <c r="ET6" s="53"/>
      <c r="EU6" s="53"/>
      <c r="EV6" s="53"/>
      <c r="EW6" s="53"/>
      <c r="EX6" s="53"/>
      <c r="EY6" s="53"/>
      <c r="EZ6" s="53"/>
      <c r="FA6" s="53"/>
      <c r="FB6" s="53"/>
      <c r="FC6" s="53"/>
      <c r="FD6" s="53"/>
      <c r="FE6" s="53"/>
      <c r="FF6" s="53"/>
      <c r="FG6" s="53"/>
      <c r="FH6" s="53"/>
      <c r="FI6" s="53"/>
      <c r="FJ6" s="53"/>
      <c r="FK6" s="53"/>
      <c r="FL6" s="53"/>
      <c r="FM6" s="53"/>
      <c r="FN6" s="53"/>
      <c r="FO6" s="53"/>
      <c r="FP6" s="53"/>
      <c r="FQ6" s="53"/>
      <c r="FR6" s="53"/>
      <c r="FS6" s="53"/>
      <c r="FT6" s="53"/>
      <c r="FU6" s="53"/>
      <c r="FV6" s="53"/>
      <c r="FW6" s="53"/>
      <c r="FX6" s="53"/>
      <c r="FY6" s="53"/>
      <c r="FZ6" s="53"/>
      <c r="GA6" s="53"/>
      <c r="GB6" s="53"/>
      <c r="GC6" s="53"/>
      <c r="GD6" s="53"/>
      <c r="GE6" s="53"/>
      <c r="GF6" s="53"/>
      <c r="GG6" s="53"/>
      <c r="GH6" s="53"/>
      <c r="GI6" s="53"/>
      <c r="GJ6" s="53"/>
      <c r="GK6" s="53"/>
      <c r="GL6" s="53"/>
      <c r="GM6" s="53"/>
      <c r="GN6" s="53"/>
      <c r="GO6" s="53"/>
      <c r="GP6" s="53"/>
      <c r="GQ6" s="53"/>
      <c r="GR6" s="53"/>
      <c r="GS6" s="53"/>
      <c r="GT6" s="53"/>
      <c r="GU6" s="53"/>
      <c r="GV6" s="53"/>
      <c r="GW6" s="53"/>
      <c r="GX6" s="53"/>
      <c r="GY6" s="53"/>
      <c r="GZ6" s="53"/>
      <c r="HA6" s="53"/>
      <c r="HB6" s="53"/>
      <c r="HC6" s="53"/>
      <c r="HD6" s="53"/>
      <c r="HE6" s="53"/>
      <c r="HF6" s="53"/>
      <c r="HG6" s="53"/>
      <c r="HH6" s="53"/>
      <c r="HI6" s="53"/>
      <c r="HJ6" s="53"/>
      <c r="HK6" s="53"/>
      <c r="HL6" s="53"/>
      <c r="HM6" s="53"/>
      <c r="HN6" s="53"/>
      <c r="HO6" s="53"/>
      <c r="HP6" s="53"/>
      <c r="HQ6" s="53"/>
      <c r="HR6" s="53"/>
      <c r="HS6" s="53"/>
      <c r="HT6" s="53"/>
      <c r="HU6" s="53"/>
    </row>
    <row r="7" spans="1:229" ht="18.75" customHeight="1">
      <c r="A7" s="371" t="str">
        <f>'[2]Anexo I - Planilha Orçamento'!A29</f>
        <v>2.1</v>
      </c>
      <c r="B7" s="371" t="s">
        <v>101</v>
      </c>
      <c r="C7" s="371">
        <v>72214</v>
      </c>
      <c r="D7" s="403" t="str">
        <f>VLOOKUP($A7,'[2]Anexo I - Planilha Orçamento'!$A28:$M139,4,0)</f>
        <v>DEMOLICAO DE ALVENARIA  DE BLOCOS VAZADOS DE CONCRETO</v>
      </c>
      <c r="E7" s="378" t="str">
        <f>VLOOKUP($A7,'[2]Anexo I - Planilha Orçamento'!$A28:$M139,10,0)</f>
        <v>M3</v>
      </c>
      <c r="F7" s="372">
        <v>8.89</v>
      </c>
      <c r="G7" s="372">
        <f>VLOOKUP($A7,'[2]Anexo I - Planilha Orçamento'!$A28:$M139,13,0)</f>
        <v>80.826252000000011</v>
      </c>
      <c r="H7" s="385">
        <f>SUM(F7*G7)</f>
        <v>718.54538028000013</v>
      </c>
      <c r="I7" s="386">
        <f>SUM(H7/H6)</f>
        <v>0.7297204791785511</v>
      </c>
      <c r="J7" s="319">
        <v>7</v>
      </c>
      <c r="K7" s="320">
        <f>SUM(J7*G7)</f>
        <v>565.78376400000002</v>
      </c>
      <c r="L7" s="321">
        <f>SUM(K7/$H$6)</f>
        <v>0.57458305447129998</v>
      </c>
      <c r="M7" s="332">
        <v>0</v>
      </c>
      <c r="N7" s="333">
        <f>SUM(M7*G7)</f>
        <v>0</v>
      </c>
      <c r="O7" s="334">
        <f>SUM($N$7/H6)</f>
        <v>0</v>
      </c>
      <c r="P7" s="347">
        <v>0</v>
      </c>
      <c r="Q7" s="393">
        <f>SUM(P7*G7)</f>
        <v>0</v>
      </c>
      <c r="R7" s="348">
        <f>SUM(Q7/H6)</f>
        <v>0</v>
      </c>
      <c r="S7" s="418"/>
      <c r="T7" s="419">
        <f>SUM(S7*J7)</f>
        <v>0</v>
      </c>
      <c r="U7" s="420">
        <f>SUM(T7/K6)</f>
        <v>0</v>
      </c>
      <c r="V7" s="344">
        <f t="shared" ref="V7:X9" si="0">SUM(J7+M7+P7+S7)</f>
        <v>7</v>
      </c>
      <c r="W7" s="345">
        <f t="shared" si="0"/>
        <v>565.78376400000002</v>
      </c>
      <c r="X7" s="366">
        <f t="shared" si="0"/>
        <v>0.57458305447129998</v>
      </c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</row>
    <row r="8" spans="1:229" ht="17.25" customHeight="1">
      <c r="A8" s="371" t="str">
        <f>'[2]Anexo I - Planilha Orçamento'!A30</f>
        <v>2.2</v>
      </c>
      <c r="B8" s="371" t="s">
        <v>101</v>
      </c>
      <c r="C8" s="371">
        <v>72897</v>
      </c>
      <c r="D8" s="403" t="str">
        <f>VLOOKUP($A8,'[2]Anexo I - Planilha Orçamento'!$A29:$M140,4,0)</f>
        <v>CARGA MANUAL DE ENTULHO EM CAMINHAO BASCULANTE 6 M3</v>
      </c>
      <c r="E8" s="378" t="str">
        <f>VLOOKUP($A8,'[2]Anexo I - Planilha Orçamento'!$A29:$M140,10,0)</f>
        <v>M3</v>
      </c>
      <c r="F8" s="372">
        <v>8.89</v>
      </c>
      <c r="G8" s="372">
        <f>VLOOKUP($A8,'[2]Anexo I - Planilha Orçamento'!$A29:$M140,13,0)</f>
        <v>25.754206</v>
      </c>
      <c r="H8" s="385">
        <f>SUM(F8*G8)</f>
        <v>228.95489134000002</v>
      </c>
      <c r="I8" s="386">
        <f>SUM(H8/H6)</f>
        <v>0.23251568739304049</v>
      </c>
      <c r="J8" s="319">
        <v>7</v>
      </c>
      <c r="K8" s="320">
        <f>SUM(J8*G8)</f>
        <v>180.27944199999999</v>
      </c>
      <c r="L8" s="321">
        <f>SUM(K8/$H$6)</f>
        <v>0.18308321841971689</v>
      </c>
      <c r="M8" s="332">
        <v>0</v>
      </c>
      <c r="N8" s="333">
        <f>SUM(M8*G8)</f>
        <v>0</v>
      </c>
      <c r="O8" s="334">
        <f>SUM($N$7/H7)</f>
        <v>0</v>
      </c>
      <c r="P8" s="347">
        <v>0</v>
      </c>
      <c r="Q8" s="393">
        <f>SUM(P8*G8)</f>
        <v>0</v>
      </c>
      <c r="R8" s="348">
        <f>SUM(Q8/H7)</f>
        <v>0</v>
      </c>
      <c r="S8" s="418"/>
      <c r="T8" s="419">
        <f>SUM(S8*J8)</f>
        <v>0</v>
      </c>
      <c r="U8" s="420">
        <f>SUM(T8/K7)</f>
        <v>0</v>
      </c>
      <c r="V8" s="344">
        <f t="shared" si="0"/>
        <v>7</v>
      </c>
      <c r="W8" s="345">
        <f t="shared" si="0"/>
        <v>180.27944199999999</v>
      </c>
      <c r="X8" s="366">
        <f t="shared" si="0"/>
        <v>0.18308321841971689</v>
      </c>
      <c r="Y8" s="373"/>
      <c r="Z8" s="373"/>
      <c r="AA8" s="373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</row>
    <row r="9" spans="1:229" ht="24.75" customHeight="1">
      <c r="A9" s="371" t="str">
        <f>'[2]Anexo I - Planilha Orçamento'!A31</f>
        <v>2.3</v>
      </c>
      <c r="B9" s="371" t="s">
        <v>101</v>
      </c>
      <c r="C9" s="371">
        <v>95289</v>
      </c>
      <c r="D9" s="404" t="str">
        <f>VLOOKUP($A9,'[2]Anexo I - Planilha Orçamento'!$A30:$M141,4,0)</f>
        <v>TRANSPORTE COM CAMINHÃO BASCULANTE 6 M3 EM RODOVIA COM LEITO NATURAL,DMT 800 A 1.000 M</v>
      </c>
      <c r="E9" s="378" t="str">
        <f>VLOOKUP($A9,'[2]Anexo I - Planilha Orçamento'!$A30:$M141,10,0)</f>
        <v>M3</v>
      </c>
      <c r="F9" s="372">
        <v>8.89</v>
      </c>
      <c r="G9" s="372">
        <f>VLOOKUP($A9,'[2]Anexo I - Planilha Orçamento'!$A30:$M141,13,0)</f>
        <v>4.1828470000000006</v>
      </c>
      <c r="H9" s="385">
        <f>SUM(F9*G9)</f>
        <v>37.185509830000008</v>
      </c>
      <c r="I9" s="386">
        <f>SUM(H9/H6)</f>
        <v>3.7763833428408444E-2</v>
      </c>
      <c r="J9" s="319">
        <v>7</v>
      </c>
      <c r="K9" s="320">
        <f>SUM(J9*G9)</f>
        <v>29.279929000000003</v>
      </c>
      <c r="L9" s="321">
        <f>SUM(K9/$H$6)</f>
        <v>2.9735301912132632E-2</v>
      </c>
      <c r="M9" s="332">
        <v>0</v>
      </c>
      <c r="N9" s="333">
        <f>SUM(M9*G9)</f>
        <v>0</v>
      </c>
      <c r="O9" s="334">
        <f>SUM($N$7/H8)</f>
        <v>0</v>
      </c>
      <c r="P9" s="347">
        <v>0</v>
      </c>
      <c r="Q9" s="393">
        <f>SUM(P9*G9)</f>
        <v>0</v>
      </c>
      <c r="R9" s="348">
        <f>SUM(Q9/H8)</f>
        <v>0</v>
      </c>
      <c r="S9" s="418"/>
      <c r="T9" s="419">
        <f>SUM(S9*J9)</f>
        <v>0</v>
      </c>
      <c r="U9" s="420">
        <f>SUM(T9/K8)</f>
        <v>0</v>
      </c>
      <c r="V9" s="344">
        <f t="shared" si="0"/>
        <v>7</v>
      </c>
      <c r="W9" s="345">
        <f t="shared" si="0"/>
        <v>29.279929000000003</v>
      </c>
      <c r="X9" s="366">
        <f t="shared" si="0"/>
        <v>2.9735301912132632E-2</v>
      </c>
      <c r="Y9" s="373"/>
      <c r="Z9" s="373"/>
      <c r="AA9" s="373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</row>
    <row r="10" spans="1:229" ht="20.25" customHeight="1">
      <c r="A10" s="368" t="str">
        <f>'[2]Anexo I - Planilha Orçamento'!A33</f>
        <v>5.0</v>
      </c>
      <c r="B10" s="368"/>
      <c r="C10" s="368" t="s">
        <v>90</v>
      </c>
      <c r="D10" s="402" t="str">
        <f>VLOOKUP($A10,'[2]Anexo I - Planilha Orçamento'!$A32:$M143,4,0)</f>
        <v>IMPERMEABILIZACOES E PROTECOES DIVERSAS</v>
      </c>
      <c r="E10" s="368"/>
      <c r="F10" s="374"/>
      <c r="G10" s="370"/>
      <c r="H10" s="370">
        <f>SUM(H11:H17)</f>
        <v>6555.8886369562006</v>
      </c>
      <c r="I10" s="387">
        <f>SUM(I11:I17)</f>
        <v>1</v>
      </c>
      <c r="J10" s="327"/>
      <c r="K10" s="370">
        <f>SUM(K11:K17)</f>
        <v>1152.9182449800001</v>
      </c>
      <c r="L10" s="387">
        <f>SUM(L11:L17)</f>
        <v>0.17585994955449433</v>
      </c>
      <c r="M10" s="327"/>
      <c r="N10" s="370">
        <f>SUM(N11:N17)</f>
        <v>2423.7954291300002</v>
      </c>
      <c r="O10" s="387">
        <f>SUM(O12:O17)</f>
        <v>0.28182062356504667</v>
      </c>
      <c r="P10" s="327"/>
      <c r="Q10" s="370">
        <f>SUM(Q11:Q17)</f>
        <v>2682.9214752662006</v>
      </c>
      <c r="R10" s="387">
        <f>SUM(R12:R17)</f>
        <v>0.40923841508568393</v>
      </c>
      <c r="S10" s="327"/>
      <c r="T10" s="370">
        <f>SUM(T11:T17)</f>
        <v>0</v>
      </c>
      <c r="U10" s="387">
        <f>SUM(U12:U17)</f>
        <v>0</v>
      </c>
      <c r="V10" s="327"/>
      <c r="W10" s="370">
        <f>SUM(W11:W17)</f>
        <v>6259.6351493762013</v>
      </c>
      <c r="X10" s="387">
        <f>SUM(X12:X17)</f>
        <v>0.86691898820522495</v>
      </c>
      <c r="Y10" s="373"/>
      <c r="Z10" s="373"/>
      <c r="AA10" s="373"/>
      <c r="AB10" s="373"/>
      <c r="AC10" s="373"/>
      <c r="AD10" s="373"/>
      <c r="AE10" s="373"/>
      <c r="AF10" s="373"/>
      <c r="AG10" s="373"/>
      <c r="AH10" s="373"/>
      <c r="AI10" s="373"/>
      <c r="AJ10" s="373"/>
      <c r="AK10" s="373"/>
      <c r="AL10" s="373"/>
      <c r="AM10" s="373"/>
      <c r="AN10" s="373"/>
      <c r="AO10" s="373"/>
      <c r="AP10" s="373"/>
      <c r="AQ10" s="373"/>
      <c r="AR10" s="373"/>
      <c r="AS10" s="373"/>
      <c r="AT10" s="373"/>
      <c r="AU10" s="373"/>
      <c r="AV10" s="373"/>
      <c r="AW10" s="373"/>
      <c r="AX10" s="373"/>
      <c r="AY10" s="373"/>
      <c r="AZ10" s="373"/>
      <c r="BA10" s="373"/>
      <c r="BB10" s="373"/>
      <c r="BC10" s="373"/>
      <c r="BD10" s="373"/>
      <c r="BE10" s="373"/>
      <c r="BF10" s="373"/>
      <c r="BG10" s="373"/>
      <c r="BH10" s="373"/>
      <c r="BI10" s="373"/>
      <c r="BJ10" s="373"/>
      <c r="BK10" s="373"/>
      <c r="BL10" s="373"/>
      <c r="BM10" s="373"/>
      <c r="BN10" s="373"/>
      <c r="BO10" s="373"/>
      <c r="BP10" s="373"/>
      <c r="BQ10" s="373"/>
      <c r="BR10" s="373"/>
      <c r="BS10" s="373"/>
      <c r="BT10" s="373"/>
      <c r="BU10" s="373"/>
      <c r="BV10" s="373"/>
      <c r="BW10" s="373"/>
      <c r="BX10" s="373"/>
      <c r="BY10" s="373"/>
      <c r="BZ10" s="373"/>
      <c r="CA10" s="373"/>
      <c r="CB10" s="373"/>
      <c r="CC10" s="373"/>
      <c r="CD10" s="37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  <c r="DQ10" s="373"/>
      <c r="DR10" s="373"/>
      <c r="DS10" s="373"/>
      <c r="DT10" s="373"/>
      <c r="DU10" s="373"/>
      <c r="DV10" s="373"/>
      <c r="DW10" s="373"/>
      <c r="DX10" s="373"/>
      <c r="DY10" s="373"/>
      <c r="DZ10" s="373"/>
      <c r="EA10" s="373"/>
      <c r="EB10" s="373"/>
      <c r="EC10" s="373"/>
      <c r="ED10" s="373"/>
      <c r="EE10" s="373"/>
      <c r="EF10" s="373"/>
      <c r="EG10" s="373"/>
      <c r="EH10" s="373"/>
      <c r="EI10" s="373"/>
      <c r="EJ10" s="373"/>
      <c r="EK10" s="373"/>
      <c r="EL10" s="373"/>
      <c r="EM10" s="373"/>
      <c r="EN10" s="373"/>
      <c r="EO10" s="373"/>
      <c r="EP10" s="373"/>
      <c r="EQ10" s="373"/>
      <c r="ER10" s="373"/>
      <c r="ES10" s="373"/>
      <c r="ET10" s="373"/>
      <c r="EU10" s="373"/>
      <c r="EV10" s="373"/>
      <c r="EW10" s="373"/>
      <c r="EX10" s="373"/>
      <c r="EY10" s="373"/>
      <c r="EZ10" s="373"/>
      <c r="FA10" s="373"/>
      <c r="FB10" s="373"/>
      <c r="FC10" s="373"/>
      <c r="FD10" s="373"/>
      <c r="FE10" s="373"/>
      <c r="FF10" s="373"/>
      <c r="FG10" s="373"/>
      <c r="FH10" s="373"/>
      <c r="FI10" s="373"/>
      <c r="FJ10" s="373"/>
      <c r="FK10" s="373"/>
      <c r="FL10" s="373"/>
      <c r="FM10" s="373"/>
      <c r="FN10" s="373"/>
      <c r="FO10" s="373"/>
      <c r="FP10" s="373"/>
      <c r="FQ10" s="373"/>
      <c r="FR10" s="373"/>
      <c r="FS10" s="373"/>
      <c r="FT10" s="373"/>
      <c r="FU10" s="373"/>
      <c r="FV10" s="373"/>
      <c r="FW10" s="373"/>
      <c r="FX10" s="373"/>
      <c r="FY10" s="373"/>
      <c r="FZ10" s="373"/>
      <c r="GA10" s="373"/>
      <c r="GB10" s="373"/>
      <c r="GC10" s="373"/>
      <c r="GD10" s="373"/>
      <c r="GE10" s="373"/>
      <c r="GF10" s="373"/>
      <c r="GG10" s="373"/>
      <c r="GH10" s="373"/>
      <c r="GI10" s="373"/>
      <c r="GJ10" s="373"/>
      <c r="GK10" s="373"/>
      <c r="GL10" s="373"/>
      <c r="GM10" s="373"/>
      <c r="GN10" s="373"/>
      <c r="GO10" s="373"/>
      <c r="GP10" s="373"/>
      <c r="GQ10" s="373"/>
      <c r="GR10" s="373"/>
      <c r="GS10" s="373"/>
      <c r="GT10" s="373"/>
      <c r="GU10" s="373"/>
      <c r="GV10" s="373"/>
      <c r="GW10" s="373"/>
      <c r="GX10" s="373"/>
      <c r="GY10" s="373"/>
      <c r="GZ10" s="373"/>
      <c r="HA10" s="373"/>
      <c r="HB10" s="373"/>
      <c r="HC10" s="373"/>
      <c r="HD10" s="373"/>
      <c r="HE10" s="373"/>
      <c r="HF10" s="373"/>
      <c r="HG10" s="373"/>
      <c r="HH10" s="373"/>
      <c r="HI10" s="373"/>
      <c r="HJ10" s="373"/>
      <c r="HK10" s="373"/>
      <c r="HL10" s="373"/>
      <c r="HM10" s="373"/>
      <c r="HN10" s="373"/>
      <c r="HO10" s="373"/>
      <c r="HP10" s="373"/>
      <c r="HQ10" s="373"/>
      <c r="HR10" s="373"/>
      <c r="HS10" s="373"/>
      <c r="HT10" s="373"/>
      <c r="HU10" s="373"/>
    </row>
    <row r="11" spans="1:229" ht="17.25" customHeight="1">
      <c r="A11" s="375"/>
      <c r="B11" s="375"/>
      <c r="C11" s="375"/>
      <c r="D11" s="405" t="s">
        <v>842</v>
      </c>
      <c r="E11" s="375"/>
      <c r="F11" s="376"/>
      <c r="G11" s="377"/>
      <c r="H11" s="377"/>
      <c r="I11" s="376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  <c r="W11" s="377"/>
      <c r="X11" s="377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</row>
    <row r="12" spans="1:229" ht="15" customHeight="1">
      <c r="A12" s="378" t="str">
        <f>'[2]Anexo I - Planilha Orçamento'!A35</f>
        <v>5.1</v>
      </c>
      <c r="B12" s="378" t="s">
        <v>843</v>
      </c>
      <c r="C12" s="378" t="s">
        <v>844</v>
      </c>
      <c r="D12" s="403" t="str">
        <f>VLOOKUP($A12,'[2]Anexo I - Planilha Orçamento'!$A34:$M145,4,0)</f>
        <v>LASTRO DE BRITA</v>
      </c>
      <c r="E12" s="378" t="str">
        <f>VLOOKUP($A12,'[2]Anexo I - Planilha Orçamento'!$A34:$M145,10,0)</f>
        <v>M2</v>
      </c>
      <c r="F12" s="372">
        <v>152.36000000000001</v>
      </c>
      <c r="G12" s="372">
        <f>VLOOKUP($A12,'[2]Anexo I - Planilha Orçamento'!$A33:$M144,13,0)</f>
        <v>7.544289</v>
      </c>
      <c r="H12" s="385">
        <f>SUM(F12*G12)</f>
        <v>1149.44787204</v>
      </c>
      <c r="I12" s="386">
        <f>SUM(H12/H10)</f>
        <v>0.17533059752730504</v>
      </c>
      <c r="J12" s="319">
        <v>152.82</v>
      </c>
      <c r="K12" s="320">
        <f>SUM(J12*G12)</f>
        <v>1152.9182449800001</v>
      </c>
      <c r="L12" s="321">
        <f>SUM(K12/$H$10)</f>
        <v>0.17585994955449433</v>
      </c>
      <c r="M12" s="332">
        <v>0</v>
      </c>
      <c r="N12" s="333">
        <f t="shared" ref="N12:N36" si="1">SUM(M12*G12)</f>
        <v>0</v>
      </c>
      <c r="O12" s="334">
        <v>0</v>
      </c>
      <c r="P12" s="347">
        <v>-0.45999999999997954</v>
      </c>
      <c r="Q12" s="393">
        <f>SUM(P12*G12)</f>
        <v>-3.4703729399998458</v>
      </c>
      <c r="R12" s="348">
        <f>SUM(Q12/$H$10)</f>
        <v>-5.2935202718926708E-4</v>
      </c>
      <c r="S12" s="418"/>
      <c r="T12" s="419">
        <f>SUM(S12*J12)</f>
        <v>0</v>
      </c>
      <c r="U12" s="420">
        <f>SUM(T12/$H$10)</f>
        <v>0</v>
      </c>
      <c r="V12" s="344">
        <f t="shared" ref="V12:X14" si="2">SUM(J12+M12+P12+S12)</f>
        <v>152.36000000000001</v>
      </c>
      <c r="W12" s="345">
        <f t="shared" si="2"/>
        <v>1149.4478720400002</v>
      </c>
      <c r="X12" s="366">
        <f t="shared" si="2"/>
        <v>0.17533059752730507</v>
      </c>
      <c r="Y12" s="373"/>
      <c r="Z12" s="373"/>
      <c r="AA12" s="373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</row>
    <row r="13" spans="1:229" ht="24.75" customHeight="1">
      <c r="A13" s="378" t="str">
        <f>'[2]Anexo I - Planilha Orçamento'!A36</f>
        <v>5.2</v>
      </c>
      <c r="B13" s="378" t="s">
        <v>101</v>
      </c>
      <c r="C13" s="378">
        <v>95240</v>
      </c>
      <c r="D13" s="406" t="str">
        <f>VLOOKUP($A13,'[2]Anexo I - Planilha Orçamento'!$A35:$M146,4,0)</f>
        <v>LASTRO DE CONCRETO, E = 3 CM, PREPARO MECÂNICO, INCLUSOS LANÇAMENTO E ADENSAMENTO. AF_07_2016</v>
      </c>
      <c r="E13" s="378" t="str">
        <f>VLOOKUP($A13,'[2]Anexo I - Planilha Orçamento'!$A35:$M146,10,0)</f>
        <v>M2</v>
      </c>
      <c r="F13" s="372">
        <v>120.47140000000002</v>
      </c>
      <c r="G13" s="372">
        <f>VLOOKUP($A13,'[2]Anexo I - Planilha Orçamento'!$A34:$M145,13,0)</f>
        <v>15.278133</v>
      </c>
      <c r="H13" s="385">
        <f>SUM(F13*G13)</f>
        <v>1840.5780718962003</v>
      </c>
      <c r="I13" s="386">
        <f>SUM(H13/H10)</f>
        <v>0.2807518818304322</v>
      </c>
      <c r="J13" s="319">
        <v>0</v>
      </c>
      <c r="K13" s="320">
        <f>SUM(J13*G13)</f>
        <v>0</v>
      </c>
      <c r="L13" s="321">
        <f>SUM(K13/$H$10)</f>
        <v>0</v>
      </c>
      <c r="M13" s="332">
        <v>120.93</v>
      </c>
      <c r="N13" s="333">
        <f t="shared" si="1"/>
        <v>1847.5846236900002</v>
      </c>
      <c r="O13" s="334">
        <f>SUM(N13/H10)</f>
        <v>0.28182062356504667</v>
      </c>
      <c r="P13" s="347">
        <v>-0.4585999999999899</v>
      </c>
      <c r="Q13" s="393">
        <f>SUM(P13*G13)</f>
        <v>-7.0065517937998463</v>
      </c>
      <c r="R13" s="348">
        <f>SUM(Q13/$H$10)</f>
        <v>-1.0687417346144674E-3</v>
      </c>
      <c r="S13" s="418"/>
      <c r="T13" s="419">
        <f>SUM(S13*J13)</f>
        <v>0</v>
      </c>
      <c r="U13" s="420">
        <f>SUM(T13/$H$10)</f>
        <v>0</v>
      </c>
      <c r="V13" s="344">
        <f t="shared" si="2"/>
        <v>120.47140000000002</v>
      </c>
      <c r="W13" s="345">
        <f t="shared" si="2"/>
        <v>1840.5780718962003</v>
      </c>
      <c r="X13" s="366">
        <f t="shared" si="2"/>
        <v>0.2807518818304322</v>
      </c>
      <c r="Y13" s="373"/>
      <c r="Z13" s="373"/>
      <c r="AA13" s="373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</row>
    <row r="14" spans="1:229" ht="24.75" customHeight="1">
      <c r="A14" s="378" t="str">
        <f>'[2]Anexo I - Planilha Orçamento'!A37</f>
        <v>5.3</v>
      </c>
      <c r="B14" s="378" t="s">
        <v>101</v>
      </c>
      <c r="C14" s="378">
        <v>83534</v>
      </c>
      <c r="D14" s="406" t="str">
        <f>VLOOKUP($A14,'[2]Anexo I - Planilha Orçamento'!$A36:$M147,4,0)</f>
        <v>LASTRO DE CONCRETO, PREPARO MECÂNICO, INCLUSOS ADITIVO IMPERMEABILIZANTE, LANÇAMENTO E ADENSAMENTO</v>
      </c>
      <c r="E14" s="378" t="str">
        <f>VLOOKUP($A14,'[2]Anexo I - Planilha Orçamento'!$A36:$M147,10,0)</f>
        <v>M3</v>
      </c>
      <c r="F14" s="372">
        <v>0.96</v>
      </c>
      <c r="G14" s="372">
        <f>VLOOKUP($A14,'[2]Anexo I - Planilha Orçamento'!$A35:$M146,13,0)</f>
        <v>600.21958900000004</v>
      </c>
      <c r="H14" s="385">
        <f>SUM(F14*G14)</f>
        <v>576.21080544000006</v>
      </c>
      <c r="I14" s="386">
        <f>SUM(H14/H10)</f>
        <v>8.7892097829704127E-2</v>
      </c>
      <c r="J14" s="319">
        <v>0</v>
      </c>
      <c r="K14" s="320">
        <f>SUM(J14*G14)</f>
        <v>0</v>
      </c>
      <c r="L14" s="321">
        <f>SUM(K14/$H$10)</f>
        <v>0</v>
      </c>
      <c r="M14" s="332">
        <v>0.96</v>
      </c>
      <c r="N14" s="333">
        <f t="shared" si="1"/>
        <v>576.21080544000006</v>
      </c>
      <c r="O14" s="334">
        <f>SUM($N$7/H13)</f>
        <v>0</v>
      </c>
      <c r="P14" s="347">
        <v>0</v>
      </c>
      <c r="Q14" s="393">
        <f>SUM(P14*G14)</f>
        <v>0</v>
      </c>
      <c r="R14" s="348">
        <f>SUM(Q14/$H$10)</f>
        <v>0</v>
      </c>
      <c r="S14" s="418"/>
      <c r="T14" s="419">
        <f>SUM(S14*J14)</f>
        <v>0</v>
      </c>
      <c r="U14" s="420">
        <f>SUM(T14/$H$10)</f>
        <v>0</v>
      </c>
      <c r="V14" s="344">
        <f t="shared" si="2"/>
        <v>0.96</v>
      </c>
      <c r="W14" s="345">
        <f t="shared" si="2"/>
        <v>576.21080544000006</v>
      </c>
      <c r="X14" s="366">
        <f t="shared" si="2"/>
        <v>0</v>
      </c>
      <c r="Y14" s="373"/>
      <c r="Z14" s="373"/>
      <c r="AA14" s="373"/>
      <c r="AB14" s="373"/>
      <c r="AC14" s="373"/>
      <c r="AD14" s="373"/>
      <c r="AE14" s="373"/>
      <c r="AF14" s="373"/>
      <c r="AG14" s="373"/>
      <c r="AH14" s="373"/>
      <c r="AI14" s="373"/>
      <c r="AJ14" s="373"/>
      <c r="AK14" s="373"/>
      <c r="AL14" s="373"/>
      <c r="AM14" s="373"/>
      <c r="AN14" s="373"/>
      <c r="AO14" s="373"/>
      <c r="AP14" s="373"/>
      <c r="AQ14" s="373"/>
      <c r="AR14" s="373"/>
      <c r="AS14" s="373"/>
      <c r="AT14" s="373"/>
      <c r="AU14" s="373"/>
      <c r="AV14" s="373"/>
      <c r="AW14" s="373"/>
      <c r="AX14" s="373"/>
      <c r="AY14" s="373"/>
      <c r="AZ14" s="373"/>
      <c r="BA14" s="373"/>
      <c r="BB14" s="373"/>
      <c r="BC14" s="373"/>
      <c r="BD14" s="373"/>
      <c r="BE14" s="373"/>
      <c r="BF14" s="373"/>
      <c r="BG14" s="373"/>
      <c r="BH14" s="373"/>
      <c r="BI14" s="373"/>
      <c r="BJ14" s="373"/>
      <c r="BK14" s="373"/>
      <c r="BL14" s="373"/>
      <c r="BM14" s="373"/>
      <c r="BN14" s="373"/>
      <c r="BO14" s="373"/>
      <c r="BP14" s="373"/>
      <c r="BQ14" s="373"/>
      <c r="BR14" s="373"/>
      <c r="BS14" s="373"/>
      <c r="BT14" s="373"/>
      <c r="BU14" s="373"/>
      <c r="BV14" s="373"/>
      <c r="BW14" s="373"/>
      <c r="BX14" s="373"/>
      <c r="BY14" s="373"/>
      <c r="BZ14" s="373"/>
      <c r="CA14" s="373"/>
      <c r="CB14" s="373"/>
      <c r="CC14" s="373"/>
      <c r="CD14" s="37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  <c r="DQ14" s="373"/>
      <c r="DR14" s="373"/>
      <c r="DS14" s="373"/>
      <c r="DT14" s="373"/>
      <c r="DU14" s="373"/>
      <c r="DV14" s="373"/>
      <c r="DW14" s="373"/>
      <c r="DX14" s="373"/>
      <c r="DY14" s="373"/>
      <c r="DZ14" s="373"/>
      <c r="EA14" s="373"/>
      <c r="EB14" s="373"/>
      <c r="EC14" s="373"/>
      <c r="ED14" s="373"/>
      <c r="EE14" s="373"/>
      <c r="EF14" s="373"/>
      <c r="EG14" s="373"/>
      <c r="EH14" s="373"/>
      <c r="EI14" s="373"/>
      <c r="EJ14" s="373"/>
      <c r="EK14" s="373"/>
      <c r="EL14" s="373"/>
      <c r="EM14" s="373"/>
      <c r="EN14" s="373"/>
      <c r="EO14" s="373"/>
      <c r="EP14" s="373"/>
      <c r="EQ14" s="373"/>
      <c r="ER14" s="373"/>
      <c r="ES14" s="373"/>
      <c r="ET14" s="373"/>
      <c r="EU14" s="373"/>
      <c r="EV14" s="373"/>
      <c r="EW14" s="373"/>
      <c r="EX14" s="373"/>
      <c r="EY14" s="373"/>
      <c r="EZ14" s="373"/>
      <c r="FA14" s="373"/>
      <c r="FB14" s="373"/>
      <c r="FC14" s="373"/>
      <c r="FD14" s="373"/>
      <c r="FE14" s="373"/>
      <c r="FF14" s="373"/>
      <c r="FG14" s="373"/>
      <c r="FH14" s="373"/>
      <c r="FI14" s="373"/>
      <c r="FJ14" s="373"/>
      <c r="FK14" s="373"/>
      <c r="FL14" s="373"/>
      <c r="FM14" s="373"/>
      <c r="FN14" s="373"/>
      <c r="FO14" s="373"/>
      <c r="FP14" s="373"/>
      <c r="FQ14" s="373"/>
      <c r="FR14" s="373"/>
      <c r="FS14" s="373"/>
      <c r="FT14" s="373"/>
      <c r="FU14" s="373"/>
      <c r="FV14" s="373"/>
      <c r="FW14" s="373"/>
      <c r="FX14" s="373"/>
      <c r="FY14" s="373"/>
      <c r="FZ14" s="373"/>
      <c r="GA14" s="373"/>
      <c r="GB14" s="373"/>
      <c r="GC14" s="373"/>
      <c r="GD14" s="373"/>
      <c r="GE14" s="373"/>
      <c r="GF14" s="373"/>
      <c r="GG14" s="373"/>
      <c r="GH14" s="373"/>
      <c r="GI14" s="373"/>
      <c r="GJ14" s="373"/>
      <c r="GK14" s="373"/>
      <c r="GL14" s="373"/>
      <c r="GM14" s="373"/>
      <c r="GN14" s="373"/>
      <c r="GO14" s="373"/>
      <c r="GP14" s="373"/>
      <c r="GQ14" s="373"/>
      <c r="GR14" s="373"/>
      <c r="GS14" s="373"/>
      <c r="GT14" s="373"/>
      <c r="GU14" s="373"/>
      <c r="GV14" s="373"/>
      <c r="GW14" s="373"/>
      <c r="GX14" s="373"/>
      <c r="GY14" s="373"/>
      <c r="GZ14" s="373"/>
      <c r="HA14" s="373"/>
      <c r="HB14" s="373"/>
      <c r="HC14" s="373"/>
      <c r="HD14" s="373"/>
      <c r="HE14" s="373"/>
      <c r="HF14" s="373"/>
      <c r="HG14" s="373"/>
      <c r="HH14" s="373"/>
      <c r="HI14" s="373"/>
      <c r="HJ14" s="373"/>
      <c r="HK14" s="373"/>
      <c r="HL14" s="373"/>
      <c r="HM14" s="373"/>
      <c r="HN14" s="373"/>
      <c r="HO14" s="373"/>
      <c r="HP14" s="373"/>
      <c r="HQ14" s="373"/>
      <c r="HR14" s="373"/>
      <c r="HS14" s="373"/>
      <c r="HT14" s="373"/>
      <c r="HU14" s="373"/>
    </row>
    <row r="15" spans="1:229" ht="16.5" customHeight="1">
      <c r="A15" s="375"/>
      <c r="B15" s="375"/>
      <c r="C15" s="375"/>
      <c r="D15" s="405" t="s">
        <v>845</v>
      </c>
      <c r="E15" s="375"/>
      <c r="F15" s="376"/>
      <c r="G15" s="377"/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417"/>
      <c r="T15" s="417"/>
      <c r="U15" s="417"/>
      <c r="V15" s="377"/>
      <c r="W15" s="377"/>
      <c r="X15" s="377"/>
      <c r="Y15" s="373"/>
      <c r="Z15" s="373"/>
      <c r="AA15" s="373"/>
      <c r="AB15" s="373"/>
      <c r="AC15" s="373"/>
      <c r="AD15" s="373"/>
      <c r="AE15" s="373"/>
      <c r="AF15" s="373"/>
      <c r="AG15" s="373"/>
      <c r="AH15" s="373"/>
      <c r="AI15" s="373"/>
      <c r="AJ15" s="373"/>
      <c r="AK15" s="373"/>
      <c r="AL15" s="373"/>
      <c r="AM15" s="373"/>
      <c r="AN15" s="373"/>
      <c r="AO15" s="373"/>
      <c r="AP15" s="373"/>
      <c r="AQ15" s="373"/>
      <c r="AR15" s="373"/>
      <c r="AS15" s="373"/>
      <c r="AT15" s="373"/>
      <c r="AU15" s="373"/>
      <c r="AV15" s="373"/>
      <c r="AW15" s="373"/>
      <c r="AX15" s="373"/>
      <c r="AY15" s="373"/>
      <c r="AZ15" s="373"/>
      <c r="BA15" s="373"/>
      <c r="BB15" s="373"/>
      <c r="BC15" s="373"/>
      <c r="BD15" s="373"/>
      <c r="BE15" s="373"/>
      <c r="BF15" s="373"/>
      <c r="BG15" s="373"/>
      <c r="BH15" s="373"/>
      <c r="BI15" s="373"/>
      <c r="BJ15" s="373"/>
      <c r="BK15" s="373"/>
      <c r="BL15" s="373"/>
      <c r="BM15" s="373"/>
      <c r="BN15" s="373"/>
      <c r="BO15" s="373"/>
      <c r="BP15" s="373"/>
      <c r="BQ15" s="373"/>
      <c r="BR15" s="373"/>
      <c r="BS15" s="373"/>
      <c r="BT15" s="373"/>
      <c r="BU15" s="373"/>
      <c r="BV15" s="373"/>
      <c r="BW15" s="373"/>
      <c r="BX15" s="373"/>
      <c r="BY15" s="373"/>
      <c r="BZ15" s="373"/>
      <c r="CA15" s="373"/>
      <c r="CB15" s="373"/>
      <c r="CC15" s="373"/>
      <c r="CD15" s="373"/>
      <c r="CE15" s="37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  <c r="DQ15" s="373"/>
      <c r="DR15" s="373"/>
      <c r="DS15" s="373"/>
      <c r="DT15" s="373"/>
      <c r="DU15" s="373"/>
      <c r="DV15" s="373"/>
      <c r="DW15" s="373"/>
      <c r="DX15" s="373"/>
      <c r="DY15" s="373"/>
      <c r="DZ15" s="373"/>
      <c r="EA15" s="373"/>
      <c r="EB15" s="373"/>
      <c r="EC15" s="373"/>
      <c r="ED15" s="373"/>
      <c r="EE15" s="373"/>
      <c r="EF15" s="373"/>
      <c r="EG15" s="373"/>
      <c r="EH15" s="373"/>
      <c r="EI15" s="373"/>
      <c r="EJ15" s="373"/>
      <c r="EK15" s="373"/>
      <c r="EL15" s="373"/>
      <c r="EM15" s="373"/>
      <c r="EN15" s="373"/>
      <c r="EO15" s="373"/>
      <c r="EP15" s="373"/>
      <c r="EQ15" s="373"/>
      <c r="ER15" s="373"/>
      <c r="ES15" s="373"/>
      <c r="ET15" s="373"/>
      <c r="EU15" s="373"/>
      <c r="EV15" s="373"/>
      <c r="EW15" s="373"/>
      <c r="EX15" s="373"/>
      <c r="EY15" s="373"/>
      <c r="EZ15" s="373"/>
      <c r="FA15" s="373"/>
      <c r="FB15" s="373"/>
      <c r="FC15" s="373"/>
      <c r="FD15" s="373"/>
      <c r="FE15" s="373"/>
      <c r="FF15" s="373"/>
      <c r="FG15" s="373"/>
      <c r="FH15" s="373"/>
      <c r="FI15" s="373"/>
      <c r="FJ15" s="373"/>
      <c r="FK15" s="373"/>
      <c r="FL15" s="373"/>
      <c r="FM15" s="373"/>
      <c r="FN15" s="373"/>
      <c r="FO15" s="373"/>
      <c r="FP15" s="373"/>
      <c r="FQ15" s="373"/>
      <c r="FR15" s="373"/>
      <c r="FS15" s="373"/>
      <c r="FT15" s="373"/>
      <c r="FU15" s="373"/>
      <c r="FV15" s="373"/>
      <c r="FW15" s="373"/>
      <c r="FX15" s="373"/>
      <c r="FY15" s="373"/>
      <c r="FZ15" s="373"/>
      <c r="GA15" s="373"/>
      <c r="GB15" s="373"/>
      <c r="GC15" s="373"/>
      <c r="GD15" s="373"/>
      <c r="GE15" s="373"/>
      <c r="GF15" s="373"/>
      <c r="GG15" s="373"/>
      <c r="GH15" s="373"/>
      <c r="GI15" s="373"/>
      <c r="GJ15" s="373"/>
      <c r="GK15" s="373"/>
      <c r="GL15" s="373"/>
      <c r="GM15" s="373"/>
      <c r="GN15" s="373"/>
      <c r="GO15" s="373"/>
      <c r="GP15" s="373"/>
      <c r="GQ15" s="373"/>
      <c r="GR15" s="373"/>
      <c r="GS15" s="373"/>
      <c r="GT15" s="373"/>
      <c r="GU15" s="373"/>
      <c r="GV15" s="373"/>
      <c r="GW15" s="373"/>
      <c r="GX15" s="373"/>
      <c r="GY15" s="373"/>
      <c r="GZ15" s="373"/>
      <c r="HA15" s="373"/>
      <c r="HB15" s="373"/>
      <c r="HC15" s="373"/>
      <c r="HD15" s="373"/>
      <c r="HE15" s="373"/>
      <c r="HF15" s="373"/>
      <c r="HG15" s="373"/>
      <c r="HH15" s="373"/>
      <c r="HI15" s="373"/>
      <c r="HJ15" s="373"/>
      <c r="HK15" s="373"/>
      <c r="HL15" s="373"/>
      <c r="HM15" s="373"/>
      <c r="HN15" s="373"/>
      <c r="HO15" s="373"/>
      <c r="HP15" s="373"/>
      <c r="HQ15" s="373"/>
      <c r="HR15" s="373"/>
      <c r="HS15" s="373"/>
      <c r="HT15" s="373"/>
      <c r="HU15" s="373"/>
    </row>
    <row r="16" spans="1:229" ht="31.5" customHeight="1">
      <c r="A16" s="378" t="str">
        <f>'[2]Anexo I - Planilha Orçamento'!A39</f>
        <v>5.4</v>
      </c>
      <c r="B16" s="378" t="s">
        <v>101</v>
      </c>
      <c r="C16" s="378">
        <v>5968</v>
      </c>
      <c r="D16" s="404" t="str">
        <f>VLOOKUP($A16,'[2]Anexo I - Planilha Orçamento'!$A38:$M149,4,0)</f>
        <v>IMPERMEABILIZACAO DE SUPERFICIE COM ARGAMASSA DE CIMENTO E AREIA (MEDIA), TRACO 1:3, COM ADITIVO IMPERMEABILIZANTE, E=2CM.</v>
      </c>
      <c r="E16" s="378" t="str">
        <f>VLOOKUP($A16,'[2]Anexo I - Planilha Orçamento'!$A38:$M149,10,0)</f>
        <v>M2</v>
      </c>
      <c r="F16" s="372">
        <v>6.46</v>
      </c>
      <c r="G16" s="372">
        <f>VLOOKUP($A16,'[2]Anexo I - Planilha Orçamento'!$A37:$M148,13,0)</f>
        <v>45.859673000000001</v>
      </c>
      <c r="H16" s="385">
        <f>SUM(F16*G16)</f>
        <v>296.25348758000001</v>
      </c>
      <c r="I16" s="386">
        <f>SUM(H16/H10)</f>
        <v>4.5188913965070951E-2</v>
      </c>
      <c r="J16" s="319">
        <v>0</v>
      </c>
      <c r="K16" s="320">
        <f>SUM(J16*G16)</f>
        <v>0</v>
      </c>
      <c r="L16" s="321">
        <f>SUM(K16/$H$10)</f>
        <v>0</v>
      </c>
      <c r="M16" s="332">
        <v>0</v>
      </c>
      <c r="N16" s="333">
        <f t="shared" si="1"/>
        <v>0</v>
      </c>
      <c r="O16" s="334">
        <v>0</v>
      </c>
      <c r="P16" s="347">
        <v>0</v>
      </c>
      <c r="Q16" s="393">
        <f t="shared" ref="Q16:Q45" si="3">SUM(P16*G16)</f>
        <v>0</v>
      </c>
      <c r="R16" s="348">
        <f>SUM(Q16/$H$10)</f>
        <v>0</v>
      </c>
      <c r="S16" s="418"/>
      <c r="T16" s="419">
        <f>SUM(S16*J16)</f>
        <v>0</v>
      </c>
      <c r="U16" s="420">
        <f>SUM(T16/$H$10)</f>
        <v>0</v>
      </c>
      <c r="V16" s="344">
        <f t="shared" ref="V16:X17" si="4">SUM(J16+M16+P16+S16)</f>
        <v>0</v>
      </c>
      <c r="W16" s="345">
        <f t="shared" si="4"/>
        <v>0</v>
      </c>
      <c r="X16" s="366">
        <f t="shared" si="4"/>
        <v>0</v>
      </c>
      <c r="Y16" s="373"/>
      <c r="Z16" s="373"/>
      <c r="AA16" s="373"/>
      <c r="AB16" s="373"/>
      <c r="AC16" s="373"/>
      <c r="AD16" s="373"/>
      <c r="AE16" s="373"/>
      <c r="AF16" s="373"/>
      <c r="AG16" s="373"/>
      <c r="AH16" s="373"/>
      <c r="AI16" s="373"/>
      <c r="AJ16" s="373"/>
      <c r="AK16" s="373"/>
      <c r="AL16" s="373"/>
      <c r="AM16" s="373"/>
      <c r="AN16" s="373"/>
      <c r="AO16" s="373"/>
      <c r="AP16" s="373"/>
      <c r="AQ16" s="373"/>
      <c r="AR16" s="373"/>
      <c r="AS16" s="373"/>
      <c r="AT16" s="373"/>
      <c r="AU16" s="373"/>
      <c r="AV16" s="373"/>
      <c r="AW16" s="373"/>
      <c r="AX16" s="373"/>
      <c r="AY16" s="373"/>
      <c r="AZ16" s="373"/>
      <c r="BA16" s="373"/>
      <c r="BB16" s="373"/>
      <c r="BC16" s="373"/>
      <c r="BD16" s="373"/>
      <c r="BE16" s="373"/>
      <c r="BF16" s="373"/>
      <c r="BG16" s="373"/>
      <c r="BH16" s="373"/>
      <c r="BI16" s="373"/>
      <c r="BJ16" s="373"/>
      <c r="BK16" s="373"/>
      <c r="BL16" s="373"/>
      <c r="BM16" s="373"/>
      <c r="BN16" s="373"/>
      <c r="BO16" s="373"/>
      <c r="BP16" s="373"/>
      <c r="BQ16" s="373"/>
      <c r="BR16" s="373"/>
      <c r="BS16" s="373"/>
      <c r="BT16" s="373"/>
      <c r="BU16" s="373"/>
      <c r="BV16" s="373"/>
      <c r="BW16" s="373"/>
      <c r="BX16" s="373"/>
      <c r="BY16" s="373"/>
      <c r="BZ16" s="373"/>
      <c r="CA16" s="373"/>
      <c r="CB16" s="373"/>
      <c r="CC16" s="373"/>
      <c r="CD16" s="373"/>
      <c r="CE16" s="373"/>
      <c r="CF16" s="373"/>
      <c r="CG16" s="373"/>
      <c r="CH16" s="373"/>
      <c r="CI16" s="373"/>
      <c r="CJ16" s="373"/>
      <c r="CK16" s="373"/>
      <c r="CL16" s="373"/>
      <c r="CM16" s="373"/>
      <c r="CN16" s="373"/>
      <c r="CO16" s="373"/>
      <c r="CP16" s="373"/>
      <c r="CQ16" s="373"/>
      <c r="CR16" s="373"/>
      <c r="CS16" s="373"/>
      <c r="CT16" s="373"/>
      <c r="CU16" s="373"/>
      <c r="CV16" s="373"/>
      <c r="CW16" s="373"/>
      <c r="CX16" s="373"/>
      <c r="CY16" s="373"/>
      <c r="CZ16" s="373"/>
      <c r="DA16" s="373"/>
      <c r="DB16" s="373"/>
      <c r="DC16" s="373"/>
      <c r="DD16" s="373"/>
      <c r="DE16" s="373"/>
      <c r="DF16" s="373"/>
      <c r="DG16" s="373"/>
      <c r="DH16" s="373"/>
      <c r="DI16" s="373"/>
      <c r="DJ16" s="373"/>
      <c r="DK16" s="373"/>
      <c r="DL16" s="373"/>
      <c r="DM16" s="373"/>
      <c r="DN16" s="373"/>
      <c r="DO16" s="373"/>
      <c r="DP16" s="373"/>
      <c r="DQ16" s="373"/>
      <c r="DR16" s="373"/>
      <c r="DS16" s="373"/>
      <c r="DT16" s="373"/>
      <c r="DU16" s="373"/>
      <c r="DV16" s="373"/>
      <c r="DW16" s="373"/>
      <c r="DX16" s="373"/>
      <c r="DY16" s="373"/>
      <c r="DZ16" s="373"/>
      <c r="EA16" s="373"/>
      <c r="EB16" s="373"/>
      <c r="EC16" s="373"/>
      <c r="ED16" s="373"/>
      <c r="EE16" s="373"/>
      <c r="EF16" s="373"/>
      <c r="EG16" s="373"/>
      <c r="EH16" s="373"/>
      <c r="EI16" s="373"/>
      <c r="EJ16" s="373"/>
      <c r="EK16" s="373"/>
      <c r="EL16" s="373"/>
      <c r="EM16" s="373"/>
      <c r="EN16" s="373"/>
      <c r="EO16" s="373"/>
      <c r="EP16" s="373"/>
      <c r="EQ16" s="373"/>
      <c r="ER16" s="373"/>
      <c r="ES16" s="373"/>
      <c r="ET16" s="373"/>
      <c r="EU16" s="373"/>
      <c r="EV16" s="373"/>
      <c r="EW16" s="373"/>
      <c r="EX16" s="373"/>
      <c r="EY16" s="373"/>
      <c r="EZ16" s="373"/>
      <c r="FA16" s="373"/>
      <c r="FB16" s="373"/>
      <c r="FC16" s="373"/>
      <c r="FD16" s="373"/>
      <c r="FE16" s="373"/>
      <c r="FF16" s="373"/>
      <c r="FG16" s="373"/>
      <c r="FH16" s="373"/>
      <c r="FI16" s="373"/>
      <c r="FJ16" s="373"/>
      <c r="FK16" s="373"/>
      <c r="FL16" s="373"/>
      <c r="FM16" s="373"/>
      <c r="FN16" s="373"/>
      <c r="FO16" s="373"/>
      <c r="FP16" s="373"/>
      <c r="FQ16" s="373"/>
      <c r="FR16" s="373"/>
      <c r="FS16" s="373"/>
      <c r="FT16" s="373"/>
      <c r="FU16" s="373"/>
      <c r="FV16" s="373"/>
      <c r="FW16" s="373"/>
      <c r="FX16" s="373"/>
      <c r="FY16" s="373"/>
      <c r="FZ16" s="373"/>
      <c r="GA16" s="373"/>
      <c r="GB16" s="373"/>
      <c r="GC16" s="373"/>
      <c r="GD16" s="373"/>
      <c r="GE16" s="373"/>
      <c r="GF16" s="373"/>
      <c r="GG16" s="373"/>
      <c r="GH16" s="373"/>
      <c r="GI16" s="373"/>
      <c r="GJ16" s="373"/>
      <c r="GK16" s="373"/>
      <c r="GL16" s="373"/>
      <c r="GM16" s="373"/>
      <c r="GN16" s="373"/>
      <c r="GO16" s="373"/>
      <c r="GP16" s="373"/>
      <c r="GQ16" s="373"/>
      <c r="GR16" s="373"/>
      <c r="GS16" s="373"/>
      <c r="GT16" s="373"/>
      <c r="GU16" s="373"/>
      <c r="GV16" s="373"/>
      <c r="GW16" s="373"/>
      <c r="GX16" s="373"/>
      <c r="GY16" s="373"/>
      <c r="GZ16" s="373"/>
      <c r="HA16" s="373"/>
      <c r="HB16" s="373"/>
      <c r="HC16" s="373"/>
      <c r="HD16" s="373"/>
      <c r="HE16" s="373"/>
      <c r="HF16" s="373"/>
      <c r="HG16" s="373"/>
      <c r="HH16" s="373"/>
      <c r="HI16" s="373"/>
      <c r="HJ16" s="373"/>
      <c r="HK16" s="373"/>
      <c r="HL16" s="373"/>
      <c r="HM16" s="373"/>
      <c r="HN16" s="373"/>
      <c r="HO16" s="373"/>
      <c r="HP16" s="373"/>
      <c r="HQ16" s="373"/>
      <c r="HR16" s="373"/>
      <c r="HS16" s="373"/>
      <c r="HT16" s="373"/>
      <c r="HU16" s="373"/>
    </row>
    <row r="17" spans="1:229" ht="16.5" customHeight="1">
      <c r="A17" s="378" t="s">
        <v>846</v>
      </c>
      <c r="B17" s="378" t="s">
        <v>101</v>
      </c>
      <c r="C17" s="424" t="s">
        <v>847</v>
      </c>
      <c r="D17" s="404" t="s">
        <v>848</v>
      </c>
      <c r="E17" s="378" t="s">
        <v>444</v>
      </c>
      <c r="F17" s="372">
        <v>38.08</v>
      </c>
      <c r="G17" s="372">
        <v>70.73</v>
      </c>
      <c r="H17" s="385">
        <f>SUM(F17*G17)</f>
        <v>2693.3984</v>
      </c>
      <c r="I17" s="386">
        <f>SUM(H17/H10)</f>
        <v>0.41083650884748768</v>
      </c>
      <c r="J17" s="319">
        <v>0</v>
      </c>
      <c r="K17" s="320">
        <f>SUM(J17*G17)</f>
        <v>0</v>
      </c>
      <c r="L17" s="321">
        <f>SUM(K17/$H$10)</f>
        <v>0</v>
      </c>
      <c r="M17" s="332">
        <v>0</v>
      </c>
      <c r="N17" s="333">
        <f t="shared" si="1"/>
        <v>0</v>
      </c>
      <c r="O17" s="334">
        <v>0</v>
      </c>
      <c r="P17" s="347">
        <v>38.08</v>
      </c>
      <c r="Q17" s="393">
        <f t="shared" si="3"/>
        <v>2693.3984</v>
      </c>
      <c r="R17" s="348">
        <f>SUM(Q17/$H$10)</f>
        <v>0.41083650884748768</v>
      </c>
      <c r="S17" s="418"/>
      <c r="T17" s="419">
        <f>SUM(S17*J17)</f>
        <v>0</v>
      </c>
      <c r="U17" s="420">
        <f>SUM(T17/$H$10)</f>
        <v>0</v>
      </c>
      <c r="V17" s="344">
        <f t="shared" si="4"/>
        <v>38.08</v>
      </c>
      <c r="W17" s="345">
        <f t="shared" si="4"/>
        <v>2693.3984</v>
      </c>
      <c r="X17" s="366">
        <f t="shared" si="4"/>
        <v>0.41083650884748768</v>
      </c>
      <c r="Y17" s="373"/>
      <c r="Z17" s="373"/>
      <c r="AA17" s="373"/>
      <c r="AB17" s="373"/>
      <c r="AC17" s="373"/>
      <c r="AD17" s="373"/>
      <c r="AE17" s="373"/>
      <c r="AF17" s="373"/>
      <c r="AG17" s="373"/>
      <c r="AH17" s="373"/>
      <c r="AI17" s="373"/>
      <c r="AJ17" s="373"/>
      <c r="AK17" s="373"/>
      <c r="AL17" s="373"/>
      <c r="AM17" s="373"/>
      <c r="AN17" s="373"/>
      <c r="AO17" s="373"/>
      <c r="AP17" s="373"/>
      <c r="AQ17" s="373"/>
      <c r="AR17" s="373"/>
      <c r="AS17" s="373"/>
      <c r="AT17" s="373"/>
      <c r="AU17" s="373"/>
      <c r="AV17" s="373"/>
      <c r="AW17" s="373"/>
      <c r="AX17" s="373"/>
      <c r="AY17" s="373"/>
      <c r="AZ17" s="373"/>
      <c r="BA17" s="373"/>
      <c r="BB17" s="373"/>
      <c r="BC17" s="373"/>
      <c r="BD17" s="373"/>
      <c r="BE17" s="373"/>
      <c r="BF17" s="373"/>
      <c r="BG17" s="373"/>
      <c r="BH17" s="373"/>
      <c r="BI17" s="373"/>
      <c r="BJ17" s="373"/>
      <c r="BK17" s="373"/>
      <c r="BL17" s="373"/>
      <c r="BM17" s="373"/>
      <c r="BN17" s="373"/>
      <c r="BO17" s="373"/>
      <c r="BP17" s="373"/>
      <c r="BQ17" s="373"/>
      <c r="BR17" s="373"/>
      <c r="BS17" s="373"/>
      <c r="BT17" s="373"/>
      <c r="BU17" s="373"/>
      <c r="BV17" s="373"/>
      <c r="BW17" s="373"/>
      <c r="BX17" s="373"/>
      <c r="BY17" s="373"/>
      <c r="BZ17" s="373"/>
      <c r="CA17" s="373"/>
      <c r="CB17" s="373"/>
      <c r="CC17" s="373"/>
      <c r="CD17" s="373"/>
      <c r="CE17" s="373"/>
      <c r="CF17" s="373"/>
      <c r="CG17" s="373"/>
      <c r="CH17" s="373"/>
      <c r="CI17" s="373"/>
      <c r="CJ17" s="373"/>
      <c r="CK17" s="373"/>
      <c r="CL17" s="373"/>
      <c r="CM17" s="373"/>
      <c r="CN17" s="373"/>
      <c r="CO17" s="373"/>
      <c r="CP17" s="373"/>
      <c r="CQ17" s="373"/>
      <c r="CR17" s="373"/>
      <c r="CS17" s="373"/>
      <c r="CT17" s="373"/>
      <c r="CU17" s="373"/>
      <c r="CV17" s="373"/>
      <c r="CW17" s="373"/>
      <c r="CX17" s="373"/>
      <c r="CY17" s="373"/>
      <c r="CZ17" s="373"/>
      <c r="DA17" s="373"/>
      <c r="DB17" s="373"/>
      <c r="DC17" s="373"/>
      <c r="DD17" s="373"/>
      <c r="DE17" s="373"/>
      <c r="DF17" s="373"/>
      <c r="DG17" s="373"/>
      <c r="DH17" s="373"/>
      <c r="DI17" s="373"/>
      <c r="DJ17" s="373"/>
      <c r="DK17" s="373"/>
      <c r="DL17" s="373"/>
      <c r="DM17" s="373"/>
      <c r="DN17" s="373"/>
      <c r="DO17" s="373"/>
      <c r="DP17" s="373"/>
      <c r="DQ17" s="373"/>
      <c r="DR17" s="373"/>
      <c r="DS17" s="373"/>
      <c r="DT17" s="373"/>
      <c r="DU17" s="373"/>
      <c r="DV17" s="373"/>
      <c r="DW17" s="373"/>
      <c r="DX17" s="373"/>
      <c r="DY17" s="373"/>
      <c r="DZ17" s="373"/>
      <c r="EA17" s="373"/>
      <c r="EB17" s="373"/>
      <c r="EC17" s="373"/>
      <c r="ED17" s="373"/>
      <c r="EE17" s="373"/>
      <c r="EF17" s="373"/>
      <c r="EG17" s="373"/>
      <c r="EH17" s="373"/>
      <c r="EI17" s="373"/>
      <c r="EJ17" s="373"/>
      <c r="EK17" s="373"/>
      <c r="EL17" s="373"/>
      <c r="EM17" s="373"/>
      <c r="EN17" s="373"/>
      <c r="EO17" s="373"/>
      <c r="EP17" s="373"/>
      <c r="EQ17" s="373"/>
      <c r="ER17" s="373"/>
      <c r="ES17" s="373"/>
      <c r="ET17" s="373"/>
      <c r="EU17" s="373"/>
      <c r="EV17" s="373"/>
      <c r="EW17" s="373"/>
      <c r="EX17" s="373"/>
      <c r="EY17" s="373"/>
      <c r="EZ17" s="373"/>
      <c r="FA17" s="373"/>
      <c r="FB17" s="373"/>
      <c r="FC17" s="373"/>
      <c r="FD17" s="373"/>
      <c r="FE17" s="373"/>
      <c r="FF17" s="373"/>
      <c r="FG17" s="373"/>
      <c r="FH17" s="373"/>
      <c r="FI17" s="373"/>
      <c r="FJ17" s="373"/>
      <c r="FK17" s="373"/>
      <c r="FL17" s="373"/>
      <c r="FM17" s="373"/>
      <c r="FN17" s="373"/>
      <c r="FO17" s="373"/>
      <c r="FP17" s="373"/>
      <c r="FQ17" s="373"/>
      <c r="FR17" s="373"/>
      <c r="FS17" s="373"/>
      <c r="FT17" s="373"/>
      <c r="FU17" s="373"/>
      <c r="FV17" s="373"/>
      <c r="FW17" s="373"/>
      <c r="FX17" s="373"/>
      <c r="FY17" s="373"/>
      <c r="FZ17" s="373"/>
      <c r="GA17" s="373"/>
      <c r="GB17" s="373"/>
      <c r="GC17" s="373"/>
      <c r="GD17" s="373"/>
      <c r="GE17" s="373"/>
      <c r="GF17" s="373"/>
      <c r="GG17" s="373"/>
      <c r="GH17" s="373"/>
      <c r="GI17" s="373"/>
      <c r="GJ17" s="373"/>
      <c r="GK17" s="373"/>
      <c r="GL17" s="373"/>
      <c r="GM17" s="373"/>
      <c r="GN17" s="373"/>
      <c r="GO17" s="373"/>
      <c r="GP17" s="373"/>
      <c r="GQ17" s="373"/>
      <c r="GR17" s="373"/>
      <c r="GS17" s="373"/>
      <c r="GT17" s="373"/>
      <c r="GU17" s="373"/>
      <c r="GV17" s="373"/>
      <c r="GW17" s="373"/>
      <c r="GX17" s="373"/>
      <c r="GY17" s="373"/>
      <c r="GZ17" s="373"/>
      <c r="HA17" s="373"/>
      <c r="HB17" s="373"/>
      <c r="HC17" s="373"/>
      <c r="HD17" s="373"/>
      <c r="HE17" s="373"/>
      <c r="HF17" s="373"/>
      <c r="HG17" s="373"/>
      <c r="HH17" s="373"/>
      <c r="HI17" s="373"/>
      <c r="HJ17" s="373"/>
      <c r="HK17" s="373"/>
      <c r="HL17" s="373"/>
      <c r="HM17" s="373"/>
      <c r="HN17" s="373"/>
      <c r="HO17" s="373"/>
      <c r="HP17" s="373"/>
      <c r="HQ17" s="373"/>
      <c r="HR17" s="373"/>
      <c r="HS17" s="373"/>
      <c r="HT17" s="373"/>
      <c r="HU17" s="373"/>
    </row>
    <row r="18" spans="1:229" ht="16.5" customHeight="1">
      <c r="A18" s="368" t="str">
        <f>'[2]Anexo I - Planilha Orçamento'!A42</f>
        <v>6.0</v>
      </c>
      <c r="B18" s="368"/>
      <c r="C18" s="368" t="s">
        <v>62</v>
      </c>
      <c r="D18" s="402" t="str">
        <f>VLOOKUP($A18,'[2]Anexo I - Planilha Orçamento'!$A41:$M152,4,0)</f>
        <v>SUPER ESTRUTURA VIGAS, PILARES E LAJES</v>
      </c>
      <c r="E18" s="368"/>
      <c r="F18" s="374"/>
      <c r="G18" s="370"/>
      <c r="H18" s="370">
        <f>SUM(H19:H23)</f>
        <v>5396.4410422599994</v>
      </c>
      <c r="I18" s="387">
        <f>SUM(I19:I23)</f>
        <v>1.0000000000000002</v>
      </c>
      <c r="J18" s="327"/>
      <c r="K18" s="370">
        <f>SUM(K19:K23)</f>
        <v>0</v>
      </c>
      <c r="L18" s="387">
        <f>SUM(L19:L23)</f>
        <v>0</v>
      </c>
      <c r="M18" s="327"/>
      <c r="N18" s="370">
        <f>SUM(N19:N23)</f>
        <v>4668.7464739799998</v>
      </c>
      <c r="O18" s="387">
        <f>SUM(O19:O23)</f>
        <v>0.86515287342502967</v>
      </c>
      <c r="P18" s="327"/>
      <c r="Q18" s="370">
        <f>SUM(Q19:Q23)</f>
        <v>0</v>
      </c>
      <c r="R18" s="387">
        <f>SUM(R19:R23)</f>
        <v>0</v>
      </c>
      <c r="S18" s="327"/>
      <c r="T18" s="370">
        <f>SUM(T19:T23)</f>
        <v>0</v>
      </c>
      <c r="U18" s="387">
        <f>SUM(U19:U23)</f>
        <v>0</v>
      </c>
      <c r="V18" s="327"/>
      <c r="W18" s="370">
        <f>SUM(W19:W23)</f>
        <v>4668.7464739799998</v>
      </c>
      <c r="X18" s="387">
        <f>SUM(X19:X23)</f>
        <v>0.86515287342502967</v>
      </c>
      <c r="Y18" s="373"/>
      <c r="Z18" s="373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373"/>
      <c r="AQ18" s="373"/>
      <c r="AR18" s="373"/>
      <c r="AS18" s="373"/>
      <c r="AT18" s="373"/>
      <c r="AU18" s="373"/>
      <c r="AV18" s="373"/>
      <c r="AW18" s="373"/>
      <c r="AX18" s="373"/>
      <c r="AY18" s="373"/>
      <c r="AZ18" s="373"/>
      <c r="BA18" s="373"/>
      <c r="BB18" s="373"/>
      <c r="BC18" s="373"/>
      <c r="BD18" s="373"/>
      <c r="BE18" s="373"/>
      <c r="BF18" s="373"/>
      <c r="BG18" s="373"/>
      <c r="BH18" s="373"/>
      <c r="BI18" s="373"/>
      <c r="BJ18" s="373"/>
      <c r="BK18" s="373"/>
      <c r="BL18" s="373"/>
      <c r="BM18" s="373"/>
      <c r="BN18" s="373"/>
      <c r="BO18" s="373"/>
      <c r="BP18" s="373"/>
      <c r="BQ18" s="373"/>
      <c r="BR18" s="373"/>
      <c r="BS18" s="373"/>
      <c r="BT18" s="373"/>
      <c r="BU18" s="373"/>
      <c r="BV18" s="373"/>
      <c r="BW18" s="373"/>
      <c r="BX18" s="373"/>
      <c r="BY18" s="373"/>
      <c r="BZ18" s="373"/>
      <c r="CA18" s="373"/>
      <c r="CB18" s="373"/>
      <c r="CC18" s="373"/>
      <c r="CD18" s="373"/>
      <c r="CE18" s="37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  <c r="DQ18" s="373"/>
      <c r="DR18" s="373"/>
      <c r="DS18" s="373"/>
      <c r="DT18" s="373"/>
      <c r="DU18" s="373"/>
      <c r="DV18" s="373"/>
      <c r="DW18" s="373"/>
      <c r="DX18" s="373"/>
      <c r="DY18" s="373"/>
      <c r="DZ18" s="373"/>
      <c r="EA18" s="373"/>
      <c r="EB18" s="373"/>
      <c r="EC18" s="373"/>
      <c r="ED18" s="373"/>
      <c r="EE18" s="373"/>
      <c r="EF18" s="373"/>
      <c r="EG18" s="373"/>
      <c r="EH18" s="373"/>
      <c r="EI18" s="373"/>
      <c r="EJ18" s="373"/>
      <c r="EK18" s="373"/>
      <c r="EL18" s="373"/>
      <c r="EM18" s="373"/>
      <c r="EN18" s="373"/>
      <c r="EO18" s="373"/>
      <c r="EP18" s="373"/>
      <c r="EQ18" s="373"/>
      <c r="ER18" s="373"/>
      <c r="ES18" s="373"/>
      <c r="ET18" s="373"/>
      <c r="EU18" s="373"/>
      <c r="EV18" s="373"/>
      <c r="EW18" s="373"/>
      <c r="EX18" s="373"/>
      <c r="EY18" s="373"/>
      <c r="EZ18" s="373"/>
      <c r="FA18" s="373"/>
      <c r="FB18" s="373"/>
      <c r="FC18" s="373"/>
      <c r="FD18" s="373"/>
      <c r="FE18" s="373"/>
      <c r="FF18" s="373"/>
      <c r="FG18" s="373"/>
      <c r="FH18" s="373"/>
      <c r="FI18" s="373"/>
      <c r="FJ18" s="373"/>
      <c r="FK18" s="373"/>
      <c r="FL18" s="373"/>
      <c r="FM18" s="373"/>
      <c r="FN18" s="373"/>
      <c r="FO18" s="373"/>
      <c r="FP18" s="373"/>
      <c r="FQ18" s="373"/>
      <c r="FR18" s="373"/>
      <c r="FS18" s="373"/>
      <c r="FT18" s="373"/>
      <c r="FU18" s="373"/>
      <c r="FV18" s="373"/>
      <c r="FW18" s="373"/>
      <c r="FX18" s="373"/>
      <c r="FY18" s="373"/>
      <c r="FZ18" s="373"/>
      <c r="GA18" s="373"/>
      <c r="GB18" s="373"/>
      <c r="GC18" s="373"/>
      <c r="GD18" s="373"/>
      <c r="GE18" s="373"/>
      <c r="GF18" s="373"/>
      <c r="GG18" s="373"/>
      <c r="GH18" s="373"/>
      <c r="GI18" s="373"/>
      <c r="GJ18" s="373"/>
      <c r="GK18" s="373"/>
      <c r="GL18" s="373"/>
      <c r="GM18" s="373"/>
      <c r="GN18" s="373"/>
      <c r="GO18" s="373"/>
      <c r="GP18" s="373"/>
      <c r="GQ18" s="373"/>
      <c r="GR18" s="373"/>
      <c r="GS18" s="373"/>
      <c r="GT18" s="373"/>
      <c r="GU18" s="373"/>
      <c r="GV18" s="373"/>
      <c r="GW18" s="373"/>
      <c r="GX18" s="373"/>
      <c r="GY18" s="373"/>
      <c r="GZ18" s="373"/>
      <c r="HA18" s="373"/>
      <c r="HB18" s="373"/>
      <c r="HC18" s="373"/>
      <c r="HD18" s="373"/>
      <c r="HE18" s="373"/>
      <c r="HF18" s="373"/>
      <c r="HG18" s="373"/>
      <c r="HH18" s="373"/>
      <c r="HI18" s="373"/>
      <c r="HJ18" s="373"/>
      <c r="HK18" s="373"/>
      <c r="HL18" s="373"/>
      <c r="HM18" s="373"/>
      <c r="HN18" s="373"/>
      <c r="HO18" s="373"/>
      <c r="HP18" s="373"/>
      <c r="HQ18" s="373"/>
      <c r="HR18" s="373"/>
      <c r="HS18" s="373"/>
      <c r="HT18" s="373"/>
      <c r="HU18" s="373"/>
    </row>
    <row r="19" spans="1:229" ht="28.5" customHeight="1">
      <c r="A19" s="371" t="str">
        <f>'[2]Anexo I - Planilha Orçamento'!A43</f>
        <v>6.1</v>
      </c>
      <c r="B19" s="371" t="s">
        <v>101</v>
      </c>
      <c r="C19" s="371">
        <v>92269</v>
      </c>
      <c r="D19" s="406" t="str">
        <f>VLOOKUP($A19,'[2]Anexo I - Planilha Orçamento'!$A42:$M153,4,0)</f>
        <v>FABRICAÇÃO DE FÔRMA PARA PILARES E ESTRUTURAS SIMILARES, EM MADEIRA SERRADA, E=25 MM. AF_12/2015</v>
      </c>
      <c r="E19" s="378" t="str">
        <f>VLOOKUP($A19,'[2]Anexo I - Planilha Orçamento'!$A42:$M153,10,0)</f>
        <v>M2</v>
      </c>
      <c r="F19" s="372">
        <v>18.989999999999998</v>
      </c>
      <c r="G19" s="372">
        <f>VLOOKUP($A19,'[2]Anexo I - Planilha Orçamento'!$A40:$M151,13,0)</f>
        <v>62.502602000000003</v>
      </c>
      <c r="H19" s="385">
        <f>SUM(F19*G19)</f>
        <v>1186.9244119800001</v>
      </c>
      <c r="I19" s="388">
        <f>SUM(H19/H18)</f>
        <v>0.21994577587063247</v>
      </c>
      <c r="J19" s="319">
        <v>0</v>
      </c>
      <c r="K19" s="320">
        <f>SUM(J19*G19)</f>
        <v>0</v>
      </c>
      <c r="L19" s="321">
        <f t="shared" ref="L19:L36" si="5">SUM(K19/$K$6)</f>
        <v>0</v>
      </c>
      <c r="M19" s="332">
        <v>18.989999999999998</v>
      </c>
      <c r="N19" s="333">
        <f t="shared" si="1"/>
        <v>1186.9244119800001</v>
      </c>
      <c r="O19" s="334">
        <f>SUM(N19/$H$18)</f>
        <v>0.21994577587063247</v>
      </c>
      <c r="P19" s="347">
        <v>0</v>
      </c>
      <c r="Q19" s="393">
        <f t="shared" si="3"/>
        <v>0</v>
      </c>
      <c r="R19" s="348">
        <v>0</v>
      </c>
      <c r="S19" s="418"/>
      <c r="T19" s="419">
        <f>SUM(S19*J19)</f>
        <v>0</v>
      </c>
      <c r="U19" s="420">
        <v>0</v>
      </c>
      <c r="V19" s="344">
        <f t="shared" ref="V19:X23" si="6">SUM(J19+M19+P19+S19)</f>
        <v>18.989999999999998</v>
      </c>
      <c r="W19" s="345">
        <f t="shared" si="6"/>
        <v>1186.9244119800001</v>
      </c>
      <c r="X19" s="366">
        <f t="shared" si="6"/>
        <v>0.21994577587063247</v>
      </c>
      <c r="Y19" s="373"/>
      <c r="Z19" s="373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</row>
    <row r="20" spans="1:229" ht="24.75" customHeight="1">
      <c r="A20" s="371" t="str">
        <f>'[2]Anexo I - Planilha Orçamento'!A44</f>
        <v>6.2</v>
      </c>
      <c r="B20" s="371" t="s">
        <v>101</v>
      </c>
      <c r="C20" s="371">
        <v>92776</v>
      </c>
      <c r="D20" s="406" t="str">
        <f>VLOOKUP($A20,'[2]Anexo I - Planilha Orçamento'!$A43:$M154,4,0)</f>
        <v>ARMAÇÃO DE PILAR OU VIGA DE UMA ESTRUTURA CONVENCIONAL DE CONCRETO ARMADO EM UMA EDIFÍCAÇÃO TÉRREA OU SOBRADO UTILIZANDO AÇO CA-50 DE 6.3 MM - MONTAGEM. AF_12/2015</v>
      </c>
      <c r="E20" s="378" t="str">
        <f>VLOOKUP($A20,'[2]Anexo I - Planilha Orçamento'!$A43:$M154,10,0)</f>
        <v>KG</v>
      </c>
      <c r="F20" s="372">
        <v>50</v>
      </c>
      <c r="G20" s="372">
        <f>VLOOKUP($A20,'[2]Anexo I - Planilha Orçamento'!$A41:$M152,13,0)</f>
        <v>14.178714000000001</v>
      </c>
      <c r="H20" s="385">
        <f>SUM(F20*G20)</f>
        <v>708.93570000000011</v>
      </c>
      <c r="I20" s="388">
        <f>SUM(H20/H18)</f>
        <v>0.13137097106190226</v>
      </c>
      <c r="J20" s="319">
        <v>0</v>
      </c>
      <c r="K20" s="320">
        <f>SUM(J20*G20)</f>
        <v>0</v>
      </c>
      <c r="L20" s="321">
        <f t="shared" si="5"/>
        <v>0</v>
      </c>
      <c r="M20" s="332">
        <v>50</v>
      </c>
      <c r="N20" s="333">
        <f t="shared" si="1"/>
        <v>708.93570000000011</v>
      </c>
      <c r="O20" s="334">
        <f t="shared" ref="O20:O31" si="7">SUM(N20/$H$18)</f>
        <v>0.13137097106190226</v>
      </c>
      <c r="P20" s="347">
        <v>0</v>
      </c>
      <c r="Q20" s="393">
        <f t="shared" si="3"/>
        <v>0</v>
      </c>
      <c r="R20" s="348">
        <f>SUM(R19/$H$18)</f>
        <v>0</v>
      </c>
      <c r="S20" s="418"/>
      <c r="T20" s="419">
        <f>SUM(S20*J20)</f>
        <v>0</v>
      </c>
      <c r="U20" s="420">
        <f>SUM(U19/$H$18)</f>
        <v>0</v>
      </c>
      <c r="V20" s="344">
        <f t="shared" si="6"/>
        <v>50</v>
      </c>
      <c r="W20" s="345">
        <f t="shared" si="6"/>
        <v>708.93570000000011</v>
      </c>
      <c r="X20" s="366">
        <f t="shared" si="6"/>
        <v>0.13137097106190226</v>
      </c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</row>
    <row r="21" spans="1:229" ht="27" customHeight="1">
      <c r="A21" s="371" t="str">
        <f>'[2]Anexo I - Planilha Orçamento'!A45</f>
        <v>6.3</v>
      </c>
      <c r="B21" s="371" t="s">
        <v>101</v>
      </c>
      <c r="C21" s="371">
        <v>92777</v>
      </c>
      <c r="D21" s="406" t="str">
        <f>VLOOKUP($A21,'[2]Anexo I - Planilha Orçamento'!$A44:$M155,4,0)</f>
        <v>ARMAÇÃO DE PILAR OU VIGA DE UMA ESTRUTURA CONVENCIONAL DE CONCRETO ARMADO EM UMA EDIFÍCAÇÃO TÉRREA OU SOBRADO UTILIZANDO AÇO CA-50 DE 8.0 MM - MONTAGEM. AF_12/2015</v>
      </c>
      <c r="E21" s="378" t="str">
        <f>VLOOKUP($A21,'[2]Anexo I - Planilha Orçamento'!$A44:$M155,10,0)</f>
        <v>KG</v>
      </c>
      <c r="F21" s="372">
        <v>150</v>
      </c>
      <c r="G21" s="372">
        <f>VLOOKUP($A21,'[2]Anexo I - Planilha Orçamento'!$A42:$M153,13,0)</f>
        <v>13.104569</v>
      </c>
      <c r="H21" s="385">
        <f>SUM(F21*G21)</f>
        <v>1965.68535</v>
      </c>
      <c r="I21" s="388">
        <f>SUM(H21/H18)</f>
        <v>0.36425587430800166</v>
      </c>
      <c r="J21" s="319">
        <v>0</v>
      </c>
      <c r="K21" s="320">
        <f>SUM(J21*G21)</f>
        <v>0</v>
      </c>
      <c r="L21" s="321">
        <f t="shared" si="5"/>
        <v>0</v>
      </c>
      <c r="M21" s="332">
        <v>150</v>
      </c>
      <c r="N21" s="333">
        <f t="shared" si="1"/>
        <v>1965.68535</v>
      </c>
      <c r="O21" s="334">
        <f t="shared" si="7"/>
        <v>0.36425587430800166</v>
      </c>
      <c r="P21" s="347">
        <v>0</v>
      </c>
      <c r="Q21" s="393">
        <f t="shared" si="3"/>
        <v>0</v>
      </c>
      <c r="R21" s="348">
        <f>SUM(R20/$H$18)</f>
        <v>0</v>
      </c>
      <c r="S21" s="418"/>
      <c r="T21" s="419">
        <f>SUM(S21*J21)</f>
        <v>0</v>
      </c>
      <c r="U21" s="420">
        <f>SUM(U20/$H$18)</f>
        <v>0</v>
      </c>
      <c r="V21" s="344">
        <f t="shared" si="6"/>
        <v>150</v>
      </c>
      <c r="W21" s="345">
        <f t="shared" si="6"/>
        <v>1965.68535</v>
      </c>
      <c r="X21" s="366">
        <f t="shared" si="6"/>
        <v>0.36425587430800166</v>
      </c>
      <c r="Y21" s="373"/>
      <c r="Z21" s="373"/>
      <c r="AA21" s="373"/>
      <c r="AB21" s="373"/>
      <c r="AC21" s="373"/>
      <c r="AD21" s="373"/>
      <c r="AE21" s="373"/>
      <c r="AF21" s="373"/>
      <c r="AG21" s="373"/>
      <c r="AH21" s="373"/>
      <c r="AI21" s="373"/>
      <c r="AJ21" s="373"/>
      <c r="AK21" s="373"/>
      <c r="AL21" s="373"/>
      <c r="AM21" s="373"/>
      <c r="AN21" s="373"/>
      <c r="AO21" s="373"/>
      <c r="AP21" s="373"/>
      <c r="AQ21" s="373"/>
      <c r="AR21" s="373"/>
      <c r="AS21" s="373"/>
      <c r="AT21" s="373"/>
      <c r="AU21" s="373"/>
      <c r="AV21" s="373"/>
      <c r="AW21" s="373"/>
      <c r="AX21" s="373"/>
      <c r="AY21" s="373"/>
      <c r="AZ21" s="373"/>
      <c r="BA21" s="373"/>
      <c r="BB21" s="373"/>
      <c r="BC21" s="373"/>
      <c r="BD21" s="373"/>
      <c r="BE21" s="373"/>
      <c r="BF21" s="373"/>
      <c r="BG21" s="373"/>
      <c r="BH21" s="373"/>
      <c r="BI21" s="373"/>
      <c r="BJ21" s="373"/>
      <c r="BK21" s="373"/>
      <c r="BL21" s="373"/>
      <c r="BM21" s="373"/>
      <c r="BN21" s="373"/>
      <c r="BO21" s="373"/>
      <c r="BP21" s="373"/>
      <c r="BQ21" s="373"/>
      <c r="BR21" s="373"/>
      <c r="BS21" s="373"/>
      <c r="BT21" s="373"/>
      <c r="BU21" s="373"/>
      <c r="BV21" s="373"/>
      <c r="BW21" s="373"/>
      <c r="BX21" s="373"/>
      <c r="BY21" s="373"/>
      <c r="BZ21" s="373"/>
      <c r="CA21" s="373"/>
      <c r="CB21" s="373"/>
      <c r="CC21" s="373"/>
      <c r="CD21" s="373"/>
      <c r="CE21" s="37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  <c r="DQ21" s="373"/>
      <c r="DR21" s="373"/>
      <c r="DS21" s="373"/>
      <c r="DT21" s="373"/>
      <c r="DU21" s="373"/>
      <c r="DV21" s="373"/>
      <c r="DW21" s="373"/>
      <c r="DX21" s="373"/>
      <c r="DY21" s="373"/>
      <c r="DZ21" s="373"/>
      <c r="EA21" s="373"/>
      <c r="EB21" s="373"/>
      <c r="EC21" s="373"/>
      <c r="ED21" s="373"/>
      <c r="EE21" s="373"/>
      <c r="EF21" s="373"/>
      <c r="EG21" s="373"/>
      <c r="EH21" s="373"/>
      <c r="EI21" s="373"/>
      <c r="EJ21" s="373"/>
      <c r="EK21" s="373"/>
      <c r="EL21" s="373"/>
      <c r="EM21" s="373"/>
      <c r="EN21" s="373"/>
      <c r="EO21" s="373"/>
      <c r="EP21" s="373"/>
      <c r="EQ21" s="373"/>
      <c r="ER21" s="373"/>
      <c r="ES21" s="373"/>
      <c r="ET21" s="373"/>
      <c r="EU21" s="373"/>
      <c r="EV21" s="373"/>
      <c r="EW21" s="373"/>
      <c r="EX21" s="373"/>
      <c r="EY21" s="373"/>
      <c r="EZ21" s="373"/>
      <c r="FA21" s="373"/>
      <c r="FB21" s="373"/>
      <c r="FC21" s="373"/>
      <c r="FD21" s="373"/>
      <c r="FE21" s="373"/>
      <c r="FF21" s="373"/>
      <c r="FG21" s="373"/>
      <c r="FH21" s="373"/>
      <c r="FI21" s="373"/>
      <c r="FJ21" s="373"/>
      <c r="FK21" s="373"/>
      <c r="FL21" s="373"/>
      <c r="FM21" s="373"/>
      <c r="FN21" s="373"/>
      <c r="FO21" s="373"/>
      <c r="FP21" s="373"/>
      <c r="FQ21" s="373"/>
      <c r="FR21" s="373"/>
      <c r="FS21" s="373"/>
      <c r="FT21" s="373"/>
      <c r="FU21" s="373"/>
      <c r="FV21" s="373"/>
      <c r="FW21" s="373"/>
      <c r="FX21" s="373"/>
      <c r="FY21" s="373"/>
      <c r="FZ21" s="373"/>
      <c r="GA21" s="373"/>
      <c r="GB21" s="373"/>
      <c r="GC21" s="373"/>
      <c r="GD21" s="373"/>
      <c r="GE21" s="373"/>
      <c r="GF21" s="373"/>
      <c r="GG21" s="373"/>
      <c r="GH21" s="373"/>
      <c r="GI21" s="373"/>
      <c r="GJ21" s="373"/>
      <c r="GK21" s="373"/>
      <c r="GL21" s="373"/>
      <c r="GM21" s="373"/>
      <c r="GN21" s="373"/>
      <c r="GO21" s="373"/>
      <c r="GP21" s="373"/>
      <c r="GQ21" s="373"/>
      <c r="GR21" s="373"/>
      <c r="GS21" s="373"/>
      <c r="GT21" s="373"/>
      <c r="GU21" s="373"/>
      <c r="GV21" s="373"/>
      <c r="GW21" s="373"/>
      <c r="GX21" s="373"/>
      <c r="GY21" s="373"/>
      <c r="GZ21" s="373"/>
      <c r="HA21" s="373"/>
      <c r="HB21" s="373"/>
      <c r="HC21" s="373"/>
      <c r="HD21" s="373"/>
      <c r="HE21" s="373"/>
      <c r="HF21" s="373"/>
      <c r="HG21" s="373"/>
      <c r="HH21" s="373"/>
      <c r="HI21" s="373"/>
      <c r="HJ21" s="373"/>
      <c r="HK21" s="373"/>
      <c r="HL21" s="373"/>
      <c r="HM21" s="373"/>
      <c r="HN21" s="373"/>
      <c r="HO21" s="373"/>
      <c r="HP21" s="373"/>
      <c r="HQ21" s="373"/>
      <c r="HR21" s="373"/>
      <c r="HS21" s="373"/>
      <c r="HT21" s="373"/>
      <c r="HU21" s="373"/>
    </row>
    <row r="22" spans="1:229" ht="39.75" customHeight="1">
      <c r="A22" s="371" t="str">
        <f>'[2]Anexo I - Planilha Orçamento'!A46</f>
        <v>6.4</v>
      </c>
      <c r="B22" s="371" t="s">
        <v>101</v>
      </c>
      <c r="C22" s="371">
        <v>92718</v>
      </c>
      <c r="D22" s="406" t="str">
        <f>VLOOKUP($A22,'[2]Anexo I - Planilha Orçamento'!$A45:$M156,4,0)</f>
        <v>CONCRETAGEM DE PILARES, FCK = 25 MPA, COM USO DE BALDES EM EDIFICAÇÃO COM SEÇÃO MÉDIA DE PILARES MENOR OU IGUAL A 0,25 M² - LANÇAMENTO, ADENSAMENTO E ACABAMENTO. AF_12/2015</v>
      </c>
      <c r="E22" s="378" t="str">
        <f>VLOOKUP($A22,'[2]Anexo I - Planilha Orçamento'!$A45:$M156,10,0)</f>
        <v>M3</v>
      </c>
      <c r="F22" s="372">
        <v>1.5</v>
      </c>
      <c r="G22" s="372">
        <f>VLOOKUP($A22,'[2]Anexo I - Planilha Orçamento'!$A43:$M154,13,0)</f>
        <v>538.13400799999999</v>
      </c>
      <c r="H22" s="385">
        <f>SUM(F22*G22)</f>
        <v>807.20101199999999</v>
      </c>
      <c r="I22" s="388">
        <f>SUM(H22/H18)</f>
        <v>0.1495802521844932</v>
      </c>
      <c r="J22" s="319">
        <v>0</v>
      </c>
      <c r="K22" s="320">
        <f>SUM(J22*G22)</f>
        <v>0</v>
      </c>
      <c r="L22" s="321">
        <f t="shared" si="5"/>
        <v>0</v>
      </c>
      <c r="M22" s="332">
        <v>1.5</v>
      </c>
      <c r="N22" s="333">
        <f t="shared" si="1"/>
        <v>807.20101199999999</v>
      </c>
      <c r="O22" s="334">
        <f t="shared" si="7"/>
        <v>0.1495802521844932</v>
      </c>
      <c r="P22" s="347">
        <v>0</v>
      </c>
      <c r="Q22" s="393">
        <f t="shared" si="3"/>
        <v>0</v>
      </c>
      <c r="R22" s="348">
        <f>SUM(R21/$H$18)</f>
        <v>0</v>
      </c>
      <c r="S22" s="418"/>
      <c r="T22" s="419">
        <f>SUM(S22*J22)</f>
        <v>0</v>
      </c>
      <c r="U22" s="420">
        <f>SUM(U21/$H$18)</f>
        <v>0</v>
      </c>
      <c r="V22" s="344">
        <f t="shared" si="6"/>
        <v>1.5</v>
      </c>
      <c r="W22" s="345">
        <f t="shared" si="6"/>
        <v>807.20101199999999</v>
      </c>
      <c r="X22" s="366">
        <f t="shared" si="6"/>
        <v>0.1495802521844932</v>
      </c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  <c r="AI22" s="373"/>
      <c r="AJ22" s="373"/>
      <c r="AK22" s="373"/>
      <c r="AL22" s="373"/>
      <c r="AM22" s="373"/>
      <c r="AN22" s="373"/>
      <c r="AO22" s="373"/>
      <c r="AP22" s="373"/>
      <c r="AQ22" s="373"/>
      <c r="AR22" s="373"/>
      <c r="AS22" s="373"/>
      <c r="AT22" s="373"/>
      <c r="AU22" s="373"/>
      <c r="AV22" s="373"/>
      <c r="AW22" s="373"/>
      <c r="AX22" s="373"/>
      <c r="AY22" s="373"/>
      <c r="AZ22" s="373"/>
      <c r="BA22" s="373"/>
      <c r="BB22" s="373"/>
      <c r="BC22" s="373"/>
      <c r="BD22" s="373"/>
      <c r="BE22" s="373"/>
      <c r="BF22" s="373"/>
      <c r="BG22" s="373"/>
      <c r="BH22" s="373"/>
      <c r="BI22" s="373"/>
      <c r="BJ22" s="373"/>
      <c r="BK22" s="373"/>
      <c r="BL22" s="373"/>
      <c r="BM22" s="373"/>
      <c r="BN22" s="373"/>
      <c r="BO22" s="373"/>
      <c r="BP22" s="373"/>
      <c r="BQ22" s="373"/>
      <c r="BR22" s="373"/>
      <c r="BS22" s="373"/>
      <c r="BT22" s="373"/>
      <c r="BU22" s="373"/>
      <c r="BV22" s="373"/>
      <c r="BW22" s="373"/>
      <c r="BX22" s="373"/>
      <c r="BY22" s="373"/>
      <c r="BZ22" s="373"/>
      <c r="CA22" s="373"/>
      <c r="CB22" s="373"/>
      <c r="CC22" s="373"/>
      <c r="CD22" s="373"/>
      <c r="CE22" s="37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  <c r="DQ22" s="373"/>
      <c r="DR22" s="373"/>
      <c r="DS22" s="373"/>
      <c r="DT22" s="373"/>
      <c r="DU22" s="373"/>
      <c r="DV22" s="373"/>
      <c r="DW22" s="373"/>
      <c r="DX22" s="373"/>
      <c r="DY22" s="373"/>
      <c r="DZ22" s="373"/>
      <c r="EA22" s="373"/>
      <c r="EB22" s="373"/>
      <c r="EC22" s="373"/>
      <c r="ED22" s="373"/>
      <c r="EE22" s="373"/>
      <c r="EF22" s="373"/>
      <c r="EG22" s="373"/>
      <c r="EH22" s="373"/>
      <c r="EI22" s="373"/>
      <c r="EJ22" s="373"/>
      <c r="EK22" s="373"/>
      <c r="EL22" s="373"/>
      <c r="EM22" s="373"/>
      <c r="EN22" s="373"/>
      <c r="EO22" s="373"/>
      <c r="EP22" s="373"/>
      <c r="EQ22" s="373"/>
      <c r="ER22" s="373"/>
      <c r="ES22" s="373"/>
      <c r="ET22" s="373"/>
      <c r="EU22" s="373"/>
      <c r="EV22" s="373"/>
      <c r="EW22" s="373"/>
      <c r="EX22" s="373"/>
      <c r="EY22" s="373"/>
      <c r="EZ22" s="373"/>
      <c r="FA22" s="373"/>
      <c r="FB22" s="373"/>
      <c r="FC22" s="373"/>
      <c r="FD22" s="373"/>
      <c r="FE22" s="373"/>
      <c r="FF22" s="373"/>
      <c r="FG22" s="373"/>
      <c r="FH22" s="373"/>
      <c r="FI22" s="373"/>
      <c r="FJ22" s="373"/>
      <c r="FK22" s="373"/>
      <c r="FL22" s="373"/>
      <c r="FM22" s="373"/>
      <c r="FN22" s="373"/>
      <c r="FO22" s="373"/>
      <c r="FP22" s="373"/>
      <c r="FQ22" s="373"/>
      <c r="FR22" s="373"/>
      <c r="FS22" s="373"/>
      <c r="FT22" s="373"/>
      <c r="FU22" s="373"/>
      <c r="FV22" s="373"/>
      <c r="FW22" s="373"/>
      <c r="FX22" s="373"/>
      <c r="FY22" s="373"/>
      <c r="FZ22" s="373"/>
      <c r="GA22" s="373"/>
      <c r="GB22" s="373"/>
      <c r="GC22" s="373"/>
      <c r="GD22" s="373"/>
      <c r="GE22" s="373"/>
      <c r="GF22" s="373"/>
      <c r="GG22" s="373"/>
      <c r="GH22" s="373"/>
      <c r="GI22" s="373"/>
      <c r="GJ22" s="373"/>
      <c r="GK22" s="373"/>
      <c r="GL22" s="373"/>
      <c r="GM22" s="373"/>
      <c r="GN22" s="373"/>
      <c r="GO22" s="373"/>
      <c r="GP22" s="373"/>
      <c r="GQ22" s="373"/>
      <c r="GR22" s="373"/>
      <c r="GS22" s="373"/>
      <c r="GT22" s="373"/>
      <c r="GU22" s="373"/>
      <c r="GV22" s="373"/>
      <c r="GW22" s="373"/>
      <c r="GX22" s="373"/>
      <c r="GY22" s="373"/>
      <c r="GZ22" s="373"/>
      <c r="HA22" s="373"/>
      <c r="HB22" s="373"/>
      <c r="HC22" s="373"/>
      <c r="HD22" s="373"/>
      <c r="HE22" s="373"/>
      <c r="HF22" s="373"/>
      <c r="HG22" s="373"/>
      <c r="HH22" s="373"/>
      <c r="HI22" s="373"/>
      <c r="HJ22" s="373"/>
      <c r="HK22" s="373"/>
      <c r="HL22" s="373"/>
      <c r="HM22" s="373"/>
      <c r="HN22" s="373"/>
      <c r="HO22" s="373"/>
      <c r="HP22" s="373"/>
      <c r="HQ22" s="373"/>
      <c r="HR22" s="373"/>
      <c r="HS22" s="373"/>
      <c r="HT22" s="373"/>
      <c r="HU22" s="373"/>
    </row>
    <row r="23" spans="1:229" ht="42" customHeight="1">
      <c r="A23" s="378" t="str">
        <f>'[2]Anexo I - Planilha Orçamento'!A47</f>
        <v>6.5</v>
      </c>
      <c r="B23" s="378" t="s">
        <v>101</v>
      </c>
      <c r="C23" s="378" t="s">
        <v>138</v>
      </c>
      <c r="D23" s="406" t="str">
        <f>VLOOKUP($A23,'[2]Anexo I - Planilha Orçamento'!$A46:$M157,4,0)</f>
        <v>LAJE PRE-MOLD BETA 16 P/3,5KN/M2 VAO 5,2M INCL VIGOTAS TIJOLOS AR- MADURA NEGATIVA CAPEAMENTO 3CM CONCRETO 15MPA ESCORAMENTO  MATERIAL E MAO DE OBRA.</v>
      </c>
      <c r="E23" s="378" t="str">
        <f>VLOOKUP($A23,'[2]Anexo I - Planilha Orçamento'!$A46:$M157,10,0)</f>
        <v>M2</v>
      </c>
      <c r="F23" s="372">
        <v>6.46</v>
      </c>
      <c r="G23" s="372">
        <f>VLOOKUP($A23,'[2]Anexo I - Planilha Orçamento'!$A44:$M155,13,0)</f>
        <v>112.646218</v>
      </c>
      <c r="H23" s="385">
        <f>SUM(F23*G23)</f>
        <v>727.69456828</v>
      </c>
      <c r="I23" s="388">
        <f>SUM(H23/H18)</f>
        <v>0.13484712657497053</v>
      </c>
      <c r="J23" s="319">
        <v>0</v>
      </c>
      <c r="K23" s="320">
        <f>SUM(J23*G23)</f>
        <v>0</v>
      </c>
      <c r="L23" s="321">
        <f t="shared" si="5"/>
        <v>0</v>
      </c>
      <c r="M23" s="332">
        <v>0</v>
      </c>
      <c r="N23" s="333">
        <f t="shared" si="1"/>
        <v>0</v>
      </c>
      <c r="O23" s="334">
        <f t="shared" si="7"/>
        <v>0</v>
      </c>
      <c r="P23" s="347">
        <v>0</v>
      </c>
      <c r="Q23" s="393">
        <f t="shared" si="3"/>
        <v>0</v>
      </c>
      <c r="R23" s="348">
        <f>SUM(R22/$H$18)</f>
        <v>0</v>
      </c>
      <c r="S23" s="418"/>
      <c r="T23" s="419">
        <f>SUM(S23*J23)</f>
        <v>0</v>
      </c>
      <c r="U23" s="420">
        <f>SUM(U22/$H$18)</f>
        <v>0</v>
      </c>
      <c r="V23" s="344">
        <f t="shared" si="6"/>
        <v>0</v>
      </c>
      <c r="W23" s="345">
        <f t="shared" si="6"/>
        <v>0</v>
      </c>
      <c r="X23" s="366">
        <f t="shared" si="6"/>
        <v>0</v>
      </c>
      <c r="Y23" s="373"/>
      <c r="Z23" s="373"/>
      <c r="AA23" s="373"/>
      <c r="AB23" s="373"/>
      <c r="AC23" s="373"/>
      <c r="AD23" s="373"/>
      <c r="AE23" s="373"/>
      <c r="AF23" s="373"/>
      <c r="AG23" s="373"/>
      <c r="AH23" s="373"/>
      <c r="AI23" s="373"/>
      <c r="AJ23" s="373"/>
      <c r="AK23" s="373"/>
      <c r="AL23" s="373"/>
      <c r="AM23" s="373"/>
      <c r="AN23" s="373"/>
      <c r="AO23" s="373"/>
      <c r="AP23" s="373"/>
      <c r="AQ23" s="373"/>
      <c r="AR23" s="373"/>
      <c r="AS23" s="373"/>
      <c r="AT23" s="373"/>
      <c r="AU23" s="373"/>
      <c r="AV23" s="373"/>
      <c r="AW23" s="373"/>
      <c r="AX23" s="373"/>
      <c r="AY23" s="373"/>
      <c r="AZ23" s="373"/>
      <c r="BA23" s="373"/>
      <c r="BB23" s="373"/>
      <c r="BC23" s="373"/>
      <c r="BD23" s="373"/>
      <c r="BE23" s="373"/>
      <c r="BF23" s="373"/>
      <c r="BG23" s="373"/>
      <c r="BH23" s="373"/>
      <c r="BI23" s="373"/>
      <c r="BJ23" s="373"/>
      <c r="BK23" s="373"/>
      <c r="BL23" s="373"/>
      <c r="BM23" s="373"/>
      <c r="BN23" s="373"/>
      <c r="BO23" s="373"/>
      <c r="BP23" s="373"/>
      <c r="BQ23" s="373"/>
      <c r="BR23" s="373"/>
      <c r="BS23" s="373"/>
      <c r="BT23" s="373"/>
      <c r="BU23" s="373"/>
      <c r="BV23" s="373"/>
      <c r="BW23" s="373"/>
      <c r="BX23" s="373"/>
      <c r="BY23" s="373"/>
      <c r="BZ23" s="373"/>
      <c r="CA23" s="373"/>
      <c r="CB23" s="373"/>
      <c r="CC23" s="373"/>
      <c r="CD23" s="373"/>
      <c r="CE23" s="373"/>
      <c r="CF23" s="373"/>
      <c r="CG23" s="373"/>
      <c r="CH23" s="373"/>
      <c r="CI23" s="373"/>
      <c r="CJ23" s="373"/>
      <c r="CK23" s="373"/>
      <c r="CL23" s="373"/>
      <c r="CM23" s="373"/>
      <c r="CN23" s="373"/>
      <c r="CO23" s="373"/>
      <c r="CP23" s="373"/>
      <c r="CQ23" s="373"/>
      <c r="CR23" s="373"/>
      <c r="CS23" s="373"/>
      <c r="CT23" s="373"/>
      <c r="CU23" s="373"/>
      <c r="CV23" s="373"/>
      <c r="CW23" s="373"/>
      <c r="CX23" s="373"/>
      <c r="CY23" s="373"/>
      <c r="CZ23" s="373"/>
      <c r="DA23" s="373"/>
      <c r="DB23" s="373"/>
      <c r="DC23" s="373"/>
      <c r="DD23" s="373"/>
      <c r="DE23" s="373"/>
      <c r="DF23" s="373"/>
      <c r="DG23" s="373"/>
      <c r="DH23" s="373"/>
      <c r="DI23" s="373"/>
      <c r="DJ23" s="373"/>
      <c r="DK23" s="373"/>
      <c r="DL23" s="373"/>
      <c r="DM23" s="373"/>
      <c r="DN23" s="373"/>
      <c r="DO23" s="373"/>
      <c r="DP23" s="373"/>
      <c r="DQ23" s="373"/>
      <c r="DR23" s="373"/>
      <c r="DS23" s="373"/>
      <c r="DT23" s="373"/>
      <c r="DU23" s="373"/>
      <c r="DV23" s="373"/>
      <c r="DW23" s="373"/>
      <c r="DX23" s="373"/>
      <c r="DY23" s="373"/>
      <c r="DZ23" s="373"/>
      <c r="EA23" s="373"/>
      <c r="EB23" s="373"/>
      <c r="EC23" s="373"/>
      <c r="ED23" s="373"/>
      <c r="EE23" s="373"/>
      <c r="EF23" s="373"/>
      <c r="EG23" s="373"/>
      <c r="EH23" s="373"/>
      <c r="EI23" s="373"/>
      <c r="EJ23" s="373"/>
      <c r="EK23" s="373"/>
      <c r="EL23" s="373"/>
      <c r="EM23" s="373"/>
      <c r="EN23" s="373"/>
      <c r="EO23" s="373"/>
      <c r="EP23" s="373"/>
      <c r="EQ23" s="373"/>
      <c r="ER23" s="373"/>
      <c r="ES23" s="373"/>
      <c r="ET23" s="373"/>
      <c r="EU23" s="373"/>
      <c r="EV23" s="373"/>
      <c r="EW23" s="373"/>
      <c r="EX23" s="373"/>
      <c r="EY23" s="373"/>
      <c r="EZ23" s="373"/>
      <c r="FA23" s="373"/>
      <c r="FB23" s="373"/>
      <c r="FC23" s="373"/>
      <c r="FD23" s="373"/>
      <c r="FE23" s="373"/>
      <c r="FF23" s="373"/>
      <c r="FG23" s="373"/>
      <c r="FH23" s="373"/>
      <c r="FI23" s="373"/>
      <c r="FJ23" s="373"/>
      <c r="FK23" s="373"/>
      <c r="FL23" s="373"/>
      <c r="FM23" s="373"/>
      <c r="FN23" s="373"/>
      <c r="FO23" s="373"/>
      <c r="FP23" s="373"/>
      <c r="FQ23" s="373"/>
      <c r="FR23" s="373"/>
      <c r="FS23" s="373"/>
      <c r="FT23" s="373"/>
      <c r="FU23" s="373"/>
      <c r="FV23" s="373"/>
      <c r="FW23" s="373"/>
      <c r="FX23" s="373"/>
      <c r="FY23" s="373"/>
      <c r="FZ23" s="373"/>
      <c r="GA23" s="373"/>
      <c r="GB23" s="373"/>
      <c r="GC23" s="373"/>
      <c r="GD23" s="373"/>
      <c r="GE23" s="373"/>
      <c r="GF23" s="373"/>
      <c r="GG23" s="373"/>
      <c r="GH23" s="373"/>
      <c r="GI23" s="373"/>
      <c r="GJ23" s="373"/>
      <c r="GK23" s="373"/>
      <c r="GL23" s="373"/>
      <c r="GM23" s="373"/>
      <c r="GN23" s="373"/>
      <c r="GO23" s="373"/>
      <c r="GP23" s="373"/>
      <c r="GQ23" s="373"/>
      <c r="GR23" s="373"/>
      <c r="GS23" s="373"/>
      <c r="GT23" s="373"/>
      <c r="GU23" s="373"/>
      <c r="GV23" s="373"/>
      <c r="GW23" s="373"/>
      <c r="GX23" s="373"/>
      <c r="GY23" s="373"/>
      <c r="GZ23" s="373"/>
      <c r="HA23" s="373"/>
      <c r="HB23" s="373"/>
      <c r="HC23" s="373"/>
      <c r="HD23" s="373"/>
      <c r="HE23" s="373"/>
      <c r="HF23" s="373"/>
      <c r="HG23" s="373"/>
      <c r="HH23" s="373"/>
      <c r="HI23" s="373"/>
      <c r="HJ23" s="373"/>
      <c r="HK23" s="373"/>
      <c r="HL23" s="373"/>
      <c r="HM23" s="373"/>
      <c r="HN23" s="373"/>
      <c r="HO23" s="373"/>
      <c r="HP23" s="373"/>
      <c r="HQ23" s="373"/>
      <c r="HR23" s="373"/>
      <c r="HS23" s="373"/>
      <c r="HT23" s="373"/>
      <c r="HU23" s="373"/>
    </row>
    <row r="24" spans="1:229" ht="18.75" customHeight="1">
      <c r="A24" s="368" t="str">
        <f>'[2]Anexo I - Planilha Orçamento'!A49</f>
        <v>7.0</v>
      </c>
      <c r="B24" s="368"/>
      <c r="C24" s="368" t="s">
        <v>347</v>
      </c>
      <c r="D24" s="402" t="str">
        <f>VLOOKUP($A24,'[2]Anexo I - Planilha Orçamento'!$A48:$M159,4,0)</f>
        <v xml:space="preserve">REVESTIMENTO DE PISOS </v>
      </c>
      <c r="E24" s="368"/>
      <c r="F24" s="374"/>
      <c r="G24" s="370"/>
      <c r="H24" s="370">
        <f>SUM(H25:H31)</f>
        <v>18610.127749425999</v>
      </c>
      <c r="I24" s="387">
        <f>SUM(I25:I31)</f>
        <v>1.0000000000000002</v>
      </c>
      <c r="J24" s="327"/>
      <c r="K24" s="370">
        <f>SUM(K25:K31)</f>
        <v>0</v>
      </c>
      <c r="L24" s="387">
        <f>SUM(L25:L31)</f>
        <v>0</v>
      </c>
      <c r="M24" s="327"/>
      <c r="N24" s="370">
        <f>SUM(N25:N31)</f>
        <v>0</v>
      </c>
      <c r="O24" s="387">
        <f>SUM(O25:O31)</f>
        <v>0</v>
      </c>
      <c r="P24" s="327"/>
      <c r="Q24" s="370">
        <f>SUM(Q25:Q31)</f>
        <v>0</v>
      </c>
      <c r="R24" s="387">
        <f>SUM(R25:R31)</f>
        <v>0</v>
      </c>
      <c r="S24" s="327"/>
      <c r="T24" s="370">
        <f>SUM(T25:T31)</f>
        <v>0</v>
      </c>
      <c r="U24" s="387">
        <f>SUM(U25:U31)</f>
        <v>0</v>
      </c>
      <c r="V24" s="327"/>
      <c r="W24" s="370">
        <f>SUM(W25:W31)</f>
        <v>0</v>
      </c>
      <c r="X24" s="387">
        <f>SUM(X25:X31)</f>
        <v>0</v>
      </c>
      <c r="Y24" s="373"/>
      <c r="Z24" s="373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</row>
    <row r="25" spans="1:229" ht="38.25" customHeight="1">
      <c r="A25" s="378" t="str">
        <f>'[2]Anexo I - Planilha Orçamento'!A50</f>
        <v>7.1</v>
      </c>
      <c r="B25" s="378" t="s">
        <v>101</v>
      </c>
      <c r="C25" s="378" t="s">
        <v>849</v>
      </c>
      <c r="D25" s="404" t="str">
        <f>VLOOKUP($A25,'[2]Anexo I - Planilha Orçamento'!$A49:$M160,4,0)</f>
        <v>CONTRAPISO EM ARGAMASSA TRAÇO 1:4 (CIMENTO E AREIA), PREPARO MECÂNICOAF_06/2014 COM BETONEIRA 400 L, APLICADO EM ÁREAS SECAS SOBRE LAJE, ADERIDO, ESPESSURA 3CM. AF_06/2014</v>
      </c>
      <c r="E25" s="378" t="str">
        <f>VLOOKUP($A25,'[2]Anexo I - Planilha Orçamento'!$A49:$M160,10,0)</f>
        <v>M2</v>
      </c>
      <c r="F25" s="372">
        <v>120.47</v>
      </c>
      <c r="G25" s="372">
        <f>VLOOKUP($A25,'[2]Anexo I - Planilha Orçamento'!$A46:$M157,13,0)</f>
        <v>36.811580999999997</v>
      </c>
      <c r="H25" s="385">
        <f t="shared" ref="H25:H31" si="8">SUM(F25*G25)</f>
        <v>4434.6911630699997</v>
      </c>
      <c r="I25" s="386">
        <f>SUM(H25/H24)</f>
        <v>0.23829450408833336</v>
      </c>
      <c r="J25" s="319">
        <v>0</v>
      </c>
      <c r="K25" s="320">
        <f t="shared" ref="K25:K31" si="9">SUM(J25*G25)</f>
        <v>0</v>
      </c>
      <c r="L25" s="321">
        <f t="shared" si="5"/>
        <v>0</v>
      </c>
      <c r="M25" s="332">
        <v>0</v>
      </c>
      <c r="N25" s="333">
        <f t="shared" si="1"/>
        <v>0</v>
      </c>
      <c r="O25" s="334">
        <f t="shared" si="7"/>
        <v>0</v>
      </c>
      <c r="P25" s="347">
        <v>0</v>
      </c>
      <c r="Q25" s="393">
        <f t="shared" si="3"/>
        <v>0</v>
      </c>
      <c r="R25" s="348">
        <f>SUM(Q25/$H$24)</f>
        <v>0</v>
      </c>
      <c r="S25" s="418"/>
      <c r="T25" s="419">
        <f t="shared" ref="T25:T31" si="10">SUM(S25*J25)</f>
        <v>0</v>
      </c>
      <c r="U25" s="420">
        <f>SUM(T25/$H$24)</f>
        <v>0</v>
      </c>
      <c r="V25" s="344">
        <f t="shared" ref="V25:V31" si="11">SUM(J25+M25+P25+S25)</f>
        <v>0</v>
      </c>
      <c r="W25" s="345">
        <f t="shared" ref="W25:W31" si="12">SUM(K25+N25+Q25+T25)</f>
        <v>0</v>
      </c>
      <c r="X25" s="366">
        <f t="shared" ref="X25:X31" si="13">SUM(L25+O25+R25+U25)</f>
        <v>0</v>
      </c>
      <c r="Y25" s="373"/>
      <c r="Z25" s="373"/>
      <c r="AA25" s="373"/>
      <c r="AB25" s="373"/>
      <c r="AC25" s="373"/>
      <c r="AD25" s="373"/>
      <c r="AE25" s="373"/>
      <c r="AF25" s="373"/>
      <c r="AG25" s="373"/>
      <c r="AH25" s="373"/>
      <c r="AI25" s="373"/>
      <c r="AJ25" s="373"/>
      <c r="AK25" s="373"/>
      <c r="AL25" s="373"/>
      <c r="AM25" s="373"/>
      <c r="AN25" s="373"/>
      <c r="AO25" s="373"/>
      <c r="AP25" s="373"/>
      <c r="AQ25" s="373"/>
      <c r="AR25" s="373"/>
      <c r="AS25" s="373"/>
      <c r="AT25" s="373"/>
      <c r="AU25" s="373"/>
      <c r="AV25" s="373"/>
      <c r="AW25" s="373"/>
      <c r="AX25" s="373"/>
      <c r="AY25" s="373"/>
      <c r="AZ25" s="373"/>
      <c r="BA25" s="373"/>
      <c r="BB25" s="373"/>
      <c r="BC25" s="373"/>
      <c r="BD25" s="373"/>
      <c r="BE25" s="373"/>
      <c r="BF25" s="373"/>
      <c r="BG25" s="373"/>
      <c r="BH25" s="373"/>
      <c r="BI25" s="373"/>
      <c r="BJ25" s="373"/>
      <c r="BK25" s="373"/>
      <c r="BL25" s="373"/>
      <c r="BM25" s="373"/>
      <c r="BN25" s="373"/>
      <c r="BO25" s="373"/>
      <c r="BP25" s="373"/>
      <c r="BQ25" s="373"/>
      <c r="BR25" s="373"/>
      <c r="BS25" s="373"/>
      <c r="BT25" s="373"/>
      <c r="BU25" s="373"/>
      <c r="BV25" s="373"/>
      <c r="BW25" s="373"/>
      <c r="BX25" s="373"/>
      <c r="BY25" s="373"/>
      <c r="BZ25" s="373"/>
      <c r="CA25" s="373"/>
      <c r="CB25" s="373"/>
      <c r="CC25" s="373"/>
      <c r="CD25" s="373"/>
      <c r="CE25" s="373"/>
      <c r="CF25" s="373"/>
      <c r="CG25" s="373"/>
      <c r="CH25" s="373"/>
      <c r="CI25" s="373"/>
      <c r="CJ25" s="373"/>
      <c r="CK25" s="373"/>
      <c r="CL25" s="373"/>
      <c r="CM25" s="373"/>
      <c r="CN25" s="373"/>
      <c r="CO25" s="373"/>
      <c r="CP25" s="373"/>
      <c r="CQ25" s="373"/>
      <c r="CR25" s="373"/>
      <c r="CS25" s="373"/>
      <c r="CT25" s="373"/>
      <c r="CU25" s="373"/>
      <c r="CV25" s="373"/>
      <c r="CW25" s="373"/>
      <c r="CX25" s="373"/>
      <c r="CY25" s="373"/>
      <c r="CZ25" s="373"/>
      <c r="DA25" s="373"/>
      <c r="DB25" s="373"/>
      <c r="DC25" s="373"/>
      <c r="DD25" s="373"/>
      <c r="DE25" s="373"/>
      <c r="DF25" s="373"/>
      <c r="DG25" s="373"/>
      <c r="DH25" s="373"/>
      <c r="DI25" s="373"/>
      <c r="DJ25" s="373"/>
      <c r="DK25" s="373"/>
      <c r="DL25" s="373"/>
      <c r="DM25" s="373"/>
      <c r="DN25" s="373"/>
      <c r="DO25" s="373"/>
      <c r="DP25" s="373"/>
      <c r="DQ25" s="373"/>
      <c r="DR25" s="373"/>
      <c r="DS25" s="373"/>
      <c r="DT25" s="373"/>
      <c r="DU25" s="373"/>
      <c r="DV25" s="373"/>
      <c r="DW25" s="373"/>
      <c r="DX25" s="373"/>
      <c r="DY25" s="373"/>
      <c r="DZ25" s="373"/>
      <c r="EA25" s="373"/>
      <c r="EB25" s="373"/>
      <c r="EC25" s="373"/>
      <c r="ED25" s="373"/>
      <c r="EE25" s="373"/>
      <c r="EF25" s="373"/>
      <c r="EG25" s="373"/>
      <c r="EH25" s="373"/>
      <c r="EI25" s="373"/>
      <c r="EJ25" s="373"/>
      <c r="EK25" s="373"/>
      <c r="EL25" s="373"/>
      <c r="EM25" s="373"/>
      <c r="EN25" s="373"/>
      <c r="EO25" s="373"/>
      <c r="EP25" s="373"/>
      <c r="EQ25" s="373"/>
      <c r="ER25" s="373"/>
      <c r="ES25" s="373"/>
      <c r="ET25" s="373"/>
      <c r="EU25" s="373"/>
      <c r="EV25" s="373"/>
      <c r="EW25" s="373"/>
      <c r="EX25" s="373"/>
      <c r="EY25" s="373"/>
      <c r="EZ25" s="373"/>
      <c r="FA25" s="373"/>
      <c r="FB25" s="373"/>
      <c r="FC25" s="373"/>
      <c r="FD25" s="373"/>
      <c r="FE25" s="373"/>
      <c r="FF25" s="373"/>
      <c r="FG25" s="373"/>
      <c r="FH25" s="373"/>
      <c r="FI25" s="373"/>
      <c r="FJ25" s="373"/>
      <c r="FK25" s="373"/>
      <c r="FL25" s="373"/>
      <c r="FM25" s="373"/>
      <c r="FN25" s="373"/>
      <c r="FO25" s="373"/>
      <c r="FP25" s="373"/>
      <c r="FQ25" s="373"/>
      <c r="FR25" s="373"/>
      <c r="FS25" s="373"/>
      <c r="FT25" s="373"/>
      <c r="FU25" s="373"/>
      <c r="FV25" s="373"/>
      <c r="FW25" s="373"/>
      <c r="FX25" s="373"/>
      <c r="FY25" s="373"/>
      <c r="FZ25" s="373"/>
      <c r="GA25" s="373"/>
      <c r="GB25" s="373"/>
      <c r="GC25" s="373"/>
      <c r="GD25" s="373"/>
      <c r="GE25" s="373"/>
      <c r="GF25" s="373"/>
      <c r="GG25" s="373"/>
      <c r="GH25" s="373"/>
      <c r="GI25" s="373"/>
      <c r="GJ25" s="373"/>
      <c r="GK25" s="373"/>
      <c r="GL25" s="373"/>
      <c r="GM25" s="373"/>
      <c r="GN25" s="373"/>
      <c r="GO25" s="373"/>
      <c r="GP25" s="373"/>
      <c r="GQ25" s="373"/>
      <c r="GR25" s="373"/>
      <c r="GS25" s="373"/>
      <c r="GT25" s="373"/>
      <c r="GU25" s="373"/>
      <c r="GV25" s="373"/>
      <c r="GW25" s="373"/>
      <c r="GX25" s="373"/>
      <c r="GY25" s="373"/>
      <c r="GZ25" s="373"/>
      <c r="HA25" s="373"/>
      <c r="HB25" s="373"/>
      <c r="HC25" s="373"/>
      <c r="HD25" s="373"/>
      <c r="HE25" s="373"/>
      <c r="HF25" s="373"/>
      <c r="HG25" s="373"/>
      <c r="HH25" s="373"/>
      <c r="HI25" s="373"/>
      <c r="HJ25" s="373"/>
      <c r="HK25" s="373"/>
      <c r="HL25" s="373"/>
      <c r="HM25" s="373"/>
      <c r="HN25" s="373"/>
      <c r="HO25" s="373"/>
      <c r="HP25" s="373"/>
      <c r="HQ25" s="373"/>
      <c r="HR25" s="373"/>
      <c r="HS25" s="373"/>
      <c r="HT25" s="373"/>
      <c r="HU25" s="373"/>
    </row>
    <row r="26" spans="1:229" ht="38.25" customHeight="1">
      <c r="A26" s="378" t="str">
        <f>'[2]Anexo I - Planilha Orçamento'!A51</f>
        <v>7.2</v>
      </c>
      <c r="B26" s="378" t="s">
        <v>101</v>
      </c>
      <c r="C26" s="378" t="s">
        <v>850</v>
      </c>
      <c r="D26" s="404" t="str">
        <f>VLOOKUP($A26,'[2]Anexo I - Planilha Orçamento'!$A50:$M161,4,0)</f>
        <v>CONTRAPISO EM ARGAMASSA TRAÇO 1:4 (CIMENTO E AREIA), PREPARO MECÂNICO COM BETONEIRA 400 L, APLICADO EM ÁREAS MOLHADAS SOBRE LAJE, ADERIDO, ESPESSURA 3CM. AF_06/2014</v>
      </c>
      <c r="E26" s="378" t="str">
        <f>VLOOKUP($A26,'[2]Anexo I - Planilha Orçamento'!$A50:$M161,10,0)</f>
        <v>M2</v>
      </c>
      <c r="F26" s="372">
        <v>31.89</v>
      </c>
      <c r="G26" s="372">
        <f>VLOOKUP($A26,'[2]Anexo I - Planilha Orçamento'!$A47:$M158,13,0)</f>
        <v>46.883270000000003</v>
      </c>
      <c r="H26" s="385">
        <f t="shared" si="8"/>
        <v>1495.1074803000001</v>
      </c>
      <c r="I26" s="386">
        <f>SUM(H26/H24)</f>
        <v>8.0338378136394814E-2</v>
      </c>
      <c r="J26" s="319">
        <v>0</v>
      </c>
      <c r="K26" s="320">
        <f t="shared" si="9"/>
        <v>0</v>
      </c>
      <c r="L26" s="321">
        <f t="shared" si="5"/>
        <v>0</v>
      </c>
      <c r="M26" s="332">
        <v>0</v>
      </c>
      <c r="N26" s="333">
        <f t="shared" si="1"/>
        <v>0</v>
      </c>
      <c r="O26" s="334">
        <f t="shared" si="7"/>
        <v>0</v>
      </c>
      <c r="P26" s="347">
        <v>0</v>
      </c>
      <c r="Q26" s="393">
        <f t="shared" si="3"/>
        <v>0</v>
      </c>
      <c r="R26" s="348">
        <f t="shared" ref="R26:R31" si="14">SUM(Q26/$H$24)</f>
        <v>0</v>
      </c>
      <c r="S26" s="418"/>
      <c r="T26" s="419">
        <f t="shared" si="10"/>
        <v>0</v>
      </c>
      <c r="U26" s="420">
        <f t="shared" ref="U26:U31" si="15">SUM(T26/$H$24)</f>
        <v>0</v>
      </c>
      <c r="V26" s="344">
        <f t="shared" si="11"/>
        <v>0</v>
      </c>
      <c r="W26" s="345">
        <f t="shared" si="12"/>
        <v>0</v>
      </c>
      <c r="X26" s="366">
        <f t="shared" si="13"/>
        <v>0</v>
      </c>
      <c r="Y26" s="373"/>
      <c r="Z26" s="373"/>
      <c r="AA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  <c r="BB26" s="373"/>
      <c r="BC26" s="373"/>
      <c r="BD26" s="373"/>
      <c r="BE26" s="373"/>
      <c r="BF26" s="373"/>
      <c r="BG26" s="373"/>
      <c r="BH26" s="373"/>
      <c r="BI26" s="373"/>
      <c r="BJ26" s="373"/>
      <c r="BK26" s="373"/>
      <c r="BL26" s="373"/>
      <c r="BM26" s="373"/>
      <c r="BN26" s="373"/>
      <c r="BO26" s="373"/>
      <c r="BP26" s="373"/>
      <c r="BQ26" s="373"/>
      <c r="BR26" s="373"/>
      <c r="BS26" s="373"/>
      <c r="BT26" s="373"/>
      <c r="BU26" s="373"/>
      <c r="BV26" s="373"/>
      <c r="BW26" s="373"/>
      <c r="BX26" s="373"/>
      <c r="BY26" s="373"/>
      <c r="BZ26" s="373"/>
      <c r="CA26" s="373"/>
      <c r="CB26" s="373"/>
      <c r="CC26" s="373"/>
      <c r="CD26" s="37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  <c r="DQ26" s="373"/>
      <c r="DR26" s="373"/>
      <c r="DS26" s="373"/>
      <c r="DT26" s="373"/>
      <c r="DU26" s="373"/>
      <c r="DV26" s="373"/>
      <c r="DW26" s="373"/>
      <c r="DX26" s="373"/>
      <c r="DY26" s="373"/>
      <c r="DZ26" s="373"/>
      <c r="EA26" s="373"/>
      <c r="EB26" s="373"/>
      <c r="EC26" s="373"/>
      <c r="ED26" s="373"/>
      <c r="EE26" s="373"/>
      <c r="EF26" s="373"/>
      <c r="EG26" s="373"/>
      <c r="EH26" s="373"/>
      <c r="EI26" s="373"/>
      <c r="EJ26" s="373"/>
      <c r="EK26" s="373"/>
      <c r="EL26" s="373"/>
      <c r="EM26" s="373"/>
      <c r="EN26" s="373"/>
      <c r="EO26" s="373"/>
      <c r="EP26" s="373"/>
      <c r="EQ26" s="373"/>
      <c r="ER26" s="373"/>
      <c r="ES26" s="373"/>
      <c r="ET26" s="373"/>
      <c r="EU26" s="373"/>
      <c r="EV26" s="373"/>
      <c r="EW26" s="373"/>
      <c r="EX26" s="373"/>
      <c r="EY26" s="373"/>
      <c r="EZ26" s="373"/>
      <c r="FA26" s="373"/>
      <c r="FB26" s="373"/>
      <c r="FC26" s="373"/>
      <c r="FD26" s="373"/>
      <c r="FE26" s="373"/>
      <c r="FF26" s="373"/>
      <c r="FG26" s="373"/>
      <c r="FH26" s="373"/>
      <c r="FI26" s="373"/>
      <c r="FJ26" s="373"/>
      <c r="FK26" s="373"/>
      <c r="FL26" s="373"/>
      <c r="FM26" s="373"/>
      <c r="FN26" s="373"/>
      <c r="FO26" s="373"/>
      <c r="FP26" s="373"/>
      <c r="FQ26" s="373"/>
      <c r="FR26" s="373"/>
      <c r="FS26" s="373"/>
      <c r="FT26" s="373"/>
      <c r="FU26" s="373"/>
      <c r="FV26" s="373"/>
      <c r="FW26" s="373"/>
      <c r="FX26" s="373"/>
      <c r="FY26" s="373"/>
      <c r="FZ26" s="373"/>
      <c r="GA26" s="373"/>
      <c r="GB26" s="373"/>
      <c r="GC26" s="373"/>
      <c r="GD26" s="373"/>
      <c r="GE26" s="373"/>
      <c r="GF26" s="373"/>
      <c r="GG26" s="373"/>
      <c r="GH26" s="373"/>
      <c r="GI26" s="373"/>
      <c r="GJ26" s="373"/>
      <c r="GK26" s="373"/>
      <c r="GL26" s="373"/>
      <c r="GM26" s="373"/>
      <c r="GN26" s="373"/>
      <c r="GO26" s="373"/>
      <c r="GP26" s="373"/>
      <c r="GQ26" s="373"/>
      <c r="GR26" s="373"/>
      <c r="GS26" s="373"/>
      <c r="GT26" s="373"/>
      <c r="GU26" s="373"/>
      <c r="GV26" s="373"/>
      <c r="GW26" s="373"/>
      <c r="GX26" s="373"/>
      <c r="GY26" s="373"/>
      <c r="GZ26" s="373"/>
      <c r="HA26" s="373"/>
      <c r="HB26" s="373"/>
      <c r="HC26" s="373"/>
      <c r="HD26" s="373"/>
      <c r="HE26" s="373"/>
      <c r="HF26" s="373"/>
      <c r="HG26" s="373"/>
      <c r="HH26" s="373"/>
      <c r="HI26" s="373"/>
      <c r="HJ26" s="373"/>
      <c r="HK26" s="373"/>
      <c r="HL26" s="373"/>
      <c r="HM26" s="373"/>
      <c r="HN26" s="373"/>
      <c r="HO26" s="373"/>
      <c r="HP26" s="373"/>
      <c r="HQ26" s="373"/>
      <c r="HR26" s="373"/>
      <c r="HS26" s="373"/>
      <c r="HT26" s="373"/>
      <c r="HU26" s="373"/>
    </row>
    <row r="27" spans="1:229" ht="38.25" customHeight="1">
      <c r="A27" s="378" t="str">
        <f>'[2]Anexo I - Planilha Orçamento'!A52</f>
        <v>7.3</v>
      </c>
      <c r="B27" s="378" t="s">
        <v>101</v>
      </c>
      <c r="C27" s="378">
        <v>87249</v>
      </c>
      <c r="D27" s="404" t="str">
        <f>VLOOKUP($A27,'[2]Anexo I - Planilha Orçamento'!$A51:$M162,4,0)</f>
        <v>REVESTIMENTO CERÂMICO PARA PISO COM PLACAS TIPO GRÊS DE DIMENSÕES 45X45 CM APLICADA EM AMBIENTES DE ÁREA MENOR QUE 5 M2. AF_06/2014</v>
      </c>
      <c r="E27" s="378" t="str">
        <f>VLOOKUP($A27,'[2]Anexo I - Planilha Orçamento'!$A51:$M162,10,0)</f>
        <v>M2</v>
      </c>
      <c r="F27" s="372">
        <v>42.808000000000007</v>
      </c>
      <c r="G27" s="372">
        <f>VLOOKUP($A27,'[2]Anexo I - Planilha Orçamento'!$A48:$M159,13,0)</f>
        <v>63.008082000000002</v>
      </c>
      <c r="H27" s="385">
        <f t="shared" si="8"/>
        <v>2697.2499742560003</v>
      </c>
      <c r="I27" s="386">
        <f>SUM(H27/H24)</f>
        <v>0.14493452224363118</v>
      </c>
      <c r="J27" s="319">
        <v>0</v>
      </c>
      <c r="K27" s="320">
        <f t="shared" si="9"/>
        <v>0</v>
      </c>
      <c r="L27" s="321">
        <f t="shared" si="5"/>
        <v>0</v>
      </c>
      <c r="M27" s="332">
        <v>0</v>
      </c>
      <c r="N27" s="333">
        <f t="shared" si="1"/>
        <v>0</v>
      </c>
      <c r="O27" s="334">
        <f t="shared" si="7"/>
        <v>0</v>
      </c>
      <c r="P27" s="347">
        <v>0</v>
      </c>
      <c r="Q27" s="393">
        <f t="shared" si="3"/>
        <v>0</v>
      </c>
      <c r="R27" s="348">
        <f t="shared" si="14"/>
        <v>0</v>
      </c>
      <c r="S27" s="418"/>
      <c r="T27" s="419">
        <f t="shared" si="10"/>
        <v>0</v>
      </c>
      <c r="U27" s="420">
        <f t="shared" si="15"/>
        <v>0</v>
      </c>
      <c r="V27" s="344">
        <f t="shared" si="11"/>
        <v>0</v>
      </c>
      <c r="W27" s="345">
        <f t="shared" si="12"/>
        <v>0</v>
      </c>
      <c r="X27" s="366">
        <f t="shared" si="13"/>
        <v>0</v>
      </c>
      <c r="Y27" s="373"/>
      <c r="Z27" s="373"/>
      <c r="AA27" s="373"/>
      <c r="AB27" s="373"/>
      <c r="AC27" s="373"/>
      <c r="AD27" s="373"/>
      <c r="AE27" s="373"/>
      <c r="AF27" s="373"/>
      <c r="AG27" s="373"/>
      <c r="AH27" s="373"/>
      <c r="AI27" s="373"/>
      <c r="AJ27" s="373"/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  <c r="BB27" s="373"/>
      <c r="BC27" s="373"/>
      <c r="BD27" s="373"/>
      <c r="BE27" s="373"/>
      <c r="BF27" s="373"/>
      <c r="BG27" s="373"/>
      <c r="BH27" s="373"/>
      <c r="BI27" s="373"/>
      <c r="BJ27" s="373"/>
      <c r="BK27" s="373"/>
      <c r="BL27" s="373"/>
      <c r="BM27" s="373"/>
      <c r="BN27" s="373"/>
      <c r="BO27" s="373"/>
      <c r="BP27" s="373"/>
      <c r="BQ27" s="373"/>
      <c r="BR27" s="373"/>
      <c r="BS27" s="373"/>
      <c r="BT27" s="373"/>
      <c r="BU27" s="373"/>
      <c r="BV27" s="373"/>
      <c r="BW27" s="373"/>
      <c r="BX27" s="373"/>
      <c r="BY27" s="373"/>
      <c r="BZ27" s="373"/>
      <c r="CA27" s="373"/>
      <c r="CB27" s="373"/>
      <c r="CC27" s="373"/>
      <c r="CD27" s="37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  <c r="DQ27" s="373"/>
      <c r="DR27" s="373"/>
      <c r="DS27" s="373"/>
      <c r="DT27" s="373"/>
      <c r="DU27" s="373"/>
      <c r="DV27" s="373"/>
      <c r="DW27" s="373"/>
      <c r="DX27" s="373"/>
      <c r="DY27" s="373"/>
      <c r="DZ27" s="373"/>
      <c r="EA27" s="373"/>
      <c r="EB27" s="373"/>
      <c r="EC27" s="373"/>
      <c r="ED27" s="373"/>
      <c r="EE27" s="373"/>
      <c r="EF27" s="373"/>
      <c r="EG27" s="373"/>
      <c r="EH27" s="373"/>
      <c r="EI27" s="373"/>
      <c r="EJ27" s="373"/>
      <c r="EK27" s="373"/>
      <c r="EL27" s="373"/>
      <c r="EM27" s="373"/>
      <c r="EN27" s="373"/>
      <c r="EO27" s="373"/>
      <c r="EP27" s="373"/>
      <c r="EQ27" s="373"/>
      <c r="ER27" s="373"/>
      <c r="ES27" s="373"/>
      <c r="ET27" s="373"/>
      <c r="EU27" s="373"/>
      <c r="EV27" s="373"/>
      <c r="EW27" s="373"/>
      <c r="EX27" s="373"/>
      <c r="EY27" s="373"/>
      <c r="EZ27" s="373"/>
      <c r="FA27" s="373"/>
      <c r="FB27" s="373"/>
      <c r="FC27" s="373"/>
      <c r="FD27" s="373"/>
      <c r="FE27" s="373"/>
      <c r="FF27" s="373"/>
      <c r="FG27" s="373"/>
      <c r="FH27" s="373"/>
      <c r="FI27" s="373"/>
      <c r="FJ27" s="373"/>
      <c r="FK27" s="373"/>
      <c r="FL27" s="373"/>
      <c r="FM27" s="373"/>
      <c r="FN27" s="373"/>
      <c r="FO27" s="373"/>
      <c r="FP27" s="373"/>
      <c r="FQ27" s="373"/>
      <c r="FR27" s="373"/>
      <c r="FS27" s="373"/>
      <c r="FT27" s="373"/>
      <c r="FU27" s="373"/>
      <c r="FV27" s="373"/>
      <c r="FW27" s="373"/>
      <c r="FX27" s="373"/>
      <c r="FY27" s="373"/>
      <c r="FZ27" s="373"/>
      <c r="GA27" s="373"/>
      <c r="GB27" s="373"/>
      <c r="GC27" s="373"/>
      <c r="GD27" s="373"/>
      <c r="GE27" s="373"/>
      <c r="GF27" s="373"/>
      <c r="GG27" s="373"/>
      <c r="GH27" s="373"/>
      <c r="GI27" s="373"/>
      <c r="GJ27" s="373"/>
      <c r="GK27" s="373"/>
      <c r="GL27" s="373"/>
      <c r="GM27" s="373"/>
      <c r="GN27" s="373"/>
      <c r="GO27" s="373"/>
      <c r="GP27" s="373"/>
      <c r="GQ27" s="373"/>
      <c r="GR27" s="373"/>
      <c r="GS27" s="373"/>
      <c r="GT27" s="373"/>
      <c r="GU27" s="373"/>
      <c r="GV27" s="373"/>
      <c r="GW27" s="373"/>
      <c r="GX27" s="373"/>
      <c r="GY27" s="373"/>
      <c r="GZ27" s="373"/>
      <c r="HA27" s="373"/>
      <c r="HB27" s="373"/>
      <c r="HC27" s="373"/>
      <c r="HD27" s="373"/>
      <c r="HE27" s="373"/>
      <c r="HF27" s="373"/>
      <c r="HG27" s="373"/>
      <c r="HH27" s="373"/>
      <c r="HI27" s="373"/>
      <c r="HJ27" s="373"/>
      <c r="HK27" s="373"/>
      <c r="HL27" s="373"/>
      <c r="HM27" s="373"/>
      <c r="HN27" s="373"/>
      <c r="HO27" s="373"/>
      <c r="HP27" s="373"/>
      <c r="HQ27" s="373"/>
      <c r="HR27" s="373"/>
      <c r="HS27" s="373"/>
      <c r="HT27" s="373"/>
      <c r="HU27" s="373"/>
    </row>
    <row r="28" spans="1:229" ht="41.25" customHeight="1">
      <c r="A28" s="378" t="str">
        <f>'[2]Anexo I - Planilha Orçamento'!A53</f>
        <v>7.4</v>
      </c>
      <c r="B28" s="378" t="s">
        <v>101</v>
      </c>
      <c r="C28" s="378">
        <v>87250</v>
      </c>
      <c r="D28" s="406" t="str">
        <f>VLOOKUP($A28,'[2]Anexo I - Planilha Orçamento'!$A52:$M163,4,0)</f>
        <v>REVESTIMENTO CERÂMICO PARA PISO COM PLACAS TIPO GRÊS DE DIMENSÕES 45X45 CM APLICADA EM AMBIENTES DE ÁREA ENTRE 5 M2 E 10 M2. AF_06/2014</v>
      </c>
      <c r="E28" s="378" t="str">
        <f>VLOOKUP($A28,'[2]Anexo I - Planilha Orçamento'!$A52:$M163,10,0)</f>
        <v>M2</v>
      </c>
      <c r="F28" s="372">
        <v>79.2</v>
      </c>
      <c r="G28" s="372">
        <f>VLOOKUP($A28,'[2]Anexo I - Planilha Orçamento'!$A49:$M160,13,0)</f>
        <v>52.873208000000005</v>
      </c>
      <c r="H28" s="385">
        <f t="shared" si="8"/>
        <v>4187.5580736000002</v>
      </c>
      <c r="I28" s="386">
        <f>SUM(H28/H24)</f>
        <v>0.22501500956806483</v>
      </c>
      <c r="J28" s="319">
        <v>0</v>
      </c>
      <c r="K28" s="320">
        <f t="shared" si="9"/>
        <v>0</v>
      </c>
      <c r="L28" s="321">
        <f t="shared" si="5"/>
        <v>0</v>
      </c>
      <c r="M28" s="332">
        <v>0</v>
      </c>
      <c r="N28" s="333">
        <f t="shared" si="1"/>
        <v>0</v>
      </c>
      <c r="O28" s="334">
        <f t="shared" si="7"/>
        <v>0</v>
      </c>
      <c r="P28" s="347">
        <v>0</v>
      </c>
      <c r="Q28" s="393">
        <f t="shared" si="3"/>
        <v>0</v>
      </c>
      <c r="R28" s="348">
        <f t="shared" si="14"/>
        <v>0</v>
      </c>
      <c r="S28" s="418"/>
      <c r="T28" s="419">
        <f t="shared" si="10"/>
        <v>0</v>
      </c>
      <c r="U28" s="420">
        <f t="shared" si="15"/>
        <v>0</v>
      </c>
      <c r="V28" s="344">
        <f t="shared" si="11"/>
        <v>0</v>
      </c>
      <c r="W28" s="345">
        <f t="shared" si="12"/>
        <v>0</v>
      </c>
      <c r="X28" s="366">
        <f t="shared" si="13"/>
        <v>0</v>
      </c>
      <c r="Y28" s="373"/>
      <c r="Z28" s="373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</row>
    <row r="29" spans="1:229" ht="39" customHeight="1">
      <c r="A29" s="378" t="str">
        <f>'[2]Anexo I - Planilha Orçamento'!A54</f>
        <v>7.5</v>
      </c>
      <c r="B29" s="378" t="s">
        <v>101</v>
      </c>
      <c r="C29" s="378">
        <v>87251</v>
      </c>
      <c r="D29" s="406" t="str">
        <f>VLOOKUP($A29,'[2]Anexo I - Planilha Orçamento'!$A53:$M164,4,0)</f>
        <v>REVESTIMENTO CERÂMICO PARA PISO COM PLACAS TIPO GRÊS DE DIMENSÕES 45X45 CM APLICADA EM AMBIENTES DE ÁREA MAIOR QUE 10 M2. AF_06/2014</v>
      </c>
      <c r="E29" s="378" t="str">
        <f>VLOOKUP($A29,'[2]Anexo I - Planilha Orçamento'!$A53:$M164,10,0)</f>
        <v>M2</v>
      </c>
      <c r="F29" s="372">
        <v>30.35</v>
      </c>
      <c r="G29" s="372">
        <f>VLOOKUP($A29,'[2]Anexo I - Planilha Orçamento'!$A50:$M161,13,0)</f>
        <v>46.352516000000001</v>
      </c>
      <c r="H29" s="385">
        <f t="shared" si="8"/>
        <v>1406.7988606000001</v>
      </c>
      <c r="I29" s="386">
        <f>SUM(H29/H24)</f>
        <v>7.5593186653078764E-2</v>
      </c>
      <c r="J29" s="319">
        <v>0</v>
      </c>
      <c r="K29" s="320">
        <f t="shared" si="9"/>
        <v>0</v>
      </c>
      <c r="L29" s="321">
        <f t="shared" si="5"/>
        <v>0</v>
      </c>
      <c r="M29" s="332">
        <v>0</v>
      </c>
      <c r="N29" s="333">
        <f t="shared" si="1"/>
        <v>0</v>
      </c>
      <c r="O29" s="334">
        <f t="shared" si="7"/>
        <v>0</v>
      </c>
      <c r="P29" s="347">
        <v>0</v>
      </c>
      <c r="Q29" s="393">
        <f t="shared" si="3"/>
        <v>0</v>
      </c>
      <c r="R29" s="348">
        <f t="shared" si="14"/>
        <v>0</v>
      </c>
      <c r="S29" s="418"/>
      <c r="T29" s="419">
        <f t="shared" si="10"/>
        <v>0</v>
      </c>
      <c r="U29" s="420">
        <f t="shared" si="15"/>
        <v>0</v>
      </c>
      <c r="V29" s="344">
        <f t="shared" si="11"/>
        <v>0</v>
      </c>
      <c r="W29" s="345">
        <f t="shared" si="12"/>
        <v>0</v>
      </c>
      <c r="X29" s="366">
        <f t="shared" si="13"/>
        <v>0</v>
      </c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</row>
    <row r="30" spans="1:229" ht="27.75" customHeight="1">
      <c r="A30" s="378" t="str">
        <f>'[2]Anexo I - Planilha Orçamento'!A55</f>
        <v>7.6</v>
      </c>
      <c r="B30" s="378" t="s">
        <v>101</v>
      </c>
      <c r="C30" s="378">
        <v>88649</v>
      </c>
      <c r="D30" s="406" t="str">
        <f>VLOOKUP($A30,'[2]Anexo I - Planilha Orçamento'!$A54:$M165,4,0)</f>
        <v>RODAPÉ CERÂMICO DE 7CM DE ALTURA COM PLACAS TIPO GRÊS DE DIMENSÕES 45X45CM. AF_06/2014</v>
      </c>
      <c r="E30" s="378" t="str">
        <f>VLOOKUP($A30,'[2]Anexo I - Planilha Orçamento'!$A54:$M165,10,0)</f>
        <v>M</v>
      </c>
      <c r="F30" s="372">
        <v>221.6</v>
      </c>
      <c r="G30" s="372">
        <f>VLOOKUP($A30,'[2]Anexo I - Planilha Orçamento'!$A51:$M162,13,0)</f>
        <v>7.6201110000000005</v>
      </c>
      <c r="H30" s="385">
        <f t="shared" si="8"/>
        <v>1688.6165976</v>
      </c>
      <c r="I30" s="386">
        <f>SUM(H30/H24)</f>
        <v>9.0736432352114441E-2</v>
      </c>
      <c r="J30" s="319">
        <v>0</v>
      </c>
      <c r="K30" s="320">
        <f t="shared" si="9"/>
        <v>0</v>
      </c>
      <c r="L30" s="321">
        <f t="shared" si="5"/>
        <v>0</v>
      </c>
      <c r="M30" s="332">
        <v>0</v>
      </c>
      <c r="N30" s="333">
        <f t="shared" si="1"/>
        <v>0</v>
      </c>
      <c r="O30" s="334">
        <f t="shared" si="7"/>
        <v>0</v>
      </c>
      <c r="P30" s="347">
        <v>0</v>
      </c>
      <c r="Q30" s="393">
        <f t="shared" si="3"/>
        <v>0</v>
      </c>
      <c r="R30" s="348">
        <f t="shared" si="14"/>
        <v>0</v>
      </c>
      <c r="S30" s="418"/>
      <c r="T30" s="419">
        <f t="shared" si="10"/>
        <v>0</v>
      </c>
      <c r="U30" s="420">
        <f t="shared" si="15"/>
        <v>0</v>
      </c>
      <c r="V30" s="344">
        <f t="shared" si="11"/>
        <v>0</v>
      </c>
      <c r="W30" s="345">
        <f t="shared" si="12"/>
        <v>0</v>
      </c>
      <c r="X30" s="366">
        <f t="shared" si="13"/>
        <v>0</v>
      </c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  <c r="AK30" s="373"/>
      <c r="AL30" s="373"/>
      <c r="AM30" s="373"/>
      <c r="AN30" s="373"/>
      <c r="AO30" s="373"/>
      <c r="AP30" s="373"/>
      <c r="AQ30" s="373"/>
      <c r="AR30" s="373"/>
      <c r="AS30" s="373"/>
      <c r="AT30" s="373"/>
      <c r="AU30" s="373"/>
      <c r="AV30" s="373"/>
      <c r="AW30" s="373"/>
      <c r="AX30" s="373"/>
      <c r="AY30" s="373"/>
      <c r="AZ30" s="373"/>
      <c r="BA30" s="373"/>
      <c r="BB30" s="373"/>
      <c r="BC30" s="373"/>
      <c r="BD30" s="373"/>
      <c r="BE30" s="373"/>
      <c r="BF30" s="373"/>
      <c r="BG30" s="373"/>
      <c r="BH30" s="373"/>
      <c r="BI30" s="373"/>
      <c r="BJ30" s="373"/>
      <c r="BK30" s="373"/>
      <c r="BL30" s="373"/>
      <c r="BM30" s="373"/>
      <c r="BN30" s="373"/>
      <c r="BO30" s="373"/>
      <c r="BP30" s="373"/>
      <c r="BQ30" s="373"/>
      <c r="BR30" s="373"/>
      <c r="BS30" s="373"/>
      <c r="BT30" s="373"/>
      <c r="BU30" s="373"/>
      <c r="BV30" s="373"/>
      <c r="BW30" s="373"/>
      <c r="BX30" s="373"/>
      <c r="BY30" s="373"/>
      <c r="BZ30" s="373"/>
      <c r="CA30" s="373"/>
      <c r="CB30" s="373"/>
      <c r="CC30" s="373"/>
      <c r="CD30" s="373"/>
      <c r="CE30" s="37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  <c r="DQ30" s="373"/>
      <c r="DR30" s="373"/>
      <c r="DS30" s="373"/>
      <c r="DT30" s="373"/>
      <c r="DU30" s="373"/>
      <c r="DV30" s="373"/>
      <c r="DW30" s="373"/>
      <c r="DX30" s="373"/>
      <c r="DY30" s="373"/>
      <c r="DZ30" s="373"/>
      <c r="EA30" s="373"/>
      <c r="EB30" s="373"/>
      <c r="EC30" s="373"/>
      <c r="ED30" s="373"/>
      <c r="EE30" s="373"/>
      <c r="EF30" s="373"/>
      <c r="EG30" s="373"/>
      <c r="EH30" s="373"/>
      <c r="EI30" s="373"/>
      <c r="EJ30" s="373"/>
      <c r="EK30" s="373"/>
      <c r="EL30" s="373"/>
      <c r="EM30" s="373"/>
      <c r="EN30" s="373"/>
      <c r="EO30" s="373"/>
      <c r="EP30" s="373"/>
      <c r="EQ30" s="373"/>
      <c r="ER30" s="373"/>
      <c r="ES30" s="373"/>
      <c r="ET30" s="373"/>
      <c r="EU30" s="373"/>
      <c r="EV30" s="373"/>
      <c r="EW30" s="373"/>
      <c r="EX30" s="373"/>
      <c r="EY30" s="373"/>
      <c r="EZ30" s="373"/>
      <c r="FA30" s="373"/>
      <c r="FB30" s="373"/>
      <c r="FC30" s="373"/>
      <c r="FD30" s="373"/>
      <c r="FE30" s="373"/>
      <c r="FF30" s="373"/>
      <c r="FG30" s="373"/>
      <c r="FH30" s="373"/>
      <c r="FI30" s="373"/>
      <c r="FJ30" s="373"/>
      <c r="FK30" s="373"/>
      <c r="FL30" s="373"/>
      <c r="FM30" s="373"/>
      <c r="FN30" s="373"/>
      <c r="FO30" s="373"/>
      <c r="FP30" s="373"/>
      <c r="FQ30" s="373"/>
      <c r="FR30" s="373"/>
      <c r="FS30" s="373"/>
      <c r="FT30" s="373"/>
      <c r="FU30" s="373"/>
      <c r="FV30" s="373"/>
      <c r="FW30" s="373"/>
      <c r="FX30" s="373"/>
      <c r="FY30" s="373"/>
      <c r="FZ30" s="373"/>
      <c r="GA30" s="373"/>
      <c r="GB30" s="373"/>
      <c r="GC30" s="373"/>
      <c r="GD30" s="373"/>
      <c r="GE30" s="373"/>
      <c r="GF30" s="373"/>
      <c r="GG30" s="373"/>
      <c r="GH30" s="373"/>
      <c r="GI30" s="373"/>
      <c r="GJ30" s="373"/>
      <c r="GK30" s="373"/>
      <c r="GL30" s="373"/>
      <c r="GM30" s="373"/>
      <c r="GN30" s="373"/>
      <c r="GO30" s="373"/>
      <c r="GP30" s="373"/>
      <c r="GQ30" s="373"/>
      <c r="GR30" s="373"/>
      <c r="GS30" s="373"/>
      <c r="GT30" s="373"/>
      <c r="GU30" s="373"/>
      <c r="GV30" s="373"/>
      <c r="GW30" s="373"/>
      <c r="GX30" s="373"/>
      <c r="GY30" s="373"/>
      <c r="GZ30" s="373"/>
      <c r="HA30" s="373"/>
      <c r="HB30" s="373"/>
      <c r="HC30" s="373"/>
      <c r="HD30" s="373"/>
      <c r="HE30" s="373"/>
      <c r="HF30" s="373"/>
      <c r="HG30" s="373"/>
      <c r="HH30" s="373"/>
      <c r="HI30" s="373"/>
      <c r="HJ30" s="373"/>
      <c r="HK30" s="373"/>
      <c r="HL30" s="373"/>
      <c r="HM30" s="373"/>
      <c r="HN30" s="373"/>
      <c r="HO30" s="373"/>
      <c r="HP30" s="373"/>
      <c r="HQ30" s="373"/>
      <c r="HR30" s="373"/>
      <c r="HS30" s="373"/>
      <c r="HT30" s="373"/>
      <c r="HU30" s="373"/>
    </row>
    <row r="31" spans="1:229" ht="18" customHeight="1">
      <c r="A31" s="378" t="str">
        <f>'[2]Anexo I - Planilha Orçamento'!A56</f>
        <v>7.7</v>
      </c>
      <c r="B31" s="378" t="s">
        <v>843</v>
      </c>
      <c r="C31" s="378" t="s">
        <v>851</v>
      </c>
      <c r="D31" s="403" t="s">
        <v>852</v>
      </c>
      <c r="E31" s="378" t="s">
        <v>1</v>
      </c>
      <c r="F31" s="265">
        <v>21.92</v>
      </c>
      <c r="G31" s="372">
        <v>123.18</v>
      </c>
      <c r="H31" s="385">
        <f t="shared" si="8"/>
        <v>2700.1056000000003</v>
      </c>
      <c r="I31" s="386">
        <f>SUM(H31/H24)</f>
        <v>0.14508796695838269</v>
      </c>
      <c r="J31" s="319">
        <v>0</v>
      </c>
      <c r="K31" s="320">
        <f t="shared" si="9"/>
        <v>0</v>
      </c>
      <c r="L31" s="321">
        <f t="shared" si="5"/>
        <v>0</v>
      </c>
      <c r="M31" s="332">
        <v>0</v>
      </c>
      <c r="N31" s="333">
        <f t="shared" si="1"/>
        <v>0</v>
      </c>
      <c r="O31" s="334">
        <f t="shared" si="7"/>
        <v>0</v>
      </c>
      <c r="P31" s="347">
        <v>0</v>
      </c>
      <c r="Q31" s="393">
        <f t="shared" si="3"/>
        <v>0</v>
      </c>
      <c r="R31" s="348">
        <f t="shared" si="14"/>
        <v>0</v>
      </c>
      <c r="S31" s="418"/>
      <c r="T31" s="419">
        <f t="shared" si="10"/>
        <v>0</v>
      </c>
      <c r="U31" s="420">
        <f t="shared" si="15"/>
        <v>0</v>
      </c>
      <c r="V31" s="344">
        <f t="shared" si="11"/>
        <v>0</v>
      </c>
      <c r="W31" s="345">
        <f t="shared" si="12"/>
        <v>0</v>
      </c>
      <c r="X31" s="366">
        <f t="shared" si="13"/>
        <v>0</v>
      </c>
      <c r="Y31" s="373"/>
      <c r="Z31" s="373"/>
      <c r="AA31" s="373"/>
      <c r="AB31" s="373"/>
      <c r="AC31" s="373"/>
      <c r="AD31" s="373"/>
      <c r="AE31" s="373"/>
      <c r="AF31" s="373"/>
      <c r="AG31" s="373"/>
      <c r="AH31" s="373"/>
      <c r="AI31" s="373"/>
      <c r="AJ31" s="373"/>
      <c r="AK31" s="373"/>
      <c r="AL31" s="373"/>
      <c r="AM31" s="373"/>
      <c r="AN31" s="373"/>
      <c r="AO31" s="373"/>
      <c r="AP31" s="373"/>
      <c r="AQ31" s="373"/>
      <c r="AR31" s="373"/>
      <c r="AS31" s="373"/>
      <c r="AT31" s="373"/>
      <c r="AU31" s="373"/>
      <c r="AV31" s="373"/>
      <c r="AW31" s="373"/>
      <c r="AX31" s="373"/>
      <c r="AY31" s="373"/>
      <c r="AZ31" s="373"/>
      <c r="BA31" s="373"/>
      <c r="BB31" s="373"/>
      <c r="BC31" s="373"/>
      <c r="BD31" s="373"/>
      <c r="BE31" s="373"/>
      <c r="BF31" s="373"/>
      <c r="BG31" s="373"/>
      <c r="BH31" s="373"/>
      <c r="BI31" s="373"/>
      <c r="BJ31" s="373"/>
      <c r="BK31" s="373"/>
      <c r="BL31" s="373"/>
      <c r="BM31" s="373"/>
      <c r="BN31" s="373"/>
      <c r="BO31" s="373"/>
      <c r="BP31" s="373"/>
      <c r="BQ31" s="373"/>
      <c r="BR31" s="373"/>
      <c r="BS31" s="373"/>
      <c r="BT31" s="373"/>
      <c r="BU31" s="373"/>
      <c r="BV31" s="373"/>
      <c r="BW31" s="373"/>
      <c r="BX31" s="373"/>
      <c r="BY31" s="373"/>
      <c r="BZ31" s="373"/>
      <c r="CA31" s="373"/>
      <c r="CB31" s="373"/>
      <c r="CC31" s="373"/>
      <c r="CD31" s="373"/>
      <c r="CE31" s="37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  <c r="DQ31" s="373"/>
      <c r="DR31" s="373"/>
      <c r="DS31" s="373"/>
      <c r="DT31" s="373"/>
      <c r="DU31" s="373"/>
      <c r="DV31" s="373"/>
      <c r="DW31" s="373"/>
      <c r="DX31" s="373"/>
      <c r="DY31" s="373"/>
      <c r="DZ31" s="373"/>
      <c r="EA31" s="373"/>
      <c r="EB31" s="373"/>
      <c r="EC31" s="373"/>
      <c r="ED31" s="373"/>
      <c r="EE31" s="373"/>
      <c r="EF31" s="373"/>
      <c r="EG31" s="373"/>
      <c r="EH31" s="373"/>
      <c r="EI31" s="373"/>
      <c r="EJ31" s="373"/>
      <c r="EK31" s="373"/>
      <c r="EL31" s="373"/>
      <c r="EM31" s="373"/>
      <c r="EN31" s="373"/>
      <c r="EO31" s="373"/>
      <c r="EP31" s="373"/>
      <c r="EQ31" s="373"/>
      <c r="ER31" s="373"/>
      <c r="ES31" s="373"/>
      <c r="ET31" s="373"/>
      <c r="EU31" s="373"/>
      <c r="EV31" s="373"/>
      <c r="EW31" s="373"/>
      <c r="EX31" s="373"/>
      <c r="EY31" s="373"/>
      <c r="EZ31" s="373"/>
      <c r="FA31" s="373"/>
      <c r="FB31" s="373"/>
      <c r="FC31" s="373"/>
      <c r="FD31" s="373"/>
      <c r="FE31" s="373"/>
      <c r="FF31" s="373"/>
      <c r="FG31" s="373"/>
      <c r="FH31" s="373"/>
      <c r="FI31" s="373"/>
      <c r="FJ31" s="373"/>
      <c r="FK31" s="373"/>
      <c r="FL31" s="373"/>
      <c r="FM31" s="373"/>
      <c r="FN31" s="373"/>
      <c r="FO31" s="373"/>
      <c r="FP31" s="373"/>
      <c r="FQ31" s="373"/>
      <c r="FR31" s="373"/>
      <c r="FS31" s="373"/>
      <c r="FT31" s="373"/>
      <c r="FU31" s="373"/>
      <c r="FV31" s="373"/>
      <c r="FW31" s="373"/>
      <c r="FX31" s="373"/>
      <c r="FY31" s="373"/>
      <c r="FZ31" s="373"/>
      <c r="GA31" s="373"/>
      <c r="GB31" s="373"/>
      <c r="GC31" s="373"/>
      <c r="GD31" s="373"/>
      <c r="GE31" s="373"/>
      <c r="GF31" s="373"/>
      <c r="GG31" s="373"/>
      <c r="GH31" s="373"/>
      <c r="GI31" s="373"/>
      <c r="GJ31" s="373"/>
      <c r="GK31" s="373"/>
      <c r="GL31" s="373"/>
      <c r="GM31" s="373"/>
      <c r="GN31" s="373"/>
      <c r="GO31" s="373"/>
      <c r="GP31" s="373"/>
      <c r="GQ31" s="373"/>
      <c r="GR31" s="373"/>
      <c r="GS31" s="373"/>
      <c r="GT31" s="373"/>
      <c r="GU31" s="373"/>
      <c r="GV31" s="373"/>
      <c r="GW31" s="373"/>
      <c r="GX31" s="373"/>
      <c r="GY31" s="373"/>
      <c r="GZ31" s="373"/>
      <c r="HA31" s="373"/>
      <c r="HB31" s="373"/>
      <c r="HC31" s="373"/>
      <c r="HD31" s="373"/>
      <c r="HE31" s="373"/>
      <c r="HF31" s="373"/>
      <c r="HG31" s="373"/>
      <c r="HH31" s="373"/>
      <c r="HI31" s="373"/>
      <c r="HJ31" s="373"/>
      <c r="HK31" s="373"/>
      <c r="HL31" s="373"/>
      <c r="HM31" s="373"/>
      <c r="HN31" s="373"/>
      <c r="HO31" s="373"/>
      <c r="HP31" s="373"/>
      <c r="HQ31" s="373"/>
      <c r="HR31" s="373"/>
      <c r="HS31" s="373"/>
      <c r="HT31" s="373"/>
      <c r="HU31" s="373"/>
    </row>
    <row r="32" spans="1:229" ht="21.75" customHeight="1">
      <c r="A32" s="368" t="str">
        <f>'[2]Anexo I - Planilha Orçamento'!A58</f>
        <v>8.0</v>
      </c>
      <c r="B32" s="368"/>
      <c r="C32" s="368" t="s">
        <v>346</v>
      </c>
      <c r="D32" s="402" t="str">
        <f>VLOOKUP($A32,'[2]Anexo I - Planilha Orçamento'!$A57:$M168,4,0)</f>
        <v>ALVENARIA</v>
      </c>
      <c r="E32" s="368"/>
      <c r="F32" s="374"/>
      <c r="G32" s="370"/>
      <c r="H32" s="370">
        <f>SUM(H33:H36)</f>
        <v>11962.68422952</v>
      </c>
      <c r="I32" s="387">
        <f>SUM(I33:I36)</f>
        <v>1</v>
      </c>
      <c r="J32" s="327"/>
      <c r="K32" s="370">
        <f>SUM(K33:K36)</f>
        <v>0</v>
      </c>
      <c r="L32" s="387">
        <f>SUM(L33:L36)</f>
        <v>0</v>
      </c>
      <c r="M32" s="327"/>
      <c r="N32" s="370">
        <f>SUM(N33:N36)</f>
        <v>1675.28709</v>
      </c>
      <c r="O32" s="387">
        <f>SUM(O33:O36)</f>
        <v>0.14004274106524842</v>
      </c>
      <c r="P32" s="327"/>
      <c r="Q32" s="370">
        <f>SUM(Q33:Q36)</f>
        <v>8567.6779250399995</v>
      </c>
      <c r="R32" s="387">
        <f>SUM(R33:R36)</f>
        <v>0.71620029089272186</v>
      </c>
      <c r="S32" s="327"/>
      <c r="T32" s="370">
        <f>SUM(T33:T36)</f>
        <v>0</v>
      </c>
      <c r="U32" s="387">
        <f>SUM(U33:U36)</f>
        <v>0</v>
      </c>
      <c r="V32" s="327"/>
      <c r="W32" s="370">
        <f>SUM(W33:W36)</f>
        <v>10242.965015040001</v>
      </c>
      <c r="X32" s="387">
        <f>SUM(X33:X36)</f>
        <v>0.85624303195797036</v>
      </c>
      <c r="Y32" s="373"/>
      <c r="Z32" s="373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</row>
    <row r="33" spans="1:229" ht="54.75" customHeight="1">
      <c r="A33" s="378" t="str">
        <f>'[2]Anexo I - Planilha Orçamento'!A59</f>
        <v>8.1</v>
      </c>
      <c r="B33" s="378" t="s">
        <v>101</v>
      </c>
      <c r="C33" s="378">
        <v>87448</v>
      </c>
      <c r="D33" s="406" t="str">
        <f>VLOOKUP($A33,'[2]Anexo I - Planilha Orçamento'!$A58:$M169,4,0)</f>
        <v>ALVENARIA DE VEDAÇÃO DE BLOCOS VAZADOS DE CONCRETO DE 9X19X39CM (ESPESSURA 9CM) DE PAREDES COM ÁREA LÍQUIDA MENOR QUE 6M² SEM VÃOS E ARGAMASSA DE ASSENTAMENTO COM PREPARO MANUAL. AF_06/2014</v>
      </c>
      <c r="E33" s="378" t="str">
        <f>VLOOKUP($A33,'[2]Anexo I - Planilha Orçamento'!$A58:$M169,10,0)</f>
        <v>M2</v>
      </c>
      <c r="F33" s="372">
        <v>88</v>
      </c>
      <c r="G33" s="372">
        <f>VLOOKUP($A33,'[2]Anexo I - Planilha Orçamento'!$A54:$M165,13,0)</f>
        <v>55.842903</v>
      </c>
      <c r="H33" s="385">
        <f>SUM(F33*G33)</f>
        <v>4914.1754639999999</v>
      </c>
      <c r="I33" s="386">
        <f>SUM(H33/H32)</f>
        <v>0.41079204045806195</v>
      </c>
      <c r="J33" s="319">
        <v>0</v>
      </c>
      <c r="K33" s="320">
        <f>SUM(J33*G33)</f>
        <v>0</v>
      </c>
      <c r="L33" s="321">
        <f t="shared" si="5"/>
        <v>0</v>
      </c>
      <c r="M33" s="332">
        <v>30</v>
      </c>
      <c r="N33" s="333">
        <f t="shared" si="1"/>
        <v>1675.28709</v>
      </c>
      <c r="O33" s="334">
        <f>SUM(N33/H32)</f>
        <v>0.14004274106524842</v>
      </c>
      <c r="P33" s="347">
        <v>58</v>
      </c>
      <c r="Q33" s="393">
        <f t="shared" si="3"/>
        <v>3238.8883740000001</v>
      </c>
      <c r="R33" s="348">
        <f>SUM(Q33/$H$32)</f>
        <v>0.27074929939281361</v>
      </c>
      <c r="S33" s="418"/>
      <c r="T33" s="419">
        <f>SUM(S33*J33)</f>
        <v>0</v>
      </c>
      <c r="U33" s="420">
        <f>SUM(T33/$H$32)</f>
        <v>0</v>
      </c>
      <c r="V33" s="344">
        <f t="shared" ref="V33:X36" si="16">SUM(J33+M33+P33+S33)</f>
        <v>88</v>
      </c>
      <c r="W33" s="345">
        <f t="shared" si="16"/>
        <v>4914.1754639999999</v>
      </c>
      <c r="X33" s="366">
        <f t="shared" si="16"/>
        <v>0.41079204045806206</v>
      </c>
      <c r="Y33" s="373"/>
      <c r="Z33" s="373"/>
      <c r="AA33" s="373"/>
      <c r="AB33" s="373"/>
      <c r="AC33" s="373"/>
      <c r="AD33" s="373"/>
      <c r="AE33" s="373"/>
      <c r="AF33" s="373"/>
      <c r="AG33" s="373"/>
      <c r="AH33" s="373"/>
      <c r="AI33" s="373"/>
      <c r="AJ33" s="373"/>
      <c r="AK33" s="373"/>
      <c r="AL33" s="373"/>
      <c r="AM33" s="373"/>
      <c r="AN33" s="373"/>
      <c r="AO33" s="373"/>
      <c r="AP33" s="373"/>
      <c r="AQ33" s="373"/>
      <c r="AR33" s="373"/>
      <c r="AS33" s="373"/>
      <c r="AT33" s="373"/>
      <c r="AU33" s="373"/>
      <c r="AV33" s="373"/>
      <c r="AW33" s="373"/>
      <c r="AX33" s="373"/>
      <c r="AY33" s="373"/>
      <c r="AZ33" s="373"/>
      <c r="BA33" s="373"/>
      <c r="BB33" s="373"/>
      <c r="BC33" s="373"/>
      <c r="BD33" s="373"/>
      <c r="BE33" s="373"/>
      <c r="BF33" s="373"/>
      <c r="BG33" s="373"/>
      <c r="BH33" s="373"/>
      <c r="BI33" s="373"/>
      <c r="BJ33" s="373"/>
      <c r="BK33" s="373"/>
      <c r="BL33" s="373"/>
      <c r="BM33" s="373"/>
      <c r="BN33" s="373"/>
      <c r="BO33" s="373"/>
      <c r="BP33" s="373"/>
      <c r="BQ33" s="373"/>
      <c r="BR33" s="373"/>
      <c r="BS33" s="373"/>
      <c r="BT33" s="373"/>
      <c r="BU33" s="373"/>
      <c r="BV33" s="373"/>
      <c r="BW33" s="373"/>
      <c r="BX33" s="373"/>
      <c r="BY33" s="373"/>
      <c r="BZ33" s="373"/>
      <c r="CA33" s="373"/>
      <c r="CB33" s="373"/>
      <c r="CC33" s="373"/>
      <c r="CD33" s="37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  <c r="DQ33" s="373"/>
      <c r="DR33" s="373"/>
      <c r="DS33" s="373"/>
      <c r="DT33" s="373"/>
      <c r="DU33" s="373"/>
      <c r="DV33" s="373"/>
      <c r="DW33" s="373"/>
      <c r="DX33" s="373"/>
      <c r="DY33" s="373"/>
      <c r="DZ33" s="373"/>
      <c r="EA33" s="373"/>
      <c r="EB33" s="373"/>
      <c r="EC33" s="373"/>
      <c r="ED33" s="373"/>
      <c r="EE33" s="373"/>
      <c r="EF33" s="373"/>
      <c r="EG33" s="373"/>
      <c r="EH33" s="373"/>
      <c r="EI33" s="373"/>
      <c r="EJ33" s="373"/>
      <c r="EK33" s="373"/>
      <c r="EL33" s="373"/>
      <c r="EM33" s="373"/>
      <c r="EN33" s="373"/>
      <c r="EO33" s="373"/>
      <c r="EP33" s="373"/>
      <c r="EQ33" s="373"/>
      <c r="ER33" s="373"/>
      <c r="ES33" s="373"/>
      <c r="ET33" s="373"/>
      <c r="EU33" s="373"/>
      <c r="EV33" s="373"/>
      <c r="EW33" s="373"/>
      <c r="EX33" s="373"/>
      <c r="EY33" s="373"/>
      <c r="EZ33" s="373"/>
      <c r="FA33" s="373"/>
      <c r="FB33" s="373"/>
      <c r="FC33" s="373"/>
      <c r="FD33" s="373"/>
      <c r="FE33" s="373"/>
      <c r="FF33" s="373"/>
      <c r="FG33" s="373"/>
      <c r="FH33" s="373"/>
      <c r="FI33" s="373"/>
      <c r="FJ33" s="373"/>
      <c r="FK33" s="373"/>
      <c r="FL33" s="373"/>
      <c r="FM33" s="373"/>
      <c r="FN33" s="373"/>
      <c r="FO33" s="373"/>
      <c r="FP33" s="373"/>
      <c r="FQ33" s="373"/>
      <c r="FR33" s="373"/>
      <c r="FS33" s="373"/>
      <c r="FT33" s="373"/>
      <c r="FU33" s="373"/>
      <c r="FV33" s="373"/>
      <c r="FW33" s="373"/>
      <c r="FX33" s="373"/>
      <c r="FY33" s="373"/>
      <c r="FZ33" s="373"/>
      <c r="GA33" s="373"/>
      <c r="GB33" s="373"/>
      <c r="GC33" s="373"/>
      <c r="GD33" s="373"/>
      <c r="GE33" s="373"/>
      <c r="GF33" s="373"/>
      <c r="GG33" s="373"/>
      <c r="GH33" s="373"/>
      <c r="GI33" s="373"/>
      <c r="GJ33" s="373"/>
      <c r="GK33" s="373"/>
      <c r="GL33" s="373"/>
      <c r="GM33" s="373"/>
      <c r="GN33" s="373"/>
      <c r="GO33" s="373"/>
      <c r="GP33" s="373"/>
      <c r="GQ33" s="373"/>
      <c r="GR33" s="373"/>
      <c r="GS33" s="373"/>
      <c r="GT33" s="373"/>
      <c r="GU33" s="373"/>
      <c r="GV33" s="373"/>
      <c r="GW33" s="373"/>
      <c r="GX33" s="373"/>
      <c r="GY33" s="373"/>
      <c r="GZ33" s="373"/>
      <c r="HA33" s="373"/>
      <c r="HB33" s="373"/>
      <c r="HC33" s="373"/>
      <c r="HD33" s="373"/>
      <c r="HE33" s="373"/>
      <c r="HF33" s="373"/>
      <c r="HG33" s="373"/>
      <c r="HH33" s="373"/>
      <c r="HI33" s="373"/>
      <c r="HJ33" s="373"/>
      <c r="HK33" s="373"/>
      <c r="HL33" s="373"/>
      <c r="HM33" s="373"/>
      <c r="HN33" s="373"/>
      <c r="HO33" s="373"/>
      <c r="HP33" s="373"/>
      <c r="HQ33" s="373"/>
      <c r="HR33" s="373"/>
      <c r="HS33" s="373"/>
      <c r="HT33" s="373"/>
      <c r="HU33" s="373"/>
    </row>
    <row r="34" spans="1:229" ht="53.25" customHeight="1">
      <c r="A34" s="378" t="str">
        <f>'[2]Anexo I - Planilha Orçamento'!A60</f>
        <v>8.2</v>
      </c>
      <c r="B34" s="378" t="s">
        <v>101</v>
      </c>
      <c r="C34" s="378">
        <v>87468</v>
      </c>
      <c r="D34" s="406" t="str">
        <f>VLOOKUP($A34,'[2]Anexo I - Planilha Orçamento'!$A59:$M170,4,0)</f>
        <v>ALVENARIA DE VEDAÇÃO DE BLOCOS VAZADOS DE CONCRETO DE 14X19X39CM (ESPESSURA 14CM) DE PAREDES COM ÁREA LÍQUIDA MAIOR OU IGUAL A 6M² COM VÃOS E ARGAMASSA DE ASSENTAMENTO COM PREPARO MANUAL. AF_06/2014</v>
      </c>
      <c r="E34" s="378" t="str">
        <f>VLOOKUP($A34,'[2]Anexo I - Planilha Orçamento'!$A59:$M170,10,0)</f>
        <v>M2</v>
      </c>
      <c r="F34" s="372">
        <v>24.18</v>
      </c>
      <c r="G34" s="372">
        <f>VLOOKUP($A34,'[2]Anexo I - Planilha Orçamento'!$A55:$M166,13,0)</f>
        <v>71.121036000000004</v>
      </c>
      <c r="H34" s="385">
        <f>SUM(F34*G34)</f>
        <v>1719.70665048</v>
      </c>
      <c r="I34" s="386">
        <f>SUM(H34/H32)</f>
        <v>0.1437559177760728</v>
      </c>
      <c r="J34" s="319">
        <v>0</v>
      </c>
      <c r="K34" s="320">
        <f>SUM(J34*G34)</f>
        <v>0</v>
      </c>
      <c r="L34" s="321">
        <f t="shared" si="5"/>
        <v>0</v>
      </c>
      <c r="M34" s="332">
        <v>0</v>
      </c>
      <c r="N34" s="333">
        <f t="shared" si="1"/>
        <v>0</v>
      </c>
      <c r="O34" s="334">
        <f>SUM(N34/H33)</f>
        <v>0</v>
      </c>
      <c r="P34" s="347">
        <v>0</v>
      </c>
      <c r="Q34" s="393">
        <f t="shared" si="3"/>
        <v>0</v>
      </c>
      <c r="R34" s="348">
        <f>SUM(Q34/$H$32)</f>
        <v>0</v>
      </c>
      <c r="S34" s="418"/>
      <c r="T34" s="419">
        <f>SUM(S34*J34)</f>
        <v>0</v>
      </c>
      <c r="U34" s="420">
        <f>SUM(T34/$H$32)</f>
        <v>0</v>
      </c>
      <c r="V34" s="344">
        <f t="shared" si="16"/>
        <v>0</v>
      </c>
      <c r="W34" s="345">
        <f t="shared" si="16"/>
        <v>0</v>
      </c>
      <c r="X34" s="366">
        <f t="shared" si="16"/>
        <v>0</v>
      </c>
      <c r="Y34" s="373"/>
      <c r="Z34" s="373"/>
      <c r="AA34" s="373"/>
      <c r="AB34" s="373"/>
      <c r="AC34" s="373"/>
      <c r="AD34" s="373"/>
      <c r="AE34" s="373"/>
      <c r="AF34" s="373"/>
      <c r="AG34" s="373"/>
      <c r="AH34" s="373"/>
      <c r="AI34" s="373"/>
      <c r="AJ34" s="373"/>
      <c r="AK34" s="373"/>
      <c r="AL34" s="373"/>
      <c r="AM34" s="373"/>
      <c r="AN34" s="373"/>
      <c r="AO34" s="373"/>
      <c r="AP34" s="373"/>
      <c r="AQ34" s="373"/>
      <c r="AR34" s="373"/>
      <c r="AS34" s="373"/>
      <c r="AT34" s="373"/>
      <c r="AU34" s="373"/>
      <c r="AV34" s="373"/>
      <c r="AW34" s="373"/>
      <c r="AX34" s="373"/>
      <c r="AY34" s="373"/>
      <c r="AZ34" s="373"/>
      <c r="BA34" s="373"/>
      <c r="BB34" s="373"/>
      <c r="BC34" s="373"/>
      <c r="BD34" s="373"/>
      <c r="BE34" s="373"/>
      <c r="BF34" s="373"/>
      <c r="BG34" s="373"/>
      <c r="BH34" s="373"/>
      <c r="BI34" s="373"/>
      <c r="BJ34" s="373"/>
      <c r="BK34" s="373"/>
      <c r="BL34" s="373"/>
      <c r="BM34" s="373"/>
      <c r="BN34" s="373"/>
      <c r="BO34" s="373"/>
      <c r="BP34" s="373"/>
      <c r="BQ34" s="373"/>
      <c r="BR34" s="373"/>
      <c r="BS34" s="373"/>
      <c r="BT34" s="373"/>
      <c r="BU34" s="373"/>
      <c r="BV34" s="373"/>
      <c r="BW34" s="373"/>
      <c r="BX34" s="373"/>
      <c r="BY34" s="373"/>
      <c r="BZ34" s="373"/>
      <c r="CA34" s="373"/>
      <c r="CB34" s="373"/>
      <c r="CC34" s="373"/>
      <c r="CD34" s="37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  <c r="DQ34" s="373"/>
      <c r="DR34" s="373"/>
      <c r="DS34" s="373"/>
      <c r="DT34" s="373"/>
      <c r="DU34" s="373"/>
      <c r="DV34" s="373"/>
      <c r="DW34" s="373"/>
      <c r="DX34" s="373"/>
      <c r="DY34" s="373"/>
      <c r="DZ34" s="373"/>
      <c r="EA34" s="373"/>
      <c r="EB34" s="373"/>
      <c r="EC34" s="373"/>
      <c r="ED34" s="373"/>
      <c r="EE34" s="373"/>
      <c r="EF34" s="373"/>
      <c r="EG34" s="373"/>
      <c r="EH34" s="373"/>
      <c r="EI34" s="373"/>
      <c r="EJ34" s="373"/>
      <c r="EK34" s="373"/>
      <c r="EL34" s="373"/>
      <c r="EM34" s="373"/>
      <c r="EN34" s="373"/>
      <c r="EO34" s="373"/>
      <c r="EP34" s="373"/>
      <c r="EQ34" s="373"/>
      <c r="ER34" s="373"/>
      <c r="ES34" s="373"/>
      <c r="ET34" s="373"/>
      <c r="EU34" s="373"/>
      <c r="EV34" s="373"/>
      <c r="EW34" s="373"/>
      <c r="EX34" s="373"/>
      <c r="EY34" s="373"/>
      <c r="EZ34" s="373"/>
      <c r="FA34" s="373"/>
      <c r="FB34" s="373"/>
      <c r="FC34" s="373"/>
      <c r="FD34" s="373"/>
      <c r="FE34" s="373"/>
      <c r="FF34" s="373"/>
      <c r="FG34" s="373"/>
      <c r="FH34" s="373"/>
      <c r="FI34" s="373"/>
      <c r="FJ34" s="373"/>
      <c r="FK34" s="373"/>
      <c r="FL34" s="373"/>
      <c r="FM34" s="373"/>
      <c r="FN34" s="373"/>
      <c r="FO34" s="373"/>
      <c r="FP34" s="373"/>
      <c r="FQ34" s="373"/>
      <c r="FR34" s="373"/>
      <c r="FS34" s="373"/>
      <c r="FT34" s="373"/>
      <c r="FU34" s="373"/>
      <c r="FV34" s="373"/>
      <c r="FW34" s="373"/>
      <c r="FX34" s="373"/>
      <c r="FY34" s="373"/>
      <c r="FZ34" s="373"/>
      <c r="GA34" s="373"/>
      <c r="GB34" s="373"/>
      <c r="GC34" s="373"/>
      <c r="GD34" s="373"/>
      <c r="GE34" s="373"/>
      <c r="GF34" s="373"/>
      <c r="GG34" s="373"/>
      <c r="GH34" s="373"/>
      <c r="GI34" s="373"/>
      <c r="GJ34" s="373"/>
      <c r="GK34" s="373"/>
      <c r="GL34" s="373"/>
      <c r="GM34" s="373"/>
      <c r="GN34" s="373"/>
      <c r="GO34" s="373"/>
      <c r="GP34" s="373"/>
      <c r="GQ34" s="373"/>
      <c r="GR34" s="373"/>
      <c r="GS34" s="373"/>
      <c r="GT34" s="373"/>
      <c r="GU34" s="373"/>
      <c r="GV34" s="373"/>
      <c r="GW34" s="373"/>
      <c r="GX34" s="373"/>
      <c r="GY34" s="373"/>
      <c r="GZ34" s="373"/>
      <c r="HA34" s="373"/>
      <c r="HB34" s="373"/>
      <c r="HC34" s="373"/>
      <c r="HD34" s="373"/>
      <c r="HE34" s="373"/>
      <c r="HF34" s="373"/>
      <c r="HG34" s="373"/>
      <c r="HH34" s="373"/>
      <c r="HI34" s="373"/>
      <c r="HJ34" s="373"/>
      <c r="HK34" s="373"/>
      <c r="HL34" s="373"/>
      <c r="HM34" s="373"/>
      <c r="HN34" s="373"/>
      <c r="HO34" s="373"/>
      <c r="HP34" s="373"/>
      <c r="HQ34" s="373"/>
      <c r="HR34" s="373"/>
      <c r="HS34" s="373"/>
      <c r="HT34" s="373"/>
      <c r="HU34" s="373"/>
    </row>
    <row r="35" spans="1:229" ht="30" customHeight="1">
      <c r="A35" s="378" t="str">
        <f>'[2]Anexo I - Planilha Orçamento'!A61</f>
        <v>8.3</v>
      </c>
      <c r="B35" s="378" t="s">
        <v>101</v>
      </c>
      <c r="C35" s="378">
        <v>93188</v>
      </c>
      <c r="D35" s="406" t="str">
        <f>VLOOKUP($A35,'[2]Anexo I - Planilha Orçamento'!$A60:$M171,4,0)</f>
        <v>VERGA MOLDADA IN LOCO EM CONCRETO PARA PORTAS COM ATÉ 1,5 M DE VÃO. AF_03/2016</v>
      </c>
      <c r="E35" s="378" t="str">
        <f>VLOOKUP($A35,'[2]Anexo I - Planilha Orçamento'!$A60:$M171,10,0)</f>
        <v>M</v>
      </c>
      <c r="F35" s="372">
        <v>51.52</v>
      </c>
      <c r="G35" s="372">
        <f>VLOOKUP($A35,'[2]Anexo I - Planilha Orçamento'!$A56:$M167,13,0)</f>
        <v>43.863027000000002</v>
      </c>
      <c r="H35" s="385">
        <f>SUM(F35*G35)</f>
        <v>2259.8231510400001</v>
      </c>
      <c r="I35" s="386">
        <f>SUM(H35/H32)</f>
        <v>0.18890602708240797</v>
      </c>
      <c r="J35" s="319">
        <v>0</v>
      </c>
      <c r="K35" s="320">
        <f>SUM(J35*G35)</f>
        <v>0</v>
      </c>
      <c r="L35" s="321">
        <f t="shared" si="5"/>
        <v>0</v>
      </c>
      <c r="M35" s="332">
        <v>0</v>
      </c>
      <c r="N35" s="333">
        <f t="shared" si="1"/>
        <v>0</v>
      </c>
      <c r="O35" s="334">
        <f>SUM(N35/H34)</f>
        <v>0</v>
      </c>
      <c r="P35" s="347">
        <v>51.52</v>
      </c>
      <c r="Q35" s="393">
        <f t="shared" si="3"/>
        <v>2259.8231510400001</v>
      </c>
      <c r="R35" s="348">
        <f>SUM(Q35/$H$32)</f>
        <v>0.18890602708240797</v>
      </c>
      <c r="S35" s="418"/>
      <c r="T35" s="419">
        <f>SUM(S35*J35)</f>
        <v>0</v>
      </c>
      <c r="U35" s="420">
        <f>SUM(T35/$H$32)</f>
        <v>0</v>
      </c>
      <c r="V35" s="344">
        <f t="shared" si="16"/>
        <v>51.52</v>
      </c>
      <c r="W35" s="345">
        <f t="shared" si="16"/>
        <v>2259.8231510400001</v>
      </c>
      <c r="X35" s="366">
        <f t="shared" si="16"/>
        <v>0.18890602708240797</v>
      </c>
      <c r="Y35" s="373"/>
      <c r="Z35" s="373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</row>
    <row r="36" spans="1:229" ht="27" customHeight="1">
      <c r="A36" s="378" t="s">
        <v>853</v>
      </c>
      <c r="B36" s="378" t="s">
        <v>101</v>
      </c>
      <c r="C36" s="378">
        <v>93196</v>
      </c>
      <c r="D36" s="406" t="s">
        <v>854</v>
      </c>
      <c r="E36" s="378" t="s">
        <v>1</v>
      </c>
      <c r="F36" s="265">
        <v>73.280299999999997</v>
      </c>
      <c r="G36" s="372">
        <v>41.88</v>
      </c>
      <c r="H36" s="385">
        <f>SUM(F36*G36)</f>
        <v>3068.9789639999999</v>
      </c>
      <c r="I36" s="386">
        <f>SUM(H36/H32)</f>
        <v>0.25654601468345722</v>
      </c>
      <c r="J36" s="319">
        <v>0</v>
      </c>
      <c r="K36" s="320">
        <f>SUM(J36*G36)</f>
        <v>0</v>
      </c>
      <c r="L36" s="321">
        <f t="shared" si="5"/>
        <v>0</v>
      </c>
      <c r="M36" s="332">
        <v>0</v>
      </c>
      <c r="N36" s="333">
        <f t="shared" si="1"/>
        <v>0</v>
      </c>
      <c r="O36" s="334">
        <f>SUM(N36/H35)</f>
        <v>0</v>
      </c>
      <c r="P36" s="347">
        <v>73.28</v>
      </c>
      <c r="Q36" s="393">
        <f t="shared" si="3"/>
        <v>3068.9664000000002</v>
      </c>
      <c r="R36" s="348">
        <f>SUM(Q36/$H$32)</f>
        <v>0.2565449644175003</v>
      </c>
      <c r="S36" s="418"/>
      <c r="T36" s="419">
        <f>SUM(S36*J36)</f>
        <v>0</v>
      </c>
      <c r="U36" s="420">
        <f>SUM(T36/$H$32)</f>
        <v>0</v>
      </c>
      <c r="V36" s="344">
        <f t="shared" si="16"/>
        <v>73.28</v>
      </c>
      <c r="W36" s="345">
        <f t="shared" si="16"/>
        <v>3068.9664000000002</v>
      </c>
      <c r="X36" s="366">
        <f t="shared" si="16"/>
        <v>0.2565449644175003</v>
      </c>
      <c r="Y36" s="373"/>
      <c r="Z36" s="373"/>
      <c r="AA36" s="373"/>
      <c r="AB36" s="373"/>
      <c r="AC36" s="373"/>
      <c r="AD36" s="373"/>
      <c r="AE36" s="373"/>
      <c r="AF36" s="373"/>
      <c r="AG36" s="373"/>
      <c r="AH36" s="373"/>
      <c r="AI36" s="373"/>
      <c r="AJ36" s="373"/>
      <c r="AK36" s="373"/>
      <c r="AL36" s="373"/>
      <c r="AM36" s="373"/>
      <c r="AN36" s="373"/>
      <c r="AO36" s="373"/>
      <c r="AP36" s="373"/>
      <c r="AQ36" s="373"/>
      <c r="AR36" s="373"/>
      <c r="AS36" s="373"/>
      <c r="AT36" s="373"/>
      <c r="AU36" s="373"/>
      <c r="AV36" s="373"/>
      <c r="AW36" s="373"/>
      <c r="AX36" s="373"/>
      <c r="AY36" s="373"/>
      <c r="AZ36" s="373"/>
      <c r="BA36" s="373"/>
      <c r="BB36" s="373"/>
      <c r="BC36" s="373"/>
      <c r="BD36" s="373"/>
      <c r="BE36" s="373"/>
      <c r="BF36" s="373"/>
      <c r="BG36" s="373"/>
      <c r="BH36" s="373"/>
      <c r="BI36" s="373"/>
      <c r="BJ36" s="373"/>
      <c r="BK36" s="373"/>
      <c r="BL36" s="373"/>
      <c r="BM36" s="373"/>
      <c r="BN36" s="373"/>
      <c r="BO36" s="373"/>
      <c r="BP36" s="373"/>
      <c r="BQ36" s="373"/>
      <c r="BR36" s="373"/>
      <c r="BS36" s="373"/>
      <c r="BT36" s="373"/>
      <c r="BU36" s="373"/>
      <c r="BV36" s="373"/>
      <c r="BW36" s="373"/>
      <c r="BX36" s="373"/>
      <c r="BY36" s="373"/>
      <c r="BZ36" s="373"/>
      <c r="CA36" s="373"/>
      <c r="CB36" s="373"/>
      <c r="CC36" s="373"/>
      <c r="CD36" s="373"/>
      <c r="CE36" s="373"/>
      <c r="CF36" s="373"/>
      <c r="CG36" s="373"/>
      <c r="CH36" s="373"/>
      <c r="CI36" s="373"/>
      <c r="CJ36" s="373"/>
      <c r="CK36" s="373"/>
      <c r="CL36" s="373"/>
      <c r="CM36" s="373"/>
      <c r="CN36" s="373"/>
      <c r="CO36" s="373"/>
      <c r="CP36" s="373"/>
      <c r="CQ36" s="373"/>
      <c r="CR36" s="373"/>
      <c r="CS36" s="373"/>
      <c r="CT36" s="373"/>
      <c r="CU36" s="373"/>
      <c r="CV36" s="373"/>
      <c r="CW36" s="373"/>
      <c r="CX36" s="373"/>
      <c r="CY36" s="373"/>
      <c r="CZ36" s="373"/>
      <c r="DA36" s="373"/>
      <c r="DB36" s="373"/>
      <c r="DC36" s="373"/>
      <c r="DD36" s="373"/>
      <c r="DE36" s="373"/>
      <c r="DF36" s="373"/>
      <c r="DG36" s="373"/>
      <c r="DH36" s="373"/>
      <c r="DI36" s="373"/>
      <c r="DJ36" s="373"/>
      <c r="DK36" s="373"/>
      <c r="DL36" s="373"/>
      <c r="DM36" s="373"/>
      <c r="DN36" s="373"/>
      <c r="DO36" s="373"/>
      <c r="DP36" s="373"/>
      <c r="DQ36" s="373"/>
      <c r="DR36" s="373"/>
      <c r="DS36" s="373"/>
      <c r="DT36" s="373"/>
      <c r="DU36" s="373"/>
      <c r="DV36" s="373"/>
      <c r="DW36" s="373"/>
      <c r="DX36" s="373"/>
      <c r="DY36" s="373"/>
      <c r="DZ36" s="373"/>
      <c r="EA36" s="373"/>
      <c r="EB36" s="373"/>
      <c r="EC36" s="373"/>
      <c r="ED36" s="373"/>
      <c r="EE36" s="373"/>
      <c r="EF36" s="373"/>
      <c r="EG36" s="373"/>
      <c r="EH36" s="373"/>
      <c r="EI36" s="373"/>
      <c r="EJ36" s="373"/>
      <c r="EK36" s="373"/>
      <c r="EL36" s="373"/>
      <c r="EM36" s="373"/>
      <c r="EN36" s="373"/>
      <c r="EO36" s="373"/>
      <c r="EP36" s="373"/>
      <c r="EQ36" s="373"/>
      <c r="ER36" s="373"/>
      <c r="ES36" s="373"/>
      <c r="ET36" s="373"/>
      <c r="EU36" s="373"/>
      <c r="EV36" s="373"/>
      <c r="EW36" s="373"/>
      <c r="EX36" s="373"/>
      <c r="EY36" s="373"/>
      <c r="EZ36" s="373"/>
      <c r="FA36" s="373"/>
      <c r="FB36" s="373"/>
      <c r="FC36" s="373"/>
      <c r="FD36" s="373"/>
      <c r="FE36" s="373"/>
      <c r="FF36" s="373"/>
      <c r="FG36" s="373"/>
      <c r="FH36" s="373"/>
      <c r="FI36" s="373"/>
      <c r="FJ36" s="373"/>
      <c r="FK36" s="373"/>
      <c r="FL36" s="373"/>
      <c r="FM36" s="373"/>
      <c r="FN36" s="373"/>
      <c r="FO36" s="373"/>
      <c r="FP36" s="373"/>
      <c r="FQ36" s="373"/>
      <c r="FR36" s="373"/>
      <c r="FS36" s="373"/>
      <c r="FT36" s="373"/>
      <c r="FU36" s="373"/>
      <c r="FV36" s="373"/>
      <c r="FW36" s="373"/>
      <c r="FX36" s="373"/>
      <c r="FY36" s="373"/>
      <c r="FZ36" s="373"/>
      <c r="GA36" s="373"/>
      <c r="GB36" s="373"/>
      <c r="GC36" s="373"/>
      <c r="GD36" s="373"/>
      <c r="GE36" s="373"/>
      <c r="GF36" s="373"/>
      <c r="GG36" s="373"/>
      <c r="GH36" s="373"/>
      <c r="GI36" s="373"/>
      <c r="GJ36" s="373"/>
      <c r="GK36" s="373"/>
      <c r="GL36" s="373"/>
      <c r="GM36" s="373"/>
      <c r="GN36" s="373"/>
      <c r="GO36" s="373"/>
      <c r="GP36" s="373"/>
      <c r="GQ36" s="373"/>
      <c r="GR36" s="373"/>
      <c r="GS36" s="373"/>
      <c r="GT36" s="373"/>
      <c r="GU36" s="373"/>
      <c r="GV36" s="373"/>
      <c r="GW36" s="373"/>
      <c r="GX36" s="373"/>
      <c r="GY36" s="373"/>
      <c r="GZ36" s="373"/>
      <c r="HA36" s="373"/>
      <c r="HB36" s="373"/>
      <c r="HC36" s="373"/>
      <c r="HD36" s="373"/>
      <c r="HE36" s="373"/>
      <c r="HF36" s="373"/>
      <c r="HG36" s="373"/>
      <c r="HH36" s="373"/>
      <c r="HI36" s="373"/>
      <c r="HJ36" s="373"/>
      <c r="HK36" s="373"/>
      <c r="HL36" s="373"/>
      <c r="HM36" s="373"/>
      <c r="HN36" s="373"/>
      <c r="HO36" s="373"/>
      <c r="HP36" s="373"/>
      <c r="HQ36" s="373"/>
      <c r="HR36" s="373"/>
      <c r="HS36" s="373"/>
      <c r="HT36" s="373"/>
      <c r="HU36" s="373"/>
    </row>
    <row r="37" spans="1:229" ht="21.75" customHeight="1">
      <c r="A37" s="368" t="str">
        <f>'[2]Anexo I - Planilha Orçamento'!A63</f>
        <v>9.0</v>
      </c>
      <c r="B37" s="368"/>
      <c r="C37" s="368" t="s">
        <v>348</v>
      </c>
      <c r="D37" s="402" t="str">
        <f>VLOOKUP($A37,'[2]Anexo I - Planilha Orçamento'!$A62:$M173,4,0)</f>
        <v>REVESTIMENTO DE PAREDES</v>
      </c>
      <c r="E37" s="368"/>
      <c r="F37" s="374"/>
      <c r="G37" s="370"/>
      <c r="H37" s="370">
        <f>SUM(H38:H45)</f>
        <v>45939.930642850006</v>
      </c>
      <c r="I37" s="387">
        <f>SUM(I38:I45)</f>
        <v>0.99999999999999989</v>
      </c>
      <c r="J37" s="327"/>
      <c r="K37" s="370">
        <f>SUM(K38:K45)</f>
        <v>4042.4495508899995</v>
      </c>
      <c r="L37" s="387">
        <f>SUM(L38:L45)</f>
        <v>8.7994245840664051E-2</v>
      </c>
      <c r="M37" s="327"/>
      <c r="N37" s="370">
        <f>SUM(N38:N45)</f>
        <v>6227.915077489999</v>
      </c>
      <c r="O37" s="387">
        <f>SUM(O38:O45)</f>
        <v>0.13556648846311001</v>
      </c>
      <c r="P37" s="327"/>
      <c r="Q37" s="370">
        <f>SUM(Q38:Q45)</f>
        <v>12501.962463919997</v>
      </c>
      <c r="R37" s="387">
        <f>SUM(R38:R45)</f>
        <v>0.27213716453152237</v>
      </c>
      <c r="S37" s="327"/>
      <c r="T37" s="370">
        <f>SUM(T38:T45)</f>
        <v>0</v>
      </c>
      <c r="U37" s="387">
        <f>SUM(U38:U45)</f>
        <v>0</v>
      </c>
      <c r="V37" s="327"/>
      <c r="W37" s="370">
        <f>SUM(W38:W45)</f>
        <v>22772.327092299998</v>
      </c>
      <c r="X37" s="387">
        <f>SUM(X38:X45)</f>
        <v>0.49569789883529641</v>
      </c>
      <c r="Y37" s="373"/>
      <c r="Z37" s="373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</row>
    <row r="38" spans="1:229" ht="45" customHeight="1">
      <c r="A38" s="378" t="str">
        <f>'[2]Anexo I - Planilha Orçamento'!A64</f>
        <v>9.1</v>
      </c>
      <c r="B38" s="378" t="s">
        <v>101</v>
      </c>
      <c r="C38" s="378">
        <v>87878</v>
      </c>
      <c r="D38" s="404" t="str">
        <f>VLOOKUP($A38,'[2]Anexo I - Planilha Orçamento'!$A63:$M174,4,0)</f>
        <v>CHAPISCO APLICADO TANTO EM PILARES E VIGAS DE CONCRETO COMO EM ALVENARIAS DE PAREDES INTERNAS, COM COLHER DE PEDREIRO. ARGAMASSA TRAÇO 1:3 COM PREPARO MANUAL. AF_06/2014</v>
      </c>
      <c r="E38" s="378" t="str">
        <f>VLOOKUP($A38,'[2]Anexo I - Planilha Orçamento'!$A63:$M174,10,0)</f>
        <v>M2</v>
      </c>
      <c r="F38" s="372">
        <v>213.4</v>
      </c>
      <c r="G38" s="372">
        <f>VLOOKUP($A38,'[2]Anexo I - Planilha Orçamento'!$A58:$M169,13,0)</f>
        <v>3.9806550000000001</v>
      </c>
      <c r="H38" s="385">
        <f t="shared" ref="H38:H45" si="17">SUM(F38*G38)</f>
        <v>849.47177700000009</v>
      </c>
      <c r="I38" s="386">
        <f>SUM(H38/H37)</f>
        <v>1.849092423765359E-2</v>
      </c>
      <c r="J38" s="319">
        <v>101.85</v>
      </c>
      <c r="K38" s="320">
        <f>SUM(J38*G38)</f>
        <v>405.42971174999997</v>
      </c>
      <c r="L38" s="321">
        <f>SUM(K38/$H$37)</f>
        <v>8.8252138406983028E-3</v>
      </c>
      <c r="M38" s="332">
        <v>101.85</v>
      </c>
      <c r="N38" s="333">
        <f>SUM(M38*G38)</f>
        <v>405.42971174999997</v>
      </c>
      <c r="O38" s="334">
        <f>SUM(N38/$H$37)</f>
        <v>8.8252138406983028E-3</v>
      </c>
      <c r="P38" s="347">
        <v>9.7000000000000171</v>
      </c>
      <c r="Q38" s="393">
        <f t="shared" si="3"/>
        <v>38.612353500000069</v>
      </c>
      <c r="R38" s="348">
        <f>SUM(Q38/$H$37)</f>
        <v>8.4049655625698279E-4</v>
      </c>
      <c r="S38" s="418"/>
      <c r="T38" s="419">
        <f t="shared" ref="T38:T45" si="18">SUM(S38*J38)</f>
        <v>0</v>
      </c>
      <c r="U38" s="420">
        <f>SUM(T38/$H$37)</f>
        <v>0</v>
      </c>
      <c r="V38" s="344">
        <f t="shared" ref="V38:V45" si="19">SUM(J38+M38+P38+S38)</f>
        <v>213.4</v>
      </c>
      <c r="W38" s="345">
        <f t="shared" ref="W38:W45" si="20">SUM(K38+N38+Q38+T38)</f>
        <v>849.47177699999997</v>
      </c>
      <c r="X38" s="366">
        <f t="shared" ref="X38:X45" si="21">SUM(L38+O38+R38+U38)</f>
        <v>1.849092423765359E-2</v>
      </c>
      <c r="Y38" s="373"/>
      <c r="Z38" s="373"/>
      <c r="AA38" s="373"/>
      <c r="AB38" s="373"/>
      <c r="AC38" s="373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  <c r="BB38" s="373"/>
      <c r="BC38" s="373"/>
      <c r="BD38" s="373"/>
      <c r="BE38" s="373"/>
      <c r="BF38" s="373"/>
      <c r="BG38" s="373"/>
      <c r="BH38" s="373"/>
      <c r="BI38" s="373"/>
      <c r="BJ38" s="373"/>
      <c r="BK38" s="373"/>
      <c r="BL38" s="373"/>
      <c r="BM38" s="373"/>
      <c r="BN38" s="373"/>
      <c r="BO38" s="373"/>
      <c r="BP38" s="373"/>
      <c r="BQ38" s="373"/>
      <c r="BR38" s="373"/>
      <c r="BS38" s="373"/>
      <c r="BT38" s="373"/>
      <c r="BU38" s="373"/>
      <c r="BV38" s="373"/>
      <c r="BW38" s="373"/>
      <c r="BX38" s="373"/>
      <c r="BY38" s="373"/>
      <c r="BZ38" s="373"/>
      <c r="CA38" s="373"/>
      <c r="CB38" s="373"/>
      <c r="CC38" s="373"/>
      <c r="CD38" s="37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  <c r="DQ38" s="373"/>
      <c r="DR38" s="373"/>
      <c r="DS38" s="373"/>
      <c r="DT38" s="373"/>
      <c r="DU38" s="373"/>
      <c r="DV38" s="373"/>
      <c r="DW38" s="373"/>
      <c r="DX38" s="373"/>
      <c r="DY38" s="373"/>
      <c r="DZ38" s="373"/>
      <c r="EA38" s="373"/>
      <c r="EB38" s="373"/>
      <c r="EC38" s="373"/>
      <c r="ED38" s="373"/>
      <c r="EE38" s="373"/>
      <c r="EF38" s="373"/>
      <c r="EG38" s="373"/>
      <c r="EH38" s="373"/>
      <c r="EI38" s="373"/>
      <c r="EJ38" s="373"/>
      <c r="EK38" s="373"/>
      <c r="EL38" s="373"/>
      <c r="EM38" s="373"/>
      <c r="EN38" s="373"/>
      <c r="EO38" s="373"/>
      <c r="EP38" s="373"/>
      <c r="EQ38" s="373"/>
      <c r="ER38" s="373"/>
      <c r="ES38" s="373"/>
      <c r="ET38" s="373"/>
      <c r="EU38" s="373"/>
      <c r="EV38" s="373"/>
      <c r="EW38" s="373"/>
      <c r="EX38" s="373"/>
      <c r="EY38" s="373"/>
      <c r="EZ38" s="373"/>
      <c r="FA38" s="373"/>
      <c r="FB38" s="373"/>
      <c r="FC38" s="373"/>
      <c r="FD38" s="373"/>
      <c r="FE38" s="373"/>
      <c r="FF38" s="373"/>
      <c r="FG38" s="373"/>
      <c r="FH38" s="373"/>
      <c r="FI38" s="373"/>
      <c r="FJ38" s="373"/>
      <c r="FK38" s="373"/>
      <c r="FL38" s="373"/>
      <c r="FM38" s="373"/>
      <c r="FN38" s="373"/>
      <c r="FO38" s="373"/>
      <c r="FP38" s="373"/>
      <c r="FQ38" s="373"/>
      <c r="FR38" s="373"/>
      <c r="FS38" s="373"/>
      <c r="FT38" s="373"/>
      <c r="FU38" s="373"/>
      <c r="FV38" s="373"/>
      <c r="FW38" s="373"/>
      <c r="FX38" s="373"/>
      <c r="FY38" s="373"/>
      <c r="FZ38" s="373"/>
      <c r="GA38" s="373"/>
      <c r="GB38" s="373"/>
      <c r="GC38" s="373"/>
      <c r="GD38" s="373"/>
      <c r="GE38" s="373"/>
      <c r="GF38" s="373"/>
      <c r="GG38" s="373"/>
      <c r="GH38" s="373"/>
      <c r="GI38" s="373"/>
      <c r="GJ38" s="373"/>
      <c r="GK38" s="373"/>
      <c r="GL38" s="373"/>
      <c r="GM38" s="373"/>
      <c r="GN38" s="373"/>
      <c r="GO38" s="373"/>
      <c r="GP38" s="373"/>
      <c r="GQ38" s="373"/>
      <c r="GR38" s="373"/>
      <c r="GS38" s="373"/>
      <c r="GT38" s="373"/>
      <c r="GU38" s="373"/>
      <c r="GV38" s="373"/>
      <c r="GW38" s="373"/>
      <c r="GX38" s="373"/>
      <c r="GY38" s="373"/>
      <c r="GZ38" s="373"/>
      <c r="HA38" s="373"/>
      <c r="HB38" s="373"/>
      <c r="HC38" s="373"/>
      <c r="HD38" s="373"/>
      <c r="HE38" s="373"/>
      <c r="HF38" s="373"/>
      <c r="HG38" s="373"/>
      <c r="HH38" s="373"/>
      <c r="HI38" s="373"/>
      <c r="HJ38" s="373"/>
      <c r="HK38" s="373"/>
      <c r="HL38" s="373"/>
      <c r="HM38" s="373"/>
      <c r="HN38" s="373"/>
      <c r="HO38" s="373"/>
      <c r="HP38" s="373"/>
      <c r="HQ38" s="373"/>
      <c r="HR38" s="373"/>
      <c r="HS38" s="373"/>
      <c r="HT38" s="373"/>
      <c r="HU38" s="373"/>
    </row>
    <row r="39" spans="1:229" ht="51" customHeight="1">
      <c r="A39" s="378" t="str">
        <f>'[2]Anexo I - Planilha Orçamento'!A65</f>
        <v>9.2</v>
      </c>
      <c r="B39" s="378" t="s">
        <v>101</v>
      </c>
      <c r="C39" s="378">
        <v>87530</v>
      </c>
      <c r="D39" s="404" t="str">
        <f>VLOOKUP($A39,'[2]Anexo I - Planilha Orçamento'!$A64:$M175,4,0)</f>
        <v xml:space="preserve">MASSA ÚNICA, PARA RECEBIMENTO DE PINTURA, EM ARGAMASSA TRAÇO 1:2:8, PREPARO MANUAL, APLICADA MANUALMENTE EM FACES INTERNAS DE PAREDES DE AMBIENTES COM ÁREA MENOR QUE 10M2, ESPESSURA DE 20MM, COM EXECUÇÃO DE TALISCAS. AF_06/2014 </v>
      </c>
      <c r="E39" s="378" t="str">
        <f>VLOOKUP($A39,'[2]Anexo I - Planilha Orçamento'!$A64:$M175,10,0)</f>
        <v>M2</v>
      </c>
      <c r="F39" s="372">
        <v>164.64099999999991</v>
      </c>
      <c r="G39" s="372">
        <f>VLOOKUP($A39,'[2]Anexo I - Planilha Orçamento'!$A59:$M170,13,0)</f>
        <v>34.777023999999997</v>
      </c>
      <c r="H39" s="385">
        <f t="shared" si="17"/>
        <v>5725.7240083839961</v>
      </c>
      <c r="I39" s="386">
        <f>SUM(H39/H37)</f>
        <v>0.12463501638470879</v>
      </c>
      <c r="J39" s="319">
        <v>73.16</v>
      </c>
      <c r="K39" s="320">
        <f t="shared" ref="K39:K45" si="22">SUM(J39*G39)</f>
        <v>2544.2870758399995</v>
      </c>
      <c r="L39" s="321">
        <f t="shared" ref="L39:L45" si="23">SUM(K39/$H$37)</f>
        <v>5.5382910688742779E-2</v>
      </c>
      <c r="M39" s="332">
        <v>73.16</v>
      </c>
      <c r="N39" s="333">
        <f t="shared" ref="N39:N45" si="24">SUM(M39*G39)</f>
        <v>2544.2870758399995</v>
      </c>
      <c r="O39" s="334">
        <f t="shared" ref="O39:O45" si="25">SUM(N39/$H$37)</f>
        <v>5.5382910688742779E-2</v>
      </c>
      <c r="P39" s="347">
        <v>18.320999999999913</v>
      </c>
      <c r="Q39" s="393">
        <f t="shared" si="3"/>
        <v>637.14985670399687</v>
      </c>
      <c r="R39" s="348">
        <f t="shared" ref="R39:R45" si="26">SUM(Q39/$H$37)</f>
        <v>1.3869195007223232E-2</v>
      </c>
      <c r="S39" s="418"/>
      <c r="T39" s="419">
        <f t="shared" si="18"/>
        <v>0</v>
      </c>
      <c r="U39" s="420">
        <f t="shared" ref="U39:U45" si="27">SUM(T39/$H$37)</f>
        <v>0</v>
      </c>
      <c r="V39" s="344">
        <f t="shared" si="19"/>
        <v>164.64099999999991</v>
      </c>
      <c r="W39" s="345">
        <f t="shared" si="20"/>
        <v>5725.7240083839961</v>
      </c>
      <c r="X39" s="366">
        <f t="shared" si="21"/>
        <v>0.12463501638470879</v>
      </c>
      <c r="Y39" s="373"/>
      <c r="Z39" s="373"/>
      <c r="AA39" s="373"/>
      <c r="AB39" s="373"/>
      <c r="AC39" s="373"/>
      <c r="AD39" s="373"/>
      <c r="AE39" s="373"/>
      <c r="AF39" s="373"/>
      <c r="AG39" s="373"/>
      <c r="AH39" s="373"/>
      <c r="AI39" s="373"/>
      <c r="AJ39" s="373"/>
      <c r="AK39" s="373"/>
      <c r="AL39" s="373"/>
      <c r="AM39" s="373"/>
      <c r="AN39" s="373"/>
      <c r="AO39" s="373"/>
      <c r="AP39" s="373"/>
      <c r="AQ39" s="373"/>
      <c r="AR39" s="373"/>
      <c r="AS39" s="373"/>
      <c r="AT39" s="373"/>
      <c r="AU39" s="373"/>
      <c r="AV39" s="373"/>
      <c r="AW39" s="373"/>
      <c r="AX39" s="373"/>
      <c r="AY39" s="373"/>
      <c r="AZ39" s="373"/>
      <c r="BA39" s="373"/>
      <c r="BB39" s="373"/>
      <c r="BC39" s="373"/>
      <c r="BD39" s="373"/>
      <c r="BE39" s="373"/>
      <c r="BF39" s="373"/>
      <c r="BG39" s="373"/>
      <c r="BH39" s="373"/>
      <c r="BI39" s="373"/>
      <c r="BJ39" s="373"/>
      <c r="BK39" s="373"/>
      <c r="BL39" s="373"/>
      <c r="BM39" s="373"/>
      <c r="BN39" s="373"/>
      <c r="BO39" s="373"/>
      <c r="BP39" s="373"/>
      <c r="BQ39" s="373"/>
      <c r="BR39" s="373"/>
      <c r="BS39" s="373"/>
      <c r="BT39" s="373"/>
      <c r="BU39" s="373"/>
      <c r="BV39" s="373"/>
      <c r="BW39" s="373"/>
      <c r="BX39" s="373"/>
      <c r="BY39" s="373"/>
      <c r="BZ39" s="373"/>
      <c r="CA39" s="373"/>
      <c r="CB39" s="373"/>
      <c r="CC39" s="373"/>
      <c r="CD39" s="373"/>
      <c r="CE39" s="37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  <c r="DQ39" s="373"/>
      <c r="DR39" s="373"/>
      <c r="DS39" s="373"/>
      <c r="DT39" s="373"/>
      <c r="DU39" s="373"/>
      <c r="DV39" s="373"/>
      <c r="DW39" s="373"/>
      <c r="DX39" s="373"/>
      <c r="DY39" s="373"/>
      <c r="DZ39" s="373"/>
      <c r="EA39" s="373"/>
      <c r="EB39" s="373"/>
      <c r="EC39" s="373"/>
      <c r="ED39" s="373"/>
      <c r="EE39" s="373"/>
      <c r="EF39" s="373"/>
      <c r="EG39" s="373"/>
      <c r="EH39" s="373"/>
      <c r="EI39" s="373"/>
      <c r="EJ39" s="373"/>
      <c r="EK39" s="373"/>
      <c r="EL39" s="373"/>
      <c r="EM39" s="373"/>
      <c r="EN39" s="373"/>
      <c r="EO39" s="373"/>
      <c r="EP39" s="373"/>
      <c r="EQ39" s="373"/>
      <c r="ER39" s="373"/>
      <c r="ES39" s="373"/>
      <c r="ET39" s="373"/>
      <c r="EU39" s="373"/>
      <c r="EV39" s="373"/>
      <c r="EW39" s="373"/>
      <c r="EX39" s="373"/>
      <c r="EY39" s="373"/>
      <c r="EZ39" s="373"/>
      <c r="FA39" s="373"/>
      <c r="FB39" s="373"/>
      <c r="FC39" s="373"/>
      <c r="FD39" s="373"/>
      <c r="FE39" s="373"/>
      <c r="FF39" s="373"/>
      <c r="FG39" s="373"/>
      <c r="FH39" s="373"/>
      <c r="FI39" s="373"/>
      <c r="FJ39" s="373"/>
      <c r="FK39" s="373"/>
      <c r="FL39" s="373"/>
      <c r="FM39" s="373"/>
      <c r="FN39" s="373"/>
      <c r="FO39" s="373"/>
      <c r="FP39" s="373"/>
      <c r="FQ39" s="373"/>
      <c r="FR39" s="373"/>
      <c r="FS39" s="373"/>
      <c r="FT39" s="373"/>
      <c r="FU39" s="373"/>
      <c r="FV39" s="373"/>
      <c r="FW39" s="373"/>
      <c r="FX39" s="373"/>
      <c r="FY39" s="373"/>
      <c r="FZ39" s="373"/>
      <c r="GA39" s="373"/>
      <c r="GB39" s="373"/>
      <c r="GC39" s="373"/>
      <c r="GD39" s="373"/>
      <c r="GE39" s="373"/>
      <c r="GF39" s="373"/>
      <c r="GG39" s="373"/>
      <c r="GH39" s="373"/>
      <c r="GI39" s="373"/>
      <c r="GJ39" s="373"/>
      <c r="GK39" s="373"/>
      <c r="GL39" s="373"/>
      <c r="GM39" s="373"/>
      <c r="GN39" s="373"/>
      <c r="GO39" s="373"/>
      <c r="GP39" s="373"/>
      <c r="GQ39" s="373"/>
      <c r="GR39" s="373"/>
      <c r="GS39" s="373"/>
      <c r="GT39" s="373"/>
      <c r="GU39" s="373"/>
      <c r="GV39" s="373"/>
      <c r="GW39" s="373"/>
      <c r="GX39" s="373"/>
      <c r="GY39" s="373"/>
      <c r="GZ39" s="373"/>
      <c r="HA39" s="373"/>
      <c r="HB39" s="373"/>
      <c r="HC39" s="373"/>
      <c r="HD39" s="373"/>
      <c r="HE39" s="373"/>
      <c r="HF39" s="373"/>
      <c r="HG39" s="373"/>
      <c r="HH39" s="373"/>
      <c r="HI39" s="373"/>
      <c r="HJ39" s="373"/>
      <c r="HK39" s="373"/>
      <c r="HL39" s="373"/>
      <c r="HM39" s="373"/>
      <c r="HN39" s="373"/>
      <c r="HO39" s="373"/>
      <c r="HP39" s="373"/>
      <c r="HQ39" s="373"/>
      <c r="HR39" s="373"/>
      <c r="HS39" s="373"/>
      <c r="HT39" s="373"/>
      <c r="HU39" s="373"/>
    </row>
    <row r="40" spans="1:229" ht="39" customHeight="1">
      <c r="A40" s="378" t="str">
        <f>'[2]Anexo I - Planilha Orçamento'!A66</f>
        <v>9.3</v>
      </c>
      <c r="B40" s="378" t="s">
        <v>101</v>
      </c>
      <c r="C40" s="378">
        <v>87777</v>
      </c>
      <c r="D40" s="404" t="str">
        <f>VLOOKUP($A40,'[2]Anexo I - Planilha Orçamento'!$A65:$M176,4,0)</f>
        <v>EMBOÇO OU MASSA ÚNICA EM ARGAMASSA TRAÇO 1:2:8, PREPARO MANUAL, APLICADA MANUALMENTE EM PANOS DE FACHADA COM PRESENÇA DE VÃOS, ESPESSURA DE 25 MM. AF_06/2014</v>
      </c>
      <c r="E40" s="378" t="str">
        <f>VLOOKUP($A40,'[2]Anexo I - Planilha Orçamento'!$A65:$M176,10,0)</f>
        <v>M2</v>
      </c>
      <c r="F40" s="372">
        <v>119.29</v>
      </c>
      <c r="G40" s="372">
        <f>VLOOKUP($A40,'[2]Anexo I - Planilha Orçamento'!$A60:$M171,13,0)</f>
        <v>52.721564000000001</v>
      </c>
      <c r="H40" s="385">
        <f t="shared" si="17"/>
        <v>6289.1553695600005</v>
      </c>
      <c r="I40" s="386">
        <f>SUM(H40/H37)</f>
        <v>0.13689953993299794</v>
      </c>
      <c r="J40" s="319">
        <v>15.95</v>
      </c>
      <c r="K40" s="320">
        <f t="shared" si="22"/>
        <v>840.90894579999997</v>
      </c>
      <c r="L40" s="321">
        <f t="shared" si="23"/>
        <v>1.8304532332394308E-2</v>
      </c>
      <c r="M40" s="332">
        <v>47.85</v>
      </c>
      <c r="N40" s="333">
        <f t="shared" si="24"/>
        <v>2522.7268374</v>
      </c>
      <c r="O40" s="334">
        <f t="shared" si="25"/>
        <v>5.4913596997182929E-2</v>
      </c>
      <c r="P40" s="347">
        <v>31.31</v>
      </c>
      <c r="Q40" s="393">
        <f t="shared" si="3"/>
        <v>1650.71216884</v>
      </c>
      <c r="R40" s="348">
        <f t="shared" si="26"/>
        <v>3.5931969111427327E-2</v>
      </c>
      <c r="S40" s="418"/>
      <c r="T40" s="419">
        <f t="shared" si="18"/>
        <v>0</v>
      </c>
      <c r="U40" s="420">
        <f t="shared" si="27"/>
        <v>0</v>
      </c>
      <c r="V40" s="344">
        <f t="shared" si="19"/>
        <v>95.11</v>
      </c>
      <c r="W40" s="345">
        <f t="shared" si="20"/>
        <v>5014.3479520399997</v>
      </c>
      <c r="X40" s="366">
        <f t="shared" si="21"/>
        <v>0.10915009844100457</v>
      </c>
      <c r="Y40" s="373"/>
      <c r="Z40" s="373"/>
      <c r="AA40" s="373"/>
      <c r="AB40" s="373"/>
      <c r="AC40" s="373"/>
      <c r="AD40" s="373"/>
      <c r="AE40" s="373"/>
      <c r="AF40" s="373"/>
      <c r="AG40" s="373"/>
      <c r="AH40" s="373"/>
      <c r="AI40" s="373"/>
      <c r="AJ40" s="373"/>
      <c r="AK40" s="373"/>
      <c r="AL40" s="373"/>
      <c r="AM40" s="373"/>
      <c r="AN40" s="373"/>
      <c r="AO40" s="373"/>
      <c r="AP40" s="373"/>
      <c r="AQ40" s="373"/>
      <c r="AR40" s="373"/>
      <c r="AS40" s="373"/>
      <c r="AT40" s="373"/>
      <c r="AU40" s="373"/>
      <c r="AV40" s="373"/>
      <c r="AW40" s="373"/>
      <c r="AX40" s="373"/>
      <c r="AY40" s="373"/>
      <c r="AZ40" s="373"/>
      <c r="BA40" s="373"/>
      <c r="BB40" s="373"/>
      <c r="BC40" s="373"/>
      <c r="BD40" s="373"/>
      <c r="BE40" s="373"/>
      <c r="BF40" s="373"/>
      <c r="BG40" s="373"/>
      <c r="BH40" s="373"/>
      <c r="BI40" s="373"/>
      <c r="BJ40" s="373"/>
      <c r="BK40" s="373"/>
      <c r="BL40" s="373"/>
      <c r="BM40" s="373"/>
      <c r="BN40" s="373"/>
      <c r="BO40" s="373"/>
      <c r="BP40" s="373"/>
      <c r="BQ40" s="373"/>
      <c r="BR40" s="373"/>
      <c r="BS40" s="373"/>
      <c r="BT40" s="373"/>
      <c r="BU40" s="373"/>
      <c r="BV40" s="373"/>
      <c r="BW40" s="373"/>
      <c r="BX40" s="373"/>
      <c r="BY40" s="373"/>
      <c r="BZ40" s="373"/>
      <c r="CA40" s="373"/>
      <c r="CB40" s="373"/>
      <c r="CC40" s="373"/>
      <c r="CD40" s="37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  <c r="DQ40" s="373"/>
      <c r="DR40" s="373"/>
      <c r="DS40" s="373"/>
      <c r="DT40" s="373"/>
      <c r="DU40" s="373"/>
      <c r="DV40" s="373"/>
      <c r="DW40" s="373"/>
      <c r="DX40" s="373"/>
      <c r="DY40" s="373"/>
      <c r="DZ40" s="373"/>
      <c r="EA40" s="373"/>
      <c r="EB40" s="373"/>
      <c r="EC40" s="373"/>
      <c r="ED40" s="373"/>
      <c r="EE40" s="373"/>
      <c r="EF40" s="373"/>
      <c r="EG40" s="373"/>
      <c r="EH40" s="373"/>
      <c r="EI40" s="373"/>
      <c r="EJ40" s="373"/>
      <c r="EK40" s="373"/>
      <c r="EL40" s="373"/>
      <c r="EM40" s="373"/>
      <c r="EN40" s="373"/>
      <c r="EO40" s="373"/>
      <c r="EP40" s="373"/>
      <c r="EQ40" s="373"/>
      <c r="ER40" s="373"/>
      <c r="ES40" s="373"/>
      <c r="ET40" s="373"/>
      <c r="EU40" s="373"/>
      <c r="EV40" s="373"/>
      <c r="EW40" s="373"/>
      <c r="EX40" s="373"/>
      <c r="EY40" s="373"/>
      <c r="EZ40" s="373"/>
      <c r="FA40" s="373"/>
      <c r="FB40" s="373"/>
      <c r="FC40" s="373"/>
      <c r="FD40" s="373"/>
      <c r="FE40" s="373"/>
      <c r="FF40" s="373"/>
      <c r="FG40" s="373"/>
      <c r="FH40" s="373"/>
      <c r="FI40" s="373"/>
      <c r="FJ40" s="373"/>
      <c r="FK40" s="373"/>
      <c r="FL40" s="373"/>
      <c r="FM40" s="373"/>
      <c r="FN40" s="373"/>
      <c r="FO40" s="373"/>
      <c r="FP40" s="373"/>
      <c r="FQ40" s="373"/>
      <c r="FR40" s="373"/>
      <c r="FS40" s="373"/>
      <c r="FT40" s="373"/>
      <c r="FU40" s="373"/>
      <c r="FV40" s="373"/>
      <c r="FW40" s="373"/>
      <c r="FX40" s="373"/>
      <c r="FY40" s="373"/>
      <c r="FZ40" s="373"/>
      <c r="GA40" s="373"/>
      <c r="GB40" s="373"/>
      <c r="GC40" s="373"/>
      <c r="GD40" s="373"/>
      <c r="GE40" s="373"/>
      <c r="GF40" s="373"/>
      <c r="GG40" s="373"/>
      <c r="GH40" s="373"/>
      <c r="GI40" s="373"/>
      <c r="GJ40" s="373"/>
      <c r="GK40" s="373"/>
      <c r="GL40" s="373"/>
      <c r="GM40" s="373"/>
      <c r="GN40" s="373"/>
      <c r="GO40" s="373"/>
      <c r="GP40" s="373"/>
      <c r="GQ40" s="373"/>
      <c r="GR40" s="373"/>
      <c r="GS40" s="373"/>
      <c r="GT40" s="373"/>
      <c r="GU40" s="373"/>
      <c r="GV40" s="373"/>
      <c r="GW40" s="373"/>
      <c r="GX40" s="373"/>
      <c r="GY40" s="373"/>
      <c r="GZ40" s="373"/>
      <c r="HA40" s="373"/>
      <c r="HB40" s="373"/>
      <c r="HC40" s="373"/>
      <c r="HD40" s="373"/>
      <c r="HE40" s="373"/>
      <c r="HF40" s="373"/>
      <c r="HG40" s="373"/>
      <c r="HH40" s="373"/>
      <c r="HI40" s="373"/>
      <c r="HJ40" s="373"/>
      <c r="HK40" s="373"/>
      <c r="HL40" s="373"/>
      <c r="HM40" s="373"/>
      <c r="HN40" s="373"/>
      <c r="HO40" s="373"/>
      <c r="HP40" s="373"/>
      <c r="HQ40" s="373"/>
      <c r="HR40" s="373"/>
      <c r="HS40" s="373"/>
      <c r="HT40" s="373"/>
      <c r="HU40" s="373"/>
    </row>
    <row r="41" spans="1:229" ht="51.75" customHeight="1">
      <c r="A41" s="378" t="str">
        <f>'[2]Anexo I - Planilha Orçamento'!A67</f>
        <v>9.4</v>
      </c>
      <c r="B41" s="378" t="s">
        <v>101</v>
      </c>
      <c r="C41" s="378">
        <v>87532</v>
      </c>
      <c r="D41" s="404" t="str">
        <f>VLOOKUP($A41,'[2]Anexo I - Planilha Orçamento'!$A66:$M177,4,0)</f>
        <v>EMBOÇO, PARA RECEBIMENTO DE CERÂMICA, EM ARGAMASSA TRAÇO 1:2:8, PREPARO MANUAL, APLICADO MANUALMENTE EM FACES INTERNAS DE PAREDES DE AMBIENTES COM ÁREA ENTRE 5M2 E 10M2, ESPESSURA DE 20MM, COM EXECUÇÃO DE TALISCAS. AF_06/2014</v>
      </c>
      <c r="E41" s="378" t="str">
        <f>VLOOKUP($A41,'[2]Anexo I - Planilha Orçamento'!$A66:$M177,10,0)</f>
        <v>M2</v>
      </c>
      <c r="F41" s="372">
        <v>78.764000000000067</v>
      </c>
      <c r="G41" s="372">
        <f>VLOOKUP($A41,'[2]Anexo I - Planilha Orçamento'!$A61:$M172,13,0)</f>
        <v>33.576509000000001</v>
      </c>
      <c r="H41" s="385">
        <f t="shared" si="17"/>
        <v>2644.6201548760023</v>
      </c>
      <c r="I41" s="386">
        <f>SUM(H41/H37)</f>
        <v>5.7566916577128209E-2</v>
      </c>
      <c r="J41" s="319">
        <v>7.5</v>
      </c>
      <c r="K41" s="320">
        <f t="shared" si="22"/>
        <v>251.82381750000002</v>
      </c>
      <c r="L41" s="321">
        <f t="shared" si="23"/>
        <v>5.4815889788286682E-3</v>
      </c>
      <c r="M41" s="332">
        <v>22.5</v>
      </c>
      <c r="N41" s="333">
        <f t="shared" si="24"/>
        <v>755.47145250000005</v>
      </c>
      <c r="O41" s="334">
        <f t="shared" si="25"/>
        <v>1.6444766936486006E-2</v>
      </c>
      <c r="P41" s="347">
        <v>48.764000000000067</v>
      </c>
      <c r="Q41" s="393">
        <f t="shared" si="3"/>
        <v>1637.3248848760022</v>
      </c>
      <c r="R41" s="348">
        <f t="shared" si="26"/>
        <v>3.5640560661813536E-2</v>
      </c>
      <c r="S41" s="418"/>
      <c r="T41" s="419">
        <f t="shared" si="18"/>
        <v>0</v>
      </c>
      <c r="U41" s="420">
        <f t="shared" si="27"/>
        <v>0</v>
      </c>
      <c r="V41" s="344">
        <f t="shared" si="19"/>
        <v>78.764000000000067</v>
      </c>
      <c r="W41" s="345">
        <f t="shared" si="20"/>
        <v>2644.6201548760023</v>
      </c>
      <c r="X41" s="366">
        <f t="shared" si="21"/>
        <v>5.7566916577128209E-2</v>
      </c>
      <c r="Y41" s="373"/>
      <c r="Z41" s="373"/>
      <c r="AA41" s="373"/>
      <c r="AB41" s="373"/>
      <c r="AC41" s="373"/>
      <c r="AD41" s="373"/>
      <c r="AE41" s="373"/>
      <c r="AF41" s="373"/>
      <c r="AG41" s="373"/>
      <c r="AH41" s="373"/>
      <c r="AI41" s="373"/>
      <c r="AJ41" s="373"/>
      <c r="AK41" s="373"/>
      <c r="AL41" s="373"/>
      <c r="AM41" s="373"/>
      <c r="AN41" s="373"/>
      <c r="AO41" s="373"/>
      <c r="AP41" s="373"/>
      <c r="AQ41" s="373"/>
      <c r="AR41" s="373"/>
      <c r="AS41" s="373"/>
      <c r="AT41" s="373"/>
      <c r="AU41" s="373"/>
      <c r="AV41" s="373"/>
      <c r="AW41" s="373"/>
      <c r="AX41" s="373"/>
      <c r="AY41" s="373"/>
      <c r="AZ41" s="373"/>
      <c r="BA41" s="373"/>
      <c r="BB41" s="373"/>
      <c r="BC41" s="373"/>
      <c r="BD41" s="373"/>
      <c r="BE41" s="373"/>
      <c r="BF41" s="373"/>
      <c r="BG41" s="373"/>
      <c r="BH41" s="373"/>
      <c r="BI41" s="373"/>
      <c r="BJ41" s="373"/>
      <c r="BK41" s="373"/>
      <c r="BL41" s="373"/>
      <c r="BM41" s="373"/>
      <c r="BN41" s="373"/>
      <c r="BO41" s="373"/>
      <c r="BP41" s="373"/>
      <c r="BQ41" s="373"/>
      <c r="BR41" s="373"/>
      <c r="BS41" s="373"/>
      <c r="BT41" s="373"/>
      <c r="BU41" s="373"/>
      <c r="BV41" s="373"/>
      <c r="BW41" s="373"/>
      <c r="BX41" s="373"/>
      <c r="BY41" s="373"/>
      <c r="BZ41" s="373"/>
      <c r="CA41" s="373"/>
      <c r="CB41" s="373"/>
      <c r="CC41" s="373"/>
      <c r="CD41" s="373"/>
      <c r="CE41" s="37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  <c r="DQ41" s="373"/>
      <c r="DR41" s="373"/>
      <c r="DS41" s="373"/>
      <c r="DT41" s="373"/>
      <c r="DU41" s="373"/>
      <c r="DV41" s="373"/>
      <c r="DW41" s="373"/>
      <c r="DX41" s="373"/>
      <c r="DY41" s="373"/>
      <c r="DZ41" s="373"/>
      <c r="EA41" s="373"/>
      <c r="EB41" s="373"/>
      <c r="EC41" s="373"/>
      <c r="ED41" s="373"/>
      <c r="EE41" s="373"/>
      <c r="EF41" s="373"/>
      <c r="EG41" s="373"/>
      <c r="EH41" s="373"/>
      <c r="EI41" s="373"/>
      <c r="EJ41" s="373"/>
      <c r="EK41" s="373"/>
      <c r="EL41" s="373"/>
      <c r="EM41" s="373"/>
      <c r="EN41" s="373"/>
      <c r="EO41" s="373"/>
      <c r="EP41" s="373"/>
      <c r="EQ41" s="373"/>
      <c r="ER41" s="373"/>
      <c r="ES41" s="373"/>
      <c r="ET41" s="373"/>
      <c r="EU41" s="373"/>
      <c r="EV41" s="373"/>
      <c r="EW41" s="373"/>
      <c r="EX41" s="373"/>
      <c r="EY41" s="373"/>
      <c r="EZ41" s="373"/>
      <c r="FA41" s="373"/>
      <c r="FB41" s="373"/>
      <c r="FC41" s="373"/>
      <c r="FD41" s="373"/>
      <c r="FE41" s="373"/>
      <c r="FF41" s="373"/>
      <c r="FG41" s="373"/>
      <c r="FH41" s="373"/>
      <c r="FI41" s="373"/>
      <c r="FJ41" s="373"/>
      <c r="FK41" s="373"/>
      <c r="FL41" s="373"/>
      <c r="FM41" s="373"/>
      <c r="FN41" s="373"/>
      <c r="FO41" s="373"/>
      <c r="FP41" s="373"/>
      <c r="FQ41" s="373"/>
      <c r="FR41" s="373"/>
      <c r="FS41" s="373"/>
      <c r="FT41" s="373"/>
      <c r="FU41" s="373"/>
      <c r="FV41" s="373"/>
      <c r="FW41" s="373"/>
      <c r="FX41" s="373"/>
      <c r="FY41" s="373"/>
      <c r="FZ41" s="373"/>
      <c r="GA41" s="373"/>
      <c r="GB41" s="373"/>
      <c r="GC41" s="373"/>
      <c r="GD41" s="373"/>
      <c r="GE41" s="373"/>
      <c r="GF41" s="373"/>
      <c r="GG41" s="373"/>
      <c r="GH41" s="373"/>
      <c r="GI41" s="373"/>
      <c r="GJ41" s="373"/>
      <c r="GK41" s="373"/>
      <c r="GL41" s="373"/>
      <c r="GM41" s="373"/>
      <c r="GN41" s="373"/>
      <c r="GO41" s="373"/>
      <c r="GP41" s="373"/>
      <c r="GQ41" s="373"/>
      <c r="GR41" s="373"/>
      <c r="GS41" s="373"/>
      <c r="GT41" s="373"/>
      <c r="GU41" s="373"/>
      <c r="GV41" s="373"/>
      <c r="GW41" s="373"/>
      <c r="GX41" s="373"/>
      <c r="GY41" s="373"/>
      <c r="GZ41" s="373"/>
      <c r="HA41" s="373"/>
      <c r="HB41" s="373"/>
      <c r="HC41" s="373"/>
      <c r="HD41" s="373"/>
      <c r="HE41" s="373"/>
      <c r="HF41" s="373"/>
      <c r="HG41" s="373"/>
      <c r="HH41" s="373"/>
      <c r="HI41" s="373"/>
      <c r="HJ41" s="373"/>
      <c r="HK41" s="373"/>
      <c r="HL41" s="373"/>
      <c r="HM41" s="373"/>
      <c r="HN41" s="373"/>
      <c r="HO41" s="373"/>
      <c r="HP41" s="373"/>
      <c r="HQ41" s="373"/>
      <c r="HR41" s="373"/>
      <c r="HS41" s="373"/>
      <c r="HT41" s="373"/>
      <c r="HU41" s="373"/>
    </row>
    <row r="42" spans="1:229" ht="37.5" customHeight="1">
      <c r="A42" s="378" t="str">
        <f>'[2]Anexo I - Planilha Orçamento'!A68</f>
        <v>9.5</v>
      </c>
      <c r="B42" s="378" t="s">
        <v>101</v>
      </c>
      <c r="C42" s="378">
        <v>87266</v>
      </c>
      <c r="D42" s="404" t="str">
        <f>VLOOKUP($A42,'[2]Anexo I - Planilha Orçamento'!$A67:$M178,4,0)</f>
        <v>REVESTIMENTO CERÂMICO PARA PAREDES INTERNAS COM PLACAS TIPO GRÊS OU SEMI-GRÊS DE DIMENSÕES 20X20 CM APLICADAS EM AMBIENTES DE ÁREA MENOR QUE 5 M² A MEIA ALTURA DAS PAREDES. AF_06/2014</v>
      </c>
      <c r="E42" s="378" t="str">
        <f>VLOOKUP($A42,'[2]Anexo I - Planilha Orçamento'!$A67:$M178,10,0)</f>
        <v>M2</v>
      </c>
      <c r="F42" s="372">
        <v>244.11</v>
      </c>
      <c r="G42" s="372">
        <f>VLOOKUP($A42,'[2]Anexo I - Planilha Orçamento'!$A62:$M173,13,0)</f>
        <v>67.342573000000002</v>
      </c>
      <c r="H42" s="385">
        <f t="shared" si="17"/>
        <v>16438.995495030002</v>
      </c>
      <c r="I42" s="386">
        <f>SUM(H42/H37)</f>
        <v>0.35783675040416135</v>
      </c>
      <c r="J42" s="319">
        <v>0</v>
      </c>
      <c r="K42" s="320">
        <f t="shared" si="22"/>
        <v>0</v>
      </c>
      <c r="L42" s="321">
        <f t="shared" si="23"/>
        <v>0</v>
      </c>
      <c r="M42" s="332">
        <v>0</v>
      </c>
      <c r="N42" s="333">
        <f t="shared" si="24"/>
        <v>0</v>
      </c>
      <c r="O42" s="334">
        <f t="shared" si="25"/>
        <v>0</v>
      </c>
      <c r="P42" s="347">
        <v>0</v>
      </c>
      <c r="Q42" s="393">
        <f t="shared" si="3"/>
        <v>0</v>
      </c>
      <c r="R42" s="348">
        <f t="shared" si="26"/>
        <v>0</v>
      </c>
      <c r="S42" s="418"/>
      <c r="T42" s="419">
        <f t="shared" si="18"/>
        <v>0</v>
      </c>
      <c r="U42" s="420">
        <f t="shared" si="27"/>
        <v>0</v>
      </c>
      <c r="V42" s="344">
        <f t="shared" si="19"/>
        <v>0</v>
      </c>
      <c r="W42" s="345">
        <f t="shared" si="20"/>
        <v>0</v>
      </c>
      <c r="X42" s="366">
        <f t="shared" si="21"/>
        <v>0</v>
      </c>
      <c r="Y42" s="373"/>
      <c r="Z42" s="373"/>
      <c r="AA42" s="373"/>
      <c r="AB42" s="373"/>
      <c r="AC42" s="373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  <c r="BB42" s="373"/>
      <c r="BC42" s="373"/>
      <c r="BD42" s="373"/>
      <c r="BE42" s="373"/>
      <c r="BF42" s="373"/>
      <c r="BG42" s="373"/>
      <c r="BH42" s="373"/>
      <c r="BI42" s="373"/>
      <c r="BJ42" s="373"/>
      <c r="BK42" s="373"/>
      <c r="BL42" s="373"/>
      <c r="BM42" s="373"/>
      <c r="BN42" s="373"/>
      <c r="BO42" s="373"/>
      <c r="BP42" s="373"/>
      <c r="BQ42" s="373"/>
      <c r="BR42" s="373"/>
      <c r="BS42" s="373"/>
      <c r="BT42" s="373"/>
      <c r="BU42" s="373"/>
      <c r="BV42" s="373"/>
      <c r="BW42" s="373"/>
      <c r="BX42" s="373"/>
      <c r="BY42" s="373"/>
      <c r="BZ42" s="373"/>
      <c r="CA42" s="373"/>
      <c r="CB42" s="373"/>
      <c r="CC42" s="373"/>
      <c r="CD42" s="373"/>
      <c r="CE42" s="37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  <c r="DQ42" s="373"/>
      <c r="DR42" s="373"/>
      <c r="DS42" s="373"/>
      <c r="DT42" s="373"/>
      <c r="DU42" s="373"/>
      <c r="DV42" s="373"/>
      <c r="DW42" s="373"/>
      <c r="DX42" s="373"/>
      <c r="DY42" s="373"/>
      <c r="DZ42" s="373"/>
      <c r="EA42" s="373"/>
      <c r="EB42" s="373"/>
      <c r="EC42" s="373"/>
      <c r="ED42" s="373"/>
      <c r="EE42" s="373"/>
      <c r="EF42" s="373"/>
      <c r="EG42" s="373"/>
      <c r="EH42" s="373"/>
      <c r="EI42" s="373"/>
      <c r="EJ42" s="373"/>
      <c r="EK42" s="373"/>
      <c r="EL42" s="373"/>
      <c r="EM42" s="373"/>
      <c r="EN42" s="373"/>
      <c r="EO42" s="373"/>
      <c r="EP42" s="373"/>
      <c r="EQ42" s="373"/>
      <c r="ER42" s="373"/>
      <c r="ES42" s="373"/>
      <c r="ET42" s="373"/>
      <c r="EU42" s="373"/>
      <c r="EV42" s="373"/>
      <c r="EW42" s="373"/>
      <c r="EX42" s="373"/>
      <c r="EY42" s="373"/>
      <c r="EZ42" s="373"/>
      <c r="FA42" s="373"/>
      <c r="FB42" s="373"/>
      <c r="FC42" s="373"/>
      <c r="FD42" s="373"/>
      <c r="FE42" s="373"/>
      <c r="FF42" s="373"/>
      <c r="FG42" s="373"/>
      <c r="FH42" s="373"/>
      <c r="FI42" s="373"/>
      <c r="FJ42" s="373"/>
      <c r="FK42" s="373"/>
      <c r="FL42" s="373"/>
      <c r="FM42" s="373"/>
      <c r="FN42" s="373"/>
      <c r="FO42" s="373"/>
      <c r="FP42" s="373"/>
      <c r="FQ42" s="373"/>
      <c r="FR42" s="373"/>
      <c r="FS42" s="373"/>
      <c r="FT42" s="373"/>
      <c r="FU42" s="373"/>
      <c r="FV42" s="373"/>
      <c r="FW42" s="373"/>
      <c r="FX42" s="373"/>
      <c r="FY42" s="373"/>
      <c r="FZ42" s="373"/>
      <c r="GA42" s="373"/>
      <c r="GB42" s="373"/>
      <c r="GC42" s="373"/>
      <c r="GD42" s="373"/>
      <c r="GE42" s="373"/>
      <c r="GF42" s="373"/>
      <c r="GG42" s="373"/>
      <c r="GH42" s="373"/>
      <c r="GI42" s="373"/>
      <c r="GJ42" s="373"/>
      <c r="GK42" s="373"/>
      <c r="GL42" s="373"/>
      <c r="GM42" s="373"/>
      <c r="GN42" s="373"/>
      <c r="GO42" s="373"/>
      <c r="GP42" s="373"/>
      <c r="GQ42" s="373"/>
      <c r="GR42" s="373"/>
      <c r="GS42" s="373"/>
      <c r="GT42" s="373"/>
      <c r="GU42" s="373"/>
      <c r="GV42" s="373"/>
      <c r="GW42" s="373"/>
      <c r="GX42" s="373"/>
      <c r="GY42" s="373"/>
      <c r="GZ42" s="373"/>
      <c r="HA42" s="373"/>
      <c r="HB42" s="373"/>
      <c r="HC42" s="373"/>
      <c r="HD42" s="373"/>
      <c r="HE42" s="373"/>
      <c r="HF42" s="373"/>
      <c r="HG42" s="373"/>
      <c r="HH42" s="373"/>
      <c r="HI42" s="373"/>
      <c r="HJ42" s="373"/>
      <c r="HK42" s="373"/>
      <c r="HL42" s="373"/>
      <c r="HM42" s="373"/>
      <c r="HN42" s="373"/>
      <c r="HO42" s="373"/>
      <c r="HP42" s="373"/>
      <c r="HQ42" s="373"/>
      <c r="HR42" s="373"/>
      <c r="HS42" s="373"/>
      <c r="HT42" s="373"/>
      <c r="HU42" s="373"/>
    </row>
    <row r="43" spans="1:229" ht="18" customHeight="1">
      <c r="A43" s="378" t="str">
        <f>'[2]Anexo I - Planilha Orçamento'!A69</f>
        <v>9.6</v>
      </c>
      <c r="B43" s="378" t="s">
        <v>101</v>
      </c>
      <c r="C43" s="378" t="s">
        <v>825</v>
      </c>
      <c r="D43" s="403" t="str">
        <f>VLOOKUP($A43,'[2]Anexo I - Planilha Orçamento'!$A68:$M179,4,0)</f>
        <v>CANTONEIRA DE ALUMINIO 1"X1, PARA PROTECAO DE QUINA DE PAREDE</v>
      </c>
      <c r="E43" s="378" t="str">
        <f>VLOOKUP($A43,'[2]Anexo I - Planilha Orçamento'!$A68:$M179,10,0)</f>
        <v>M</v>
      </c>
      <c r="F43" s="372">
        <v>143</v>
      </c>
      <c r="G43" s="372">
        <f>VLOOKUP($A43,'[2]Anexo I - Planilha Orçamento'!$A63:$M174,13,0)</f>
        <v>38.138466000000001</v>
      </c>
      <c r="H43" s="385">
        <f t="shared" si="17"/>
        <v>5453.8006379999997</v>
      </c>
      <c r="I43" s="386">
        <f>SUM(H43/H37)</f>
        <v>0.11871590926854866</v>
      </c>
      <c r="J43" s="319">
        <v>0</v>
      </c>
      <c r="K43" s="320">
        <f t="shared" si="22"/>
        <v>0</v>
      </c>
      <c r="L43" s="321">
        <f t="shared" si="23"/>
        <v>0</v>
      </c>
      <c r="M43" s="332">
        <v>0</v>
      </c>
      <c r="N43" s="333">
        <f t="shared" si="24"/>
        <v>0</v>
      </c>
      <c r="O43" s="334">
        <f t="shared" si="25"/>
        <v>0</v>
      </c>
      <c r="P43" s="347">
        <v>0</v>
      </c>
      <c r="Q43" s="393">
        <f t="shared" si="3"/>
        <v>0</v>
      </c>
      <c r="R43" s="348">
        <f t="shared" si="26"/>
        <v>0</v>
      </c>
      <c r="S43" s="418"/>
      <c r="T43" s="419">
        <f t="shared" si="18"/>
        <v>0</v>
      </c>
      <c r="U43" s="420">
        <f t="shared" si="27"/>
        <v>0</v>
      </c>
      <c r="V43" s="344">
        <f t="shared" si="19"/>
        <v>0</v>
      </c>
      <c r="W43" s="345">
        <f t="shared" si="20"/>
        <v>0</v>
      </c>
      <c r="X43" s="366">
        <f t="shared" si="21"/>
        <v>0</v>
      </c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</row>
    <row r="44" spans="1:229" ht="24.75" customHeight="1">
      <c r="A44" s="378" t="s">
        <v>824</v>
      </c>
      <c r="B44" s="378" t="s">
        <v>101</v>
      </c>
      <c r="C44" s="378">
        <v>87884</v>
      </c>
      <c r="D44" s="406" t="s">
        <v>855</v>
      </c>
      <c r="E44" s="378" t="s">
        <v>335</v>
      </c>
      <c r="F44" s="265">
        <v>158.82</v>
      </c>
      <c r="G44" s="372">
        <v>9.1</v>
      </c>
      <c r="H44" s="385">
        <f t="shared" si="17"/>
        <v>1445.2619999999999</v>
      </c>
      <c r="I44" s="386">
        <f>SUM(H44/H37)</f>
        <v>3.1459821113703344E-2</v>
      </c>
      <c r="J44" s="319">
        <v>0</v>
      </c>
      <c r="K44" s="320">
        <f t="shared" si="22"/>
        <v>0</v>
      </c>
      <c r="L44" s="321">
        <f t="shared" si="23"/>
        <v>0</v>
      </c>
      <c r="M44" s="332">
        <v>0</v>
      </c>
      <c r="N44" s="333">
        <f t="shared" si="24"/>
        <v>0</v>
      </c>
      <c r="O44" s="334">
        <f t="shared" si="25"/>
        <v>0</v>
      </c>
      <c r="P44" s="347">
        <v>158.82</v>
      </c>
      <c r="Q44" s="393">
        <f t="shared" si="3"/>
        <v>1445.2619999999999</v>
      </c>
      <c r="R44" s="348">
        <f t="shared" si="26"/>
        <v>3.1459821113703344E-2</v>
      </c>
      <c r="S44" s="418"/>
      <c r="T44" s="419">
        <f t="shared" si="18"/>
        <v>0</v>
      </c>
      <c r="U44" s="420">
        <f t="shared" si="27"/>
        <v>0</v>
      </c>
      <c r="V44" s="344">
        <f t="shared" si="19"/>
        <v>158.82</v>
      </c>
      <c r="W44" s="345">
        <f t="shared" si="20"/>
        <v>1445.2619999999999</v>
      </c>
      <c r="X44" s="366">
        <f t="shared" si="21"/>
        <v>3.1459821113703344E-2</v>
      </c>
      <c r="Y44" s="373"/>
      <c r="Z44" s="373"/>
      <c r="AA44" s="373"/>
      <c r="AB44" s="373"/>
      <c r="AC44" s="373"/>
      <c r="AD44" s="373"/>
      <c r="AE44" s="373"/>
      <c r="AF44" s="373"/>
      <c r="AG44" s="373"/>
      <c r="AH44" s="373"/>
      <c r="AI44" s="373"/>
      <c r="AJ44" s="373"/>
      <c r="AK44" s="373"/>
      <c r="AL44" s="373"/>
      <c r="AM44" s="373"/>
      <c r="AN44" s="373"/>
      <c r="AO44" s="373"/>
      <c r="AP44" s="373"/>
      <c r="AQ44" s="373"/>
      <c r="AR44" s="373"/>
      <c r="AS44" s="373"/>
      <c r="AT44" s="373"/>
      <c r="AU44" s="373"/>
      <c r="AV44" s="373"/>
      <c r="AW44" s="373"/>
      <c r="AX44" s="373"/>
      <c r="AY44" s="373"/>
      <c r="AZ44" s="373"/>
      <c r="BA44" s="373"/>
      <c r="BB44" s="373"/>
      <c r="BC44" s="373"/>
      <c r="BD44" s="373"/>
      <c r="BE44" s="373"/>
      <c r="BF44" s="373"/>
      <c r="BG44" s="373"/>
      <c r="BH44" s="373"/>
      <c r="BI44" s="373"/>
      <c r="BJ44" s="373"/>
      <c r="BK44" s="373"/>
      <c r="BL44" s="373"/>
      <c r="BM44" s="373"/>
      <c r="BN44" s="373"/>
      <c r="BO44" s="373"/>
      <c r="BP44" s="373"/>
      <c r="BQ44" s="373"/>
      <c r="BR44" s="373"/>
      <c r="BS44" s="373"/>
      <c r="BT44" s="373"/>
      <c r="BU44" s="373"/>
      <c r="BV44" s="373"/>
      <c r="BW44" s="373"/>
      <c r="BX44" s="373"/>
      <c r="BY44" s="373"/>
      <c r="BZ44" s="373"/>
      <c r="CA44" s="373"/>
      <c r="CB44" s="373"/>
      <c r="CC44" s="373"/>
      <c r="CD44" s="373"/>
      <c r="CE44" s="373"/>
      <c r="CF44" s="373"/>
      <c r="CG44" s="373"/>
      <c r="CH44" s="373"/>
      <c r="CI44" s="373"/>
      <c r="CJ44" s="373"/>
      <c r="CK44" s="373"/>
      <c r="CL44" s="373"/>
      <c r="CM44" s="373"/>
      <c r="CN44" s="373"/>
      <c r="CO44" s="373"/>
      <c r="CP44" s="373"/>
      <c r="CQ44" s="373"/>
      <c r="CR44" s="373"/>
      <c r="CS44" s="373"/>
      <c r="CT44" s="373"/>
      <c r="CU44" s="373"/>
      <c r="CV44" s="373"/>
      <c r="CW44" s="373"/>
      <c r="CX44" s="373"/>
      <c r="CY44" s="373"/>
      <c r="CZ44" s="373"/>
      <c r="DA44" s="373"/>
      <c r="DB44" s="373"/>
      <c r="DC44" s="373"/>
      <c r="DD44" s="373"/>
      <c r="DE44" s="373"/>
      <c r="DF44" s="373"/>
      <c r="DG44" s="373"/>
      <c r="DH44" s="373"/>
      <c r="DI44" s="373"/>
      <c r="DJ44" s="373"/>
      <c r="DK44" s="373"/>
      <c r="DL44" s="373"/>
      <c r="DM44" s="373"/>
      <c r="DN44" s="373"/>
      <c r="DO44" s="373"/>
      <c r="DP44" s="373"/>
      <c r="DQ44" s="373"/>
      <c r="DR44" s="373"/>
      <c r="DS44" s="373"/>
      <c r="DT44" s="373"/>
      <c r="DU44" s="373"/>
      <c r="DV44" s="373"/>
      <c r="DW44" s="373"/>
      <c r="DX44" s="373"/>
      <c r="DY44" s="373"/>
      <c r="DZ44" s="373"/>
      <c r="EA44" s="373"/>
      <c r="EB44" s="373"/>
      <c r="EC44" s="373"/>
      <c r="ED44" s="373"/>
      <c r="EE44" s="373"/>
      <c r="EF44" s="373"/>
      <c r="EG44" s="373"/>
      <c r="EH44" s="373"/>
      <c r="EI44" s="373"/>
      <c r="EJ44" s="373"/>
      <c r="EK44" s="373"/>
      <c r="EL44" s="373"/>
      <c r="EM44" s="373"/>
      <c r="EN44" s="373"/>
      <c r="EO44" s="373"/>
      <c r="EP44" s="373"/>
      <c r="EQ44" s="373"/>
      <c r="ER44" s="373"/>
      <c r="ES44" s="373"/>
      <c r="ET44" s="373"/>
      <c r="EU44" s="373"/>
      <c r="EV44" s="373"/>
      <c r="EW44" s="373"/>
      <c r="EX44" s="373"/>
      <c r="EY44" s="373"/>
      <c r="EZ44" s="373"/>
      <c r="FA44" s="373"/>
      <c r="FB44" s="373"/>
      <c r="FC44" s="373"/>
      <c r="FD44" s="373"/>
      <c r="FE44" s="373"/>
      <c r="FF44" s="373"/>
      <c r="FG44" s="373"/>
      <c r="FH44" s="373"/>
      <c r="FI44" s="373"/>
      <c r="FJ44" s="373"/>
      <c r="FK44" s="373"/>
      <c r="FL44" s="373"/>
      <c r="FM44" s="373"/>
      <c r="FN44" s="373"/>
      <c r="FO44" s="373"/>
      <c r="FP44" s="373"/>
      <c r="FQ44" s="373"/>
      <c r="FR44" s="373"/>
      <c r="FS44" s="373"/>
      <c r="FT44" s="373"/>
      <c r="FU44" s="373"/>
      <c r="FV44" s="373"/>
      <c r="FW44" s="373"/>
      <c r="FX44" s="373"/>
      <c r="FY44" s="373"/>
      <c r="FZ44" s="373"/>
      <c r="GA44" s="373"/>
      <c r="GB44" s="373"/>
      <c r="GC44" s="373"/>
      <c r="GD44" s="373"/>
      <c r="GE44" s="373"/>
      <c r="GF44" s="373"/>
      <c r="GG44" s="373"/>
      <c r="GH44" s="373"/>
      <c r="GI44" s="373"/>
      <c r="GJ44" s="373"/>
      <c r="GK44" s="373"/>
      <c r="GL44" s="373"/>
      <c r="GM44" s="373"/>
      <c r="GN44" s="373"/>
      <c r="GO44" s="373"/>
      <c r="GP44" s="373"/>
      <c r="GQ44" s="373"/>
      <c r="GR44" s="373"/>
      <c r="GS44" s="373"/>
      <c r="GT44" s="373"/>
      <c r="GU44" s="373"/>
      <c r="GV44" s="373"/>
      <c r="GW44" s="373"/>
      <c r="GX44" s="373"/>
      <c r="GY44" s="373"/>
      <c r="GZ44" s="373"/>
      <c r="HA44" s="373"/>
      <c r="HB44" s="373"/>
      <c r="HC44" s="373"/>
      <c r="HD44" s="373"/>
      <c r="HE44" s="373"/>
      <c r="HF44" s="373"/>
      <c r="HG44" s="373"/>
      <c r="HH44" s="373"/>
      <c r="HI44" s="373"/>
      <c r="HJ44" s="373"/>
      <c r="HK44" s="373"/>
      <c r="HL44" s="373"/>
      <c r="HM44" s="373"/>
      <c r="HN44" s="373"/>
      <c r="HO44" s="373"/>
      <c r="HP44" s="373"/>
      <c r="HQ44" s="373"/>
      <c r="HR44" s="373"/>
      <c r="HS44" s="373"/>
      <c r="HT44" s="373"/>
      <c r="HU44" s="373"/>
    </row>
    <row r="45" spans="1:229" ht="38.25" customHeight="1">
      <c r="A45" s="378" t="s">
        <v>856</v>
      </c>
      <c r="B45" s="378" t="s">
        <v>101</v>
      </c>
      <c r="C45" s="378">
        <v>90407</v>
      </c>
      <c r="D45" s="406" t="s">
        <v>857</v>
      </c>
      <c r="E45" s="378" t="s">
        <v>444</v>
      </c>
      <c r="F45" s="265">
        <v>158.82</v>
      </c>
      <c r="G45" s="372">
        <v>44.66</v>
      </c>
      <c r="H45" s="385">
        <f t="shared" si="17"/>
        <v>7092.9011999999993</v>
      </c>
      <c r="I45" s="386">
        <f>SUM(H45/H37)</f>
        <v>0.15439512208109796</v>
      </c>
      <c r="J45" s="319">
        <v>0</v>
      </c>
      <c r="K45" s="320">
        <f t="shared" si="22"/>
        <v>0</v>
      </c>
      <c r="L45" s="321">
        <f t="shared" si="23"/>
        <v>0</v>
      </c>
      <c r="M45" s="332">
        <v>0</v>
      </c>
      <c r="N45" s="333">
        <f t="shared" si="24"/>
        <v>0</v>
      </c>
      <c r="O45" s="334">
        <f t="shared" si="25"/>
        <v>0</v>
      </c>
      <c r="P45" s="347">
        <v>158.82</v>
      </c>
      <c r="Q45" s="393">
        <f t="shared" si="3"/>
        <v>7092.9011999999993</v>
      </c>
      <c r="R45" s="348">
        <f t="shared" si="26"/>
        <v>0.15439512208109796</v>
      </c>
      <c r="S45" s="418"/>
      <c r="T45" s="419">
        <f t="shared" si="18"/>
        <v>0</v>
      </c>
      <c r="U45" s="420">
        <f t="shared" si="27"/>
        <v>0</v>
      </c>
      <c r="V45" s="344">
        <f t="shared" si="19"/>
        <v>158.82</v>
      </c>
      <c r="W45" s="345">
        <f t="shared" si="20"/>
        <v>7092.9011999999993</v>
      </c>
      <c r="X45" s="366">
        <f t="shared" si="21"/>
        <v>0.15439512208109796</v>
      </c>
      <c r="Y45" s="373"/>
      <c r="Z45" s="373"/>
      <c r="AA45" s="373"/>
      <c r="AB45" s="373"/>
      <c r="AC45" s="373"/>
      <c r="AD45" s="373"/>
      <c r="AE45" s="373"/>
      <c r="AF45" s="373"/>
      <c r="AG45" s="373"/>
      <c r="AH45" s="373"/>
      <c r="AI45" s="373"/>
      <c r="AJ45" s="373"/>
      <c r="AK45" s="373"/>
      <c r="AL45" s="373"/>
      <c r="AM45" s="373"/>
      <c r="AN45" s="373"/>
      <c r="AO45" s="373"/>
      <c r="AP45" s="373"/>
      <c r="AQ45" s="373"/>
      <c r="AR45" s="373"/>
      <c r="AS45" s="373"/>
      <c r="AT45" s="373"/>
      <c r="AU45" s="373"/>
      <c r="AV45" s="373"/>
      <c r="AW45" s="373"/>
      <c r="AX45" s="373"/>
      <c r="AY45" s="373"/>
      <c r="AZ45" s="373"/>
      <c r="BA45" s="373"/>
      <c r="BB45" s="373"/>
      <c r="BC45" s="373"/>
      <c r="BD45" s="373"/>
      <c r="BE45" s="373"/>
      <c r="BF45" s="373"/>
      <c r="BG45" s="373"/>
      <c r="BH45" s="373"/>
      <c r="BI45" s="373"/>
      <c r="BJ45" s="373"/>
      <c r="BK45" s="373"/>
      <c r="BL45" s="373"/>
      <c r="BM45" s="373"/>
      <c r="BN45" s="373"/>
      <c r="BO45" s="373"/>
      <c r="BP45" s="373"/>
      <c r="BQ45" s="373"/>
      <c r="BR45" s="373"/>
      <c r="BS45" s="373"/>
      <c r="BT45" s="373"/>
      <c r="BU45" s="373"/>
      <c r="BV45" s="373"/>
      <c r="BW45" s="373"/>
      <c r="BX45" s="373"/>
      <c r="BY45" s="373"/>
      <c r="BZ45" s="373"/>
      <c r="CA45" s="373"/>
      <c r="CB45" s="373"/>
      <c r="CC45" s="373"/>
      <c r="CD45" s="37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  <c r="DQ45" s="373"/>
      <c r="DR45" s="373"/>
      <c r="DS45" s="373"/>
      <c r="DT45" s="373"/>
      <c r="DU45" s="373"/>
      <c r="DV45" s="373"/>
      <c r="DW45" s="373"/>
      <c r="DX45" s="373"/>
      <c r="DY45" s="373"/>
      <c r="DZ45" s="373"/>
      <c r="EA45" s="373"/>
      <c r="EB45" s="373"/>
      <c r="EC45" s="373"/>
      <c r="ED45" s="373"/>
      <c r="EE45" s="373"/>
      <c r="EF45" s="373"/>
      <c r="EG45" s="373"/>
      <c r="EH45" s="373"/>
      <c r="EI45" s="373"/>
      <c r="EJ45" s="373"/>
      <c r="EK45" s="373"/>
      <c r="EL45" s="373"/>
      <c r="EM45" s="373"/>
      <c r="EN45" s="373"/>
      <c r="EO45" s="373"/>
      <c r="EP45" s="373"/>
      <c r="EQ45" s="373"/>
      <c r="ER45" s="373"/>
      <c r="ES45" s="373"/>
      <c r="ET45" s="373"/>
      <c r="EU45" s="373"/>
      <c r="EV45" s="373"/>
      <c r="EW45" s="373"/>
      <c r="EX45" s="373"/>
      <c r="EY45" s="373"/>
      <c r="EZ45" s="373"/>
      <c r="FA45" s="373"/>
      <c r="FB45" s="373"/>
      <c r="FC45" s="373"/>
      <c r="FD45" s="373"/>
      <c r="FE45" s="373"/>
      <c r="FF45" s="373"/>
      <c r="FG45" s="373"/>
      <c r="FH45" s="373"/>
      <c r="FI45" s="373"/>
      <c r="FJ45" s="373"/>
      <c r="FK45" s="373"/>
      <c r="FL45" s="373"/>
      <c r="FM45" s="373"/>
      <c r="FN45" s="373"/>
      <c r="FO45" s="373"/>
      <c r="FP45" s="373"/>
      <c r="FQ45" s="373"/>
      <c r="FR45" s="373"/>
      <c r="FS45" s="373"/>
      <c r="FT45" s="373"/>
      <c r="FU45" s="373"/>
      <c r="FV45" s="373"/>
      <c r="FW45" s="373"/>
      <c r="FX45" s="373"/>
      <c r="FY45" s="373"/>
      <c r="FZ45" s="373"/>
      <c r="GA45" s="373"/>
      <c r="GB45" s="373"/>
      <c r="GC45" s="373"/>
      <c r="GD45" s="373"/>
      <c r="GE45" s="373"/>
      <c r="GF45" s="373"/>
      <c r="GG45" s="373"/>
      <c r="GH45" s="373"/>
      <c r="GI45" s="373"/>
      <c r="GJ45" s="373"/>
      <c r="GK45" s="373"/>
      <c r="GL45" s="373"/>
      <c r="GM45" s="373"/>
      <c r="GN45" s="373"/>
      <c r="GO45" s="373"/>
      <c r="GP45" s="373"/>
      <c r="GQ45" s="373"/>
      <c r="GR45" s="373"/>
      <c r="GS45" s="373"/>
      <c r="GT45" s="373"/>
      <c r="GU45" s="373"/>
      <c r="GV45" s="373"/>
      <c r="GW45" s="373"/>
      <c r="GX45" s="373"/>
      <c r="GY45" s="373"/>
      <c r="GZ45" s="373"/>
      <c r="HA45" s="373"/>
      <c r="HB45" s="373"/>
      <c r="HC45" s="373"/>
      <c r="HD45" s="373"/>
      <c r="HE45" s="373"/>
      <c r="HF45" s="373"/>
      <c r="HG45" s="373"/>
      <c r="HH45" s="373"/>
      <c r="HI45" s="373"/>
      <c r="HJ45" s="373"/>
      <c r="HK45" s="373"/>
      <c r="HL45" s="373"/>
      <c r="HM45" s="373"/>
      <c r="HN45" s="373"/>
      <c r="HO45" s="373"/>
      <c r="HP45" s="373"/>
      <c r="HQ45" s="373"/>
      <c r="HR45" s="373"/>
      <c r="HS45" s="373"/>
      <c r="HT45" s="373"/>
      <c r="HU45" s="373"/>
    </row>
    <row r="46" spans="1:229" ht="15.75" customHeight="1">
      <c r="A46" s="368" t="str">
        <f>'[2]Anexo I - Planilha Orçamento'!A71</f>
        <v>10.0</v>
      </c>
      <c r="B46" s="368"/>
      <c r="C46" s="368" t="s">
        <v>117</v>
      </c>
      <c r="D46" s="402" t="str">
        <f>VLOOKUP($A46,'[2]Anexo I - Planilha Orçamento'!$A70:$M181,4,0)</f>
        <v>INSTALAÇÕES ELÉTRICAS: REDE DE BAIXA TENSÃO</v>
      </c>
      <c r="E46" s="368"/>
      <c r="F46" s="374"/>
      <c r="G46" s="370"/>
      <c r="H46" s="370">
        <f>SUM(H47:H55)</f>
        <v>6683.684025999999</v>
      </c>
      <c r="I46" s="387">
        <f>SUM(I48:I55)</f>
        <v>1.0000000000000002</v>
      </c>
      <c r="J46" s="327"/>
      <c r="K46" s="370">
        <f>SUM(K47:K55)</f>
        <v>2393.6400999999996</v>
      </c>
      <c r="L46" s="387">
        <f>SUM(L48:L55)</f>
        <v>0.35813184625254157</v>
      </c>
      <c r="M46" s="327"/>
      <c r="N46" s="370">
        <f>SUM(N47:N55)</f>
        <v>2157.6558110000001</v>
      </c>
      <c r="O46" s="387">
        <f>SUM(O48:O55)</f>
        <v>0.3228243290087574</v>
      </c>
      <c r="P46" s="327"/>
      <c r="Q46" s="370">
        <f>SUM(Q47:Q55)</f>
        <v>931.99138700000015</v>
      </c>
      <c r="R46" s="387">
        <f>SUM(R48:R55)</f>
        <v>0.13944276590193197</v>
      </c>
      <c r="S46" s="327"/>
      <c r="T46" s="370">
        <f>SUM(T47:T55)</f>
        <v>0</v>
      </c>
      <c r="U46" s="387">
        <f>SUM(U48:U55)</f>
        <v>0</v>
      </c>
      <c r="V46" s="327"/>
      <c r="W46" s="370">
        <f>SUM(W47:W55)</f>
        <v>5483.2872979999993</v>
      </c>
      <c r="X46" s="387">
        <f>SUM(X48:X55)</f>
        <v>0.82039894116323087</v>
      </c>
      <c r="Y46" s="373"/>
      <c r="Z46" s="373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</row>
    <row r="47" spans="1:229" ht="18.75" customHeight="1">
      <c r="A47" s="375"/>
      <c r="B47" s="375"/>
      <c r="C47" s="375"/>
      <c r="D47" s="405" t="s">
        <v>328</v>
      </c>
      <c r="E47" s="375"/>
      <c r="F47" s="376"/>
      <c r="G47" s="377"/>
      <c r="H47" s="377"/>
      <c r="I47" s="389"/>
      <c r="J47" s="377"/>
      <c r="K47" s="389"/>
      <c r="L47" s="389"/>
      <c r="M47" s="389"/>
      <c r="N47" s="389"/>
      <c r="O47" s="389"/>
      <c r="P47" s="389"/>
      <c r="Q47" s="377"/>
      <c r="R47" s="389"/>
      <c r="S47" s="389"/>
      <c r="T47" s="377"/>
      <c r="U47" s="389"/>
      <c r="V47" s="389"/>
      <c r="W47" s="389"/>
      <c r="X47" s="389"/>
      <c r="Y47" s="373"/>
      <c r="Z47" s="373"/>
      <c r="AA47" s="373"/>
      <c r="AB47" s="373"/>
      <c r="AC47" s="373"/>
      <c r="AD47" s="373"/>
      <c r="AE47" s="373"/>
      <c r="AF47" s="373"/>
      <c r="AG47" s="373"/>
      <c r="AH47" s="373"/>
      <c r="AI47" s="373"/>
      <c r="AJ47" s="373"/>
      <c r="AK47" s="373"/>
      <c r="AL47" s="373"/>
      <c r="AM47" s="373"/>
      <c r="AN47" s="373"/>
      <c r="AO47" s="373"/>
      <c r="AP47" s="373"/>
      <c r="AQ47" s="373"/>
      <c r="AR47" s="373"/>
      <c r="AS47" s="373"/>
      <c r="AT47" s="373"/>
      <c r="AU47" s="373"/>
      <c r="AV47" s="373"/>
      <c r="AW47" s="373"/>
      <c r="AX47" s="373"/>
      <c r="AY47" s="373"/>
      <c r="AZ47" s="373"/>
      <c r="BA47" s="373"/>
      <c r="BB47" s="373"/>
      <c r="BC47" s="373"/>
      <c r="BD47" s="373"/>
      <c r="BE47" s="373"/>
      <c r="BF47" s="373"/>
      <c r="BG47" s="373"/>
      <c r="BH47" s="373"/>
      <c r="BI47" s="373"/>
      <c r="BJ47" s="373"/>
      <c r="BK47" s="373"/>
      <c r="BL47" s="373"/>
      <c r="BM47" s="373"/>
      <c r="BN47" s="373"/>
      <c r="BO47" s="373"/>
      <c r="BP47" s="373"/>
      <c r="BQ47" s="373"/>
      <c r="BR47" s="373"/>
      <c r="BS47" s="373"/>
      <c r="BT47" s="373"/>
      <c r="BU47" s="373"/>
      <c r="BV47" s="373"/>
      <c r="BW47" s="373"/>
      <c r="BX47" s="373"/>
      <c r="BY47" s="373"/>
      <c r="BZ47" s="373"/>
      <c r="CA47" s="373"/>
      <c r="CB47" s="373"/>
      <c r="CC47" s="373"/>
      <c r="CD47" s="373"/>
      <c r="CE47" s="37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  <c r="DQ47" s="373"/>
      <c r="DR47" s="373"/>
      <c r="DS47" s="373"/>
      <c r="DT47" s="373"/>
      <c r="DU47" s="373"/>
      <c r="DV47" s="373"/>
      <c r="DW47" s="373"/>
      <c r="DX47" s="373"/>
      <c r="DY47" s="373"/>
      <c r="DZ47" s="373"/>
      <c r="EA47" s="373"/>
      <c r="EB47" s="373"/>
      <c r="EC47" s="373"/>
      <c r="ED47" s="373"/>
      <c r="EE47" s="373"/>
      <c r="EF47" s="373"/>
      <c r="EG47" s="373"/>
      <c r="EH47" s="373"/>
      <c r="EI47" s="373"/>
      <c r="EJ47" s="373"/>
      <c r="EK47" s="373"/>
      <c r="EL47" s="373"/>
      <c r="EM47" s="373"/>
      <c r="EN47" s="373"/>
      <c r="EO47" s="373"/>
      <c r="EP47" s="373"/>
      <c r="EQ47" s="373"/>
      <c r="ER47" s="373"/>
      <c r="ES47" s="373"/>
      <c r="ET47" s="373"/>
      <c r="EU47" s="373"/>
      <c r="EV47" s="373"/>
      <c r="EW47" s="373"/>
      <c r="EX47" s="373"/>
      <c r="EY47" s="373"/>
      <c r="EZ47" s="373"/>
      <c r="FA47" s="373"/>
      <c r="FB47" s="373"/>
      <c r="FC47" s="373"/>
      <c r="FD47" s="373"/>
      <c r="FE47" s="373"/>
      <c r="FF47" s="373"/>
      <c r="FG47" s="373"/>
      <c r="FH47" s="373"/>
      <c r="FI47" s="373"/>
      <c r="FJ47" s="373"/>
      <c r="FK47" s="373"/>
      <c r="FL47" s="373"/>
      <c r="FM47" s="373"/>
      <c r="FN47" s="373"/>
      <c r="FO47" s="373"/>
      <c r="FP47" s="373"/>
      <c r="FQ47" s="373"/>
      <c r="FR47" s="373"/>
      <c r="FS47" s="373"/>
      <c r="FT47" s="373"/>
      <c r="FU47" s="373"/>
      <c r="FV47" s="373"/>
      <c r="FW47" s="373"/>
      <c r="FX47" s="373"/>
      <c r="FY47" s="373"/>
      <c r="FZ47" s="373"/>
      <c r="GA47" s="373"/>
      <c r="GB47" s="373"/>
      <c r="GC47" s="373"/>
      <c r="GD47" s="373"/>
      <c r="GE47" s="373"/>
      <c r="GF47" s="373"/>
      <c r="GG47" s="373"/>
      <c r="GH47" s="373"/>
      <c r="GI47" s="373"/>
      <c r="GJ47" s="373"/>
      <c r="GK47" s="373"/>
      <c r="GL47" s="373"/>
      <c r="GM47" s="373"/>
      <c r="GN47" s="373"/>
      <c r="GO47" s="373"/>
      <c r="GP47" s="373"/>
      <c r="GQ47" s="373"/>
      <c r="GR47" s="373"/>
      <c r="GS47" s="373"/>
      <c r="GT47" s="373"/>
      <c r="GU47" s="373"/>
      <c r="GV47" s="373"/>
      <c r="GW47" s="373"/>
      <c r="GX47" s="373"/>
      <c r="GY47" s="373"/>
      <c r="GZ47" s="373"/>
      <c r="HA47" s="373"/>
      <c r="HB47" s="373"/>
      <c r="HC47" s="373"/>
      <c r="HD47" s="373"/>
      <c r="HE47" s="373"/>
      <c r="HF47" s="373"/>
      <c r="HG47" s="373"/>
      <c r="HH47" s="373"/>
      <c r="HI47" s="373"/>
      <c r="HJ47" s="373"/>
      <c r="HK47" s="373"/>
      <c r="HL47" s="373"/>
      <c r="HM47" s="373"/>
      <c r="HN47" s="373"/>
      <c r="HO47" s="373"/>
      <c r="HP47" s="373"/>
      <c r="HQ47" s="373"/>
      <c r="HR47" s="373"/>
      <c r="HS47" s="373"/>
      <c r="HT47" s="373"/>
      <c r="HU47" s="373"/>
    </row>
    <row r="48" spans="1:229" ht="42" customHeight="1">
      <c r="A48" s="371" t="str">
        <f>'[2]Anexo I - Planilha Orçamento'!A73</f>
        <v>10.1</v>
      </c>
      <c r="B48" s="371" t="s">
        <v>101</v>
      </c>
      <c r="C48" s="371" t="s">
        <v>858</v>
      </c>
      <c r="D48" s="406" t="str">
        <f>VLOOKUP($A48,'[2]Anexo I - Planilha Orçamento'!$A72:$M183,4,0)</f>
        <v>QUADRO DE DISTRIBUICAO DE ENERGIA DE EMBUTIR, EM CHAPA METALICA, PARA 40 DISJUNTORES TERMOMAGNETICOS MONOPOLARES, COM BARRAMENTO TRIFASICO E NEUTRO, FORNECIMENTO E INSTALACAO</v>
      </c>
      <c r="E48" s="378" t="str">
        <f>VLOOKUP($A48,'[2]Anexo I - Planilha Orçamento'!$A72:$M183,10,0)</f>
        <v>UN</v>
      </c>
      <c r="F48" s="372">
        <f>VLOOKUP($A48,'[2]Anexo I - Planilha Orçamento'!$A66:$M177,11,0)</f>
        <v>1</v>
      </c>
      <c r="G48" s="372">
        <f>VLOOKUP($A48,'[2]Anexo I - Planilha Orçamento'!$A66:$M177,13,0)</f>
        <v>752.50807600000007</v>
      </c>
      <c r="H48" s="385">
        <f>SUM(F48*G48)</f>
        <v>752.50807600000007</v>
      </c>
      <c r="I48" s="386">
        <f>SUM(H48/H46)</f>
        <v>0.11258881674727456</v>
      </c>
      <c r="J48" s="319">
        <v>0</v>
      </c>
      <c r="K48" s="320">
        <f>SUM(J48*G48)</f>
        <v>0</v>
      </c>
      <c r="L48" s="321">
        <f>SUM(K48/$H$46)</f>
        <v>0</v>
      </c>
      <c r="M48" s="332">
        <v>0</v>
      </c>
      <c r="N48" s="333">
        <f>SUM(M48*G48)</f>
        <v>0</v>
      </c>
      <c r="O48" s="334">
        <f>SUM(N48/$H$46)</f>
        <v>0</v>
      </c>
      <c r="P48" s="347">
        <v>0</v>
      </c>
      <c r="Q48" s="393">
        <f t="shared" ref="Q48:Q101" si="28">SUM(P48*G48)</f>
        <v>0</v>
      </c>
      <c r="R48" s="348">
        <f>SUM(Q48/$H$46)</f>
        <v>0</v>
      </c>
      <c r="S48" s="418"/>
      <c r="T48" s="419">
        <f>SUM(S48*J48)</f>
        <v>0</v>
      </c>
      <c r="U48" s="420">
        <f>SUM(T48/$H$46)</f>
        <v>0</v>
      </c>
      <c r="V48" s="344">
        <f t="shared" ref="V48:X51" si="29">SUM(J48+M48+P48+S48)</f>
        <v>0</v>
      </c>
      <c r="W48" s="345">
        <f t="shared" si="29"/>
        <v>0</v>
      </c>
      <c r="X48" s="366">
        <f t="shared" si="29"/>
        <v>0</v>
      </c>
      <c r="Y48" s="373"/>
      <c r="Z48" s="373"/>
      <c r="AA48" s="373"/>
      <c r="AB48" s="373"/>
      <c r="AC48" s="373"/>
      <c r="AD48" s="373"/>
      <c r="AE48" s="373"/>
      <c r="AF48" s="373"/>
      <c r="AG48" s="373"/>
      <c r="AH48" s="373"/>
      <c r="AI48" s="373"/>
      <c r="AJ48" s="373"/>
      <c r="AK48" s="373"/>
      <c r="AL48" s="373"/>
      <c r="AM48" s="373"/>
      <c r="AN48" s="373"/>
      <c r="AO48" s="373"/>
      <c r="AP48" s="373"/>
      <c r="AQ48" s="373"/>
      <c r="AR48" s="373"/>
      <c r="AS48" s="373"/>
      <c r="AT48" s="373"/>
      <c r="AU48" s="373"/>
      <c r="AV48" s="373"/>
      <c r="AW48" s="373"/>
      <c r="AX48" s="373"/>
      <c r="AY48" s="373"/>
      <c r="AZ48" s="373"/>
      <c r="BA48" s="373"/>
      <c r="BB48" s="373"/>
      <c r="BC48" s="373"/>
      <c r="BD48" s="373"/>
      <c r="BE48" s="373"/>
      <c r="BF48" s="373"/>
      <c r="BG48" s="373"/>
      <c r="BH48" s="373"/>
      <c r="BI48" s="373"/>
      <c r="BJ48" s="373"/>
      <c r="BK48" s="373"/>
      <c r="BL48" s="373"/>
      <c r="BM48" s="373"/>
      <c r="BN48" s="373"/>
      <c r="BO48" s="373"/>
      <c r="BP48" s="373"/>
      <c r="BQ48" s="373"/>
      <c r="BR48" s="373"/>
      <c r="BS48" s="373"/>
      <c r="BT48" s="373"/>
      <c r="BU48" s="373"/>
      <c r="BV48" s="373"/>
      <c r="BW48" s="373"/>
      <c r="BX48" s="373"/>
      <c r="BY48" s="373"/>
      <c r="BZ48" s="373"/>
      <c r="CA48" s="373"/>
      <c r="CB48" s="373"/>
      <c r="CC48" s="373"/>
      <c r="CD48" s="373"/>
      <c r="CE48" s="373"/>
      <c r="CF48" s="373"/>
      <c r="CG48" s="373"/>
      <c r="CH48" s="373"/>
      <c r="CI48" s="373"/>
      <c r="CJ48" s="373"/>
      <c r="CK48" s="373"/>
      <c r="CL48" s="373"/>
      <c r="CM48" s="373"/>
      <c r="CN48" s="373"/>
      <c r="CO48" s="373"/>
      <c r="CP48" s="373"/>
      <c r="CQ48" s="373"/>
      <c r="CR48" s="373"/>
      <c r="CS48" s="373"/>
      <c r="CT48" s="373"/>
      <c r="CU48" s="373"/>
      <c r="CV48" s="373"/>
      <c r="CW48" s="373"/>
      <c r="CX48" s="373"/>
      <c r="CY48" s="373"/>
      <c r="CZ48" s="373"/>
      <c r="DA48" s="373"/>
      <c r="DB48" s="373"/>
      <c r="DC48" s="373"/>
      <c r="DD48" s="373"/>
      <c r="DE48" s="373"/>
      <c r="DF48" s="373"/>
      <c r="DG48" s="373"/>
      <c r="DH48" s="373"/>
      <c r="DI48" s="373"/>
      <c r="DJ48" s="373"/>
      <c r="DK48" s="373"/>
      <c r="DL48" s="373"/>
      <c r="DM48" s="373"/>
      <c r="DN48" s="373"/>
      <c r="DO48" s="373"/>
      <c r="DP48" s="373"/>
      <c r="DQ48" s="373"/>
      <c r="DR48" s="373"/>
      <c r="DS48" s="373"/>
      <c r="DT48" s="373"/>
      <c r="DU48" s="373"/>
      <c r="DV48" s="373"/>
      <c r="DW48" s="373"/>
      <c r="DX48" s="373"/>
      <c r="DY48" s="373"/>
      <c r="DZ48" s="373"/>
      <c r="EA48" s="373"/>
      <c r="EB48" s="373"/>
      <c r="EC48" s="373"/>
      <c r="ED48" s="373"/>
      <c r="EE48" s="373"/>
      <c r="EF48" s="373"/>
      <c r="EG48" s="373"/>
      <c r="EH48" s="373"/>
      <c r="EI48" s="373"/>
      <c r="EJ48" s="373"/>
      <c r="EK48" s="373"/>
      <c r="EL48" s="373"/>
      <c r="EM48" s="373"/>
      <c r="EN48" s="373"/>
      <c r="EO48" s="373"/>
      <c r="EP48" s="373"/>
      <c r="EQ48" s="373"/>
      <c r="ER48" s="373"/>
      <c r="ES48" s="373"/>
      <c r="ET48" s="373"/>
      <c r="EU48" s="373"/>
      <c r="EV48" s="373"/>
      <c r="EW48" s="373"/>
      <c r="EX48" s="373"/>
      <c r="EY48" s="373"/>
      <c r="EZ48" s="373"/>
      <c r="FA48" s="373"/>
      <c r="FB48" s="373"/>
      <c r="FC48" s="373"/>
      <c r="FD48" s="373"/>
      <c r="FE48" s="373"/>
      <c r="FF48" s="373"/>
      <c r="FG48" s="373"/>
      <c r="FH48" s="373"/>
      <c r="FI48" s="373"/>
      <c r="FJ48" s="373"/>
      <c r="FK48" s="373"/>
      <c r="FL48" s="373"/>
      <c r="FM48" s="373"/>
      <c r="FN48" s="373"/>
      <c r="FO48" s="373"/>
      <c r="FP48" s="373"/>
      <c r="FQ48" s="373"/>
      <c r="FR48" s="373"/>
      <c r="FS48" s="373"/>
      <c r="FT48" s="373"/>
      <c r="FU48" s="373"/>
      <c r="FV48" s="373"/>
      <c r="FW48" s="373"/>
      <c r="FX48" s="373"/>
      <c r="FY48" s="373"/>
      <c r="FZ48" s="373"/>
      <c r="GA48" s="373"/>
      <c r="GB48" s="373"/>
      <c r="GC48" s="373"/>
      <c r="GD48" s="373"/>
      <c r="GE48" s="373"/>
      <c r="GF48" s="373"/>
      <c r="GG48" s="373"/>
      <c r="GH48" s="373"/>
      <c r="GI48" s="373"/>
      <c r="GJ48" s="373"/>
      <c r="GK48" s="373"/>
      <c r="GL48" s="373"/>
      <c r="GM48" s="373"/>
      <c r="GN48" s="373"/>
      <c r="GO48" s="373"/>
      <c r="GP48" s="373"/>
      <c r="GQ48" s="373"/>
      <c r="GR48" s="373"/>
      <c r="GS48" s="373"/>
      <c r="GT48" s="373"/>
      <c r="GU48" s="373"/>
      <c r="GV48" s="373"/>
      <c r="GW48" s="373"/>
      <c r="GX48" s="373"/>
      <c r="GY48" s="373"/>
      <c r="GZ48" s="373"/>
      <c r="HA48" s="373"/>
      <c r="HB48" s="373"/>
      <c r="HC48" s="373"/>
      <c r="HD48" s="373"/>
      <c r="HE48" s="373"/>
      <c r="HF48" s="373"/>
      <c r="HG48" s="373"/>
      <c r="HH48" s="373"/>
      <c r="HI48" s="373"/>
      <c r="HJ48" s="373"/>
      <c r="HK48" s="373"/>
      <c r="HL48" s="373"/>
      <c r="HM48" s="373"/>
      <c r="HN48" s="373"/>
      <c r="HO48" s="373"/>
      <c r="HP48" s="373"/>
      <c r="HQ48" s="373"/>
      <c r="HR48" s="373"/>
      <c r="HS48" s="373"/>
      <c r="HT48" s="373"/>
      <c r="HU48" s="373"/>
    </row>
    <row r="49" spans="1:229" ht="36" customHeight="1">
      <c r="A49" s="371" t="str">
        <f>'[2]Anexo I - Planilha Orçamento'!A74</f>
        <v>10.4</v>
      </c>
      <c r="B49" s="371" t="s">
        <v>101</v>
      </c>
      <c r="C49" s="371">
        <v>91856</v>
      </c>
      <c r="D49" s="404" t="str">
        <f>VLOOKUP($A49,'[2]Anexo I - Planilha Orçamento'!$A73:$M184,4,0)</f>
        <v>ELETRODUTO FLEXÍVEL CORRUGADO, PVC, DN 32 MM (1"), PARA CIRCUITOS TERMINAIS, INSTALADO EM PAREDE - FORNECIMENTO E INSTALAÇÃO. AF_12/2015</v>
      </c>
      <c r="E49" s="378" t="str">
        <f>VLOOKUP($A49,'[2]Anexo I - Planilha Orçamento'!$A73:$M184,10,0)</f>
        <v>M</v>
      </c>
      <c r="F49" s="372">
        <f>VLOOKUP($A49,'[2]Anexo I - Planilha Orçamento'!$A67:$M178,11,0)</f>
        <v>20.5</v>
      </c>
      <c r="G49" s="372">
        <f>VLOOKUP($A49,'[2]Anexo I - Planilha Orçamento'!$A67:$M178,13,0)</f>
        <v>9.9579559999999994</v>
      </c>
      <c r="H49" s="385">
        <f>SUM(F49*G49)</f>
        <v>204.13809799999999</v>
      </c>
      <c r="I49" s="386">
        <f>SUM(H49/H46)</f>
        <v>3.054275115428684E-2</v>
      </c>
      <c r="J49" s="319">
        <v>15.374641141214122</v>
      </c>
      <c r="K49" s="320">
        <f>SUM(J49*G49)</f>
        <v>153.1</v>
      </c>
      <c r="L49" s="321">
        <f t="shared" ref="L49:L55" si="30">SUM(K49/$H$46)</f>
        <v>2.2906528705490904E-2</v>
      </c>
      <c r="M49" s="332">
        <v>5.1245456396875024</v>
      </c>
      <c r="N49" s="333">
        <f>SUM(M49*G49)</f>
        <v>51.03</v>
      </c>
      <c r="O49" s="334">
        <f t="shared" ref="O49:O55" si="31">SUM(N49/$H$46)</f>
        <v>7.63501084154932E-3</v>
      </c>
      <c r="P49" s="347">
        <v>0</v>
      </c>
      <c r="Q49" s="393">
        <f t="shared" si="28"/>
        <v>0</v>
      </c>
      <c r="R49" s="348">
        <f t="shared" ref="R49:R55" si="32">SUM(Q49/$H$46)</f>
        <v>0</v>
      </c>
      <c r="S49" s="418"/>
      <c r="T49" s="419">
        <f>SUM(S49*J49)</f>
        <v>0</v>
      </c>
      <c r="U49" s="420">
        <f>SUM(T49/$H$46)</f>
        <v>0</v>
      </c>
      <c r="V49" s="344">
        <f t="shared" si="29"/>
        <v>20.499186780901624</v>
      </c>
      <c r="W49" s="345">
        <f t="shared" si="29"/>
        <v>204.13</v>
      </c>
      <c r="X49" s="366">
        <f t="shared" si="29"/>
        <v>3.0541539547040225E-2</v>
      </c>
      <c r="Y49" s="373"/>
      <c r="Z49" s="373"/>
      <c r="AA49" s="373"/>
      <c r="AB49" s="373"/>
      <c r="AC49" s="373"/>
      <c r="AD49" s="373"/>
      <c r="AE49" s="373"/>
      <c r="AF49" s="373"/>
      <c r="AG49" s="373"/>
      <c r="AH49" s="373"/>
      <c r="AI49" s="373"/>
      <c r="AJ49" s="373"/>
      <c r="AK49" s="373"/>
      <c r="AL49" s="373"/>
      <c r="AM49" s="373"/>
      <c r="AN49" s="373"/>
      <c r="AO49" s="373"/>
      <c r="AP49" s="373"/>
      <c r="AQ49" s="373"/>
      <c r="AR49" s="373"/>
      <c r="AS49" s="373"/>
      <c r="AT49" s="373"/>
      <c r="AU49" s="373"/>
      <c r="AV49" s="373"/>
      <c r="AW49" s="373"/>
      <c r="AX49" s="373"/>
      <c r="AY49" s="373"/>
      <c r="AZ49" s="373"/>
      <c r="BA49" s="373"/>
      <c r="BB49" s="373"/>
      <c r="BC49" s="373"/>
      <c r="BD49" s="373"/>
      <c r="BE49" s="373"/>
      <c r="BF49" s="373"/>
      <c r="BG49" s="373"/>
      <c r="BH49" s="373"/>
      <c r="BI49" s="373"/>
      <c r="BJ49" s="373"/>
      <c r="BK49" s="373"/>
      <c r="BL49" s="373"/>
      <c r="BM49" s="373"/>
      <c r="BN49" s="373"/>
      <c r="BO49" s="373"/>
      <c r="BP49" s="373"/>
      <c r="BQ49" s="373"/>
      <c r="BR49" s="373"/>
      <c r="BS49" s="373"/>
      <c r="BT49" s="373"/>
      <c r="BU49" s="373"/>
      <c r="BV49" s="373"/>
      <c r="BW49" s="373"/>
      <c r="BX49" s="373"/>
      <c r="BY49" s="373"/>
      <c r="BZ49" s="373"/>
      <c r="CA49" s="373"/>
      <c r="CB49" s="373"/>
      <c r="CC49" s="373"/>
      <c r="CD49" s="373"/>
      <c r="CE49" s="37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  <c r="DQ49" s="373"/>
      <c r="DR49" s="373"/>
      <c r="DS49" s="373"/>
      <c r="DT49" s="373"/>
      <c r="DU49" s="373"/>
      <c r="DV49" s="373"/>
      <c r="DW49" s="373"/>
      <c r="DX49" s="373"/>
      <c r="DY49" s="373"/>
      <c r="DZ49" s="373"/>
      <c r="EA49" s="373"/>
      <c r="EB49" s="373"/>
      <c r="EC49" s="373"/>
      <c r="ED49" s="373"/>
      <c r="EE49" s="373"/>
      <c r="EF49" s="373"/>
      <c r="EG49" s="373"/>
      <c r="EH49" s="373"/>
      <c r="EI49" s="373"/>
      <c r="EJ49" s="373"/>
      <c r="EK49" s="373"/>
      <c r="EL49" s="373"/>
      <c r="EM49" s="373"/>
      <c r="EN49" s="373"/>
      <c r="EO49" s="373"/>
      <c r="EP49" s="373"/>
      <c r="EQ49" s="373"/>
      <c r="ER49" s="373"/>
      <c r="ES49" s="373"/>
      <c r="ET49" s="373"/>
      <c r="EU49" s="373"/>
      <c r="EV49" s="373"/>
      <c r="EW49" s="373"/>
      <c r="EX49" s="373"/>
      <c r="EY49" s="373"/>
      <c r="EZ49" s="373"/>
      <c r="FA49" s="373"/>
      <c r="FB49" s="373"/>
      <c r="FC49" s="373"/>
      <c r="FD49" s="373"/>
      <c r="FE49" s="373"/>
      <c r="FF49" s="373"/>
      <c r="FG49" s="373"/>
      <c r="FH49" s="373"/>
      <c r="FI49" s="373"/>
      <c r="FJ49" s="373"/>
      <c r="FK49" s="373"/>
      <c r="FL49" s="373"/>
      <c r="FM49" s="373"/>
      <c r="FN49" s="373"/>
      <c r="FO49" s="373"/>
      <c r="FP49" s="373"/>
      <c r="FQ49" s="373"/>
      <c r="FR49" s="373"/>
      <c r="FS49" s="373"/>
      <c r="FT49" s="373"/>
      <c r="FU49" s="373"/>
      <c r="FV49" s="373"/>
      <c r="FW49" s="373"/>
      <c r="FX49" s="373"/>
      <c r="FY49" s="373"/>
      <c r="FZ49" s="373"/>
      <c r="GA49" s="373"/>
      <c r="GB49" s="373"/>
      <c r="GC49" s="373"/>
      <c r="GD49" s="373"/>
      <c r="GE49" s="373"/>
      <c r="GF49" s="373"/>
      <c r="GG49" s="373"/>
      <c r="GH49" s="373"/>
      <c r="GI49" s="373"/>
      <c r="GJ49" s="373"/>
      <c r="GK49" s="373"/>
      <c r="GL49" s="373"/>
      <c r="GM49" s="373"/>
      <c r="GN49" s="373"/>
      <c r="GO49" s="373"/>
      <c r="GP49" s="373"/>
      <c r="GQ49" s="373"/>
      <c r="GR49" s="373"/>
      <c r="GS49" s="373"/>
      <c r="GT49" s="373"/>
      <c r="GU49" s="373"/>
      <c r="GV49" s="373"/>
      <c r="GW49" s="373"/>
      <c r="GX49" s="373"/>
      <c r="GY49" s="373"/>
      <c r="GZ49" s="373"/>
      <c r="HA49" s="373"/>
      <c r="HB49" s="373"/>
      <c r="HC49" s="373"/>
      <c r="HD49" s="373"/>
      <c r="HE49" s="373"/>
      <c r="HF49" s="373"/>
      <c r="HG49" s="373"/>
      <c r="HH49" s="373"/>
      <c r="HI49" s="373"/>
      <c r="HJ49" s="373"/>
      <c r="HK49" s="373"/>
      <c r="HL49" s="373"/>
      <c r="HM49" s="373"/>
      <c r="HN49" s="373"/>
      <c r="HO49" s="373"/>
      <c r="HP49" s="373"/>
      <c r="HQ49" s="373"/>
      <c r="HR49" s="373"/>
      <c r="HS49" s="373"/>
      <c r="HT49" s="373"/>
      <c r="HU49" s="373"/>
    </row>
    <row r="50" spans="1:229" ht="37.5" customHeight="1">
      <c r="A50" s="371" t="str">
        <f>'[2]Anexo I - Planilha Orçamento'!A75</f>
        <v>10.5</v>
      </c>
      <c r="B50" s="371" t="s">
        <v>101</v>
      </c>
      <c r="C50" s="371">
        <v>83370</v>
      </c>
      <c r="D50" s="406" t="str">
        <f>VLOOKUP($A50,'[2]Anexo I - Planilha Orçamento'!$A74:$M185,4,0)</f>
        <v>QUADRO DE DISTRIBUICAO PARA TELEFONE N.3, 40X40X12CM EM CHAPA METALICA DE EMBUTIR, SEM ACESSORIOS, PADRAO TELEBRAS, FORNECIMENTO E INSTALACAO</v>
      </c>
      <c r="E50" s="378" t="str">
        <f>VLOOKUP($A50,'[2]Anexo I - Planilha Orçamento'!$A74:$M185,10,0)</f>
        <v>UN</v>
      </c>
      <c r="F50" s="372">
        <f>VLOOKUP($A50,'[2]Anexo I - Planilha Orçamento'!$A68:$M179,11,0)</f>
        <v>2</v>
      </c>
      <c r="G50" s="372">
        <f>VLOOKUP($A50,'[2]Anexo I - Planilha Orçamento'!$A68:$M179,13,0)</f>
        <v>223.94027700000001</v>
      </c>
      <c r="H50" s="385">
        <f>SUM(F50*G50)</f>
        <v>447.88055400000002</v>
      </c>
      <c r="I50" s="386">
        <f>SUM(H50/H46)</f>
        <v>6.7011030482248005E-2</v>
      </c>
      <c r="J50" s="319">
        <v>0</v>
      </c>
      <c r="K50" s="320">
        <f>SUM(J50*G50)</f>
        <v>0</v>
      </c>
      <c r="L50" s="321">
        <f t="shared" si="30"/>
        <v>0</v>
      </c>
      <c r="M50" s="332">
        <v>0</v>
      </c>
      <c r="N50" s="333">
        <f>SUM(M50*G50)</f>
        <v>0</v>
      </c>
      <c r="O50" s="334">
        <f t="shared" si="31"/>
        <v>0</v>
      </c>
      <c r="P50" s="347">
        <v>0</v>
      </c>
      <c r="Q50" s="393">
        <f t="shared" si="28"/>
        <v>0</v>
      </c>
      <c r="R50" s="348">
        <f t="shared" si="32"/>
        <v>0</v>
      </c>
      <c r="S50" s="418"/>
      <c r="T50" s="419">
        <f>SUM(S50*J50)</f>
        <v>0</v>
      </c>
      <c r="U50" s="420">
        <f>SUM(T50/$H$46)</f>
        <v>0</v>
      </c>
      <c r="V50" s="344">
        <f t="shared" si="29"/>
        <v>0</v>
      </c>
      <c r="W50" s="345">
        <f t="shared" si="29"/>
        <v>0</v>
      </c>
      <c r="X50" s="366">
        <f t="shared" si="29"/>
        <v>0</v>
      </c>
      <c r="Y50" s="373"/>
      <c r="Z50" s="373"/>
      <c r="AA50" s="373"/>
      <c r="AB50" s="373"/>
      <c r="AC50" s="373"/>
      <c r="AD50" s="373"/>
      <c r="AE50" s="373"/>
      <c r="AF50" s="373"/>
      <c r="AG50" s="373"/>
      <c r="AH50" s="373"/>
      <c r="AI50" s="373"/>
      <c r="AJ50" s="373"/>
      <c r="AK50" s="373"/>
      <c r="AL50" s="373"/>
      <c r="AM50" s="373"/>
      <c r="AN50" s="373"/>
      <c r="AO50" s="373"/>
      <c r="AP50" s="373"/>
      <c r="AQ50" s="373"/>
      <c r="AR50" s="373"/>
      <c r="AS50" s="373"/>
      <c r="AT50" s="373"/>
      <c r="AU50" s="373"/>
      <c r="AV50" s="373"/>
      <c r="AW50" s="373"/>
      <c r="AX50" s="373"/>
      <c r="AY50" s="373"/>
      <c r="AZ50" s="373"/>
      <c r="BA50" s="373"/>
      <c r="BB50" s="373"/>
      <c r="BC50" s="373"/>
      <c r="BD50" s="373"/>
      <c r="BE50" s="373"/>
      <c r="BF50" s="373"/>
      <c r="BG50" s="373"/>
      <c r="BH50" s="373"/>
      <c r="BI50" s="373"/>
      <c r="BJ50" s="373"/>
      <c r="BK50" s="373"/>
      <c r="BL50" s="373"/>
      <c r="BM50" s="373"/>
      <c r="BN50" s="373"/>
      <c r="BO50" s="373"/>
      <c r="BP50" s="373"/>
      <c r="BQ50" s="373"/>
      <c r="BR50" s="373"/>
      <c r="BS50" s="373"/>
      <c r="BT50" s="373"/>
      <c r="BU50" s="373"/>
      <c r="BV50" s="373"/>
      <c r="BW50" s="373"/>
      <c r="BX50" s="373"/>
      <c r="BY50" s="373"/>
      <c r="BZ50" s="373"/>
      <c r="CA50" s="373"/>
      <c r="CB50" s="373"/>
      <c r="CC50" s="373"/>
      <c r="CD50" s="373"/>
      <c r="CE50" s="37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  <c r="DQ50" s="373"/>
      <c r="DR50" s="373"/>
      <c r="DS50" s="373"/>
      <c r="DT50" s="373"/>
      <c r="DU50" s="373"/>
      <c r="DV50" s="373"/>
      <c r="DW50" s="373"/>
      <c r="DX50" s="373"/>
      <c r="DY50" s="373"/>
      <c r="DZ50" s="373"/>
      <c r="EA50" s="373"/>
      <c r="EB50" s="373"/>
      <c r="EC50" s="373"/>
      <c r="ED50" s="373"/>
      <c r="EE50" s="373"/>
      <c r="EF50" s="373"/>
      <c r="EG50" s="373"/>
      <c r="EH50" s="373"/>
      <c r="EI50" s="373"/>
      <c r="EJ50" s="373"/>
      <c r="EK50" s="373"/>
      <c r="EL50" s="373"/>
      <c r="EM50" s="373"/>
      <c r="EN50" s="373"/>
      <c r="EO50" s="373"/>
      <c r="EP50" s="373"/>
      <c r="EQ50" s="373"/>
      <c r="ER50" s="373"/>
      <c r="ES50" s="373"/>
      <c r="ET50" s="373"/>
      <c r="EU50" s="373"/>
      <c r="EV50" s="373"/>
      <c r="EW50" s="373"/>
      <c r="EX50" s="373"/>
      <c r="EY50" s="373"/>
      <c r="EZ50" s="373"/>
      <c r="FA50" s="373"/>
      <c r="FB50" s="373"/>
      <c r="FC50" s="373"/>
      <c r="FD50" s="373"/>
      <c r="FE50" s="373"/>
      <c r="FF50" s="373"/>
      <c r="FG50" s="373"/>
      <c r="FH50" s="373"/>
      <c r="FI50" s="373"/>
      <c r="FJ50" s="373"/>
      <c r="FK50" s="373"/>
      <c r="FL50" s="373"/>
      <c r="FM50" s="373"/>
      <c r="FN50" s="373"/>
      <c r="FO50" s="373"/>
      <c r="FP50" s="373"/>
      <c r="FQ50" s="373"/>
      <c r="FR50" s="373"/>
      <c r="FS50" s="373"/>
      <c r="FT50" s="373"/>
      <c r="FU50" s="373"/>
      <c r="FV50" s="373"/>
      <c r="FW50" s="373"/>
      <c r="FX50" s="373"/>
      <c r="FY50" s="373"/>
      <c r="FZ50" s="373"/>
      <c r="GA50" s="373"/>
      <c r="GB50" s="373"/>
      <c r="GC50" s="373"/>
      <c r="GD50" s="373"/>
      <c r="GE50" s="373"/>
      <c r="GF50" s="373"/>
      <c r="GG50" s="373"/>
      <c r="GH50" s="373"/>
      <c r="GI50" s="373"/>
      <c r="GJ50" s="373"/>
      <c r="GK50" s="373"/>
      <c r="GL50" s="373"/>
      <c r="GM50" s="373"/>
      <c r="GN50" s="373"/>
      <c r="GO50" s="373"/>
      <c r="GP50" s="373"/>
      <c r="GQ50" s="373"/>
      <c r="GR50" s="373"/>
      <c r="GS50" s="373"/>
      <c r="GT50" s="373"/>
      <c r="GU50" s="373"/>
      <c r="GV50" s="373"/>
      <c r="GW50" s="373"/>
      <c r="GX50" s="373"/>
      <c r="GY50" s="373"/>
      <c r="GZ50" s="373"/>
      <c r="HA50" s="373"/>
      <c r="HB50" s="373"/>
      <c r="HC50" s="373"/>
      <c r="HD50" s="373"/>
      <c r="HE50" s="373"/>
      <c r="HF50" s="373"/>
      <c r="HG50" s="373"/>
      <c r="HH50" s="373"/>
      <c r="HI50" s="373"/>
      <c r="HJ50" s="373"/>
      <c r="HK50" s="373"/>
      <c r="HL50" s="373"/>
      <c r="HM50" s="373"/>
      <c r="HN50" s="373"/>
      <c r="HO50" s="373"/>
      <c r="HP50" s="373"/>
      <c r="HQ50" s="373"/>
      <c r="HR50" s="373"/>
      <c r="HS50" s="373"/>
      <c r="HT50" s="373"/>
      <c r="HU50" s="373"/>
    </row>
    <row r="51" spans="1:229" ht="53.25" customHeight="1">
      <c r="A51" s="371" t="str">
        <f>'[2]Anexo I - Planilha Orçamento'!A76</f>
        <v>10.6</v>
      </c>
      <c r="B51" s="371" t="s">
        <v>101</v>
      </c>
      <c r="C51" s="371" t="s">
        <v>859</v>
      </c>
      <c r="D51" s="406" t="str">
        <f>VLOOKUP($A51,'[2]Anexo I - Planilha Orçamento'!$A75:$M186,4,0)</f>
        <v>CAIXA DE INSPEÇÃO EM ALVENARIA DE TIJOLO MACIÇO 60X60X60CM, REVESTIDA INTERNAMENTO COM BARRA LISA (CIMENTO E AREIA, TRAÇO 1:4) E=2,0CM, COM TAMPA PRÉ-MOLDADA DE CONCRETO E FUNDO DE CONCRETO 15MPA TIPO C - ESCAVAÇÃO E CONFECÇÃO</v>
      </c>
      <c r="E51" s="378" t="str">
        <f>VLOOKUP($A51,'[2]Anexo I - Planilha Orçamento'!$A75:$M186,10,0)</f>
        <v>UN</v>
      </c>
      <c r="F51" s="372">
        <f>VLOOKUP($A51,'[2]Anexo I - Planilha Orçamento'!$A69:$M180,11,0)</f>
        <v>4</v>
      </c>
      <c r="G51" s="372">
        <f>VLOOKUP($A51,'[2]Anexo I - Planilha Orçamento'!$A69:$M180,13,0)</f>
        <v>170.447856</v>
      </c>
      <c r="H51" s="385">
        <f>SUM(F51*G51)</f>
        <v>681.79142400000001</v>
      </c>
      <c r="I51" s="386">
        <f>SUM(H51/H46)</f>
        <v>0.10200832674731235</v>
      </c>
      <c r="J51" s="319">
        <v>0</v>
      </c>
      <c r="K51" s="320">
        <f>SUM(J51*G51)</f>
        <v>0</v>
      </c>
      <c r="L51" s="321">
        <f t="shared" si="30"/>
        <v>0</v>
      </c>
      <c r="M51" s="332">
        <v>0</v>
      </c>
      <c r="N51" s="333">
        <f>SUM(M51*G51)</f>
        <v>0</v>
      </c>
      <c r="O51" s="334">
        <f t="shared" si="31"/>
        <v>0</v>
      </c>
      <c r="P51" s="347">
        <v>4</v>
      </c>
      <c r="Q51" s="393">
        <f t="shared" si="28"/>
        <v>681.79142400000001</v>
      </c>
      <c r="R51" s="348">
        <f t="shared" si="32"/>
        <v>0.10200832674731235</v>
      </c>
      <c r="S51" s="418"/>
      <c r="T51" s="419">
        <f>SUM(S51*J51)</f>
        <v>0</v>
      </c>
      <c r="U51" s="420">
        <f>SUM(T51/$H$46)</f>
        <v>0</v>
      </c>
      <c r="V51" s="344">
        <f t="shared" si="29"/>
        <v>4</v>
      </c>
      <c r="W51" s="345">
        <f t="shared" si="29"/>
        <v>681.79142400000001</v>
      </c>
      <c r="X51" s="366">
        <f t="shared" si="29"/>
        <v>0.10200832674731235</v>
      </c>
      <c r="Y51" s="373"/>
      <c r="Z51" s="373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</row>
    <row r="52" spans="1:229" ht="21.75" customHeight="1">
      <c r="A52" s="375"/>
      <c r="B52" s="375"/>
      <c r="C52" s="375"/>
      <c r="D52" s="405" t="s">
        <v>350</v>
      </c>
      <c r="E52" s="375"/>
      <c r="F52" s="376"/>
      <c r="G52" s="377"/>
      <c r="H52" s="377"/>
      <c r="I52" s="389"/>
      <c r="J52" s="377"/>
      <c r="K52" s="389"/>
      <c r="L52" s="389"/>
      <c r="M52" s="389"/>
      <c r="N52" s="389"/>
      <c r="O52" s="389"/>
      <c r="P52" s="389"/>
      <c r="Q52" s="377"/>
      <c r="R52" s="389"/>
      <c r="S52" s="389"/>
      <c r="T52" s="389"/>
      <c r="U52" s="389"/>
      <c r="V52" s="389"/>
      <c r="W52" s="389"/>
      <c r="X52" s="389"/>
      <c r="Y52" s="373"/>
      <c r="Z52" s="373"/>
      <c r="AA52" s="373"/>
      <c r="AB52" s="373"/>
      <c r="AC52" s="373"/>
      <c r="AD52" s="373"/>
      <c r="AE52" s="373"/>
      <c r="AF52" s="373"/>
      <c r="AG52" s="373"/>
      <c r="AH52" s="373"/>
      <c r="AI52" s="373"/>
      <c r="AJ52" s="373"/>
      <c r="AK52" s="373"/>
      <c r="AL52" s="373"/>
      <c r="AM52" s="373"/>
      <c r="AN52" s="373"/>
      <c r="AO52" s="373"/>
      <c r="AP52" s="373"/>
      <c r="AQ52" s="373"/>
      <c r="AR52" s="373"/>
      <c r="AS52" s="373"/>
      <c r="AT52" s="373"/>
      <c r="AU52" s="373"/>
      <c r="AV52" s="373"/>
      <c r="AW52" s="373"/>
      <c r="AX52" s="373"/>
      <c r="AY52" s="373"/>
      <c r="AZ52" s="373"/>
      <c r="BA52" s="373"/>
      <c r="BB52" s="373"/>
      <c r="BC52" s="373"/>
      <c r="BD52" s="373"/>
      <c r="BE52" s="373"/>
      <c r="BF52" s="373"/>
      <c r="BG52" s="373"/>
      <c r="BH52" s="373"/>
      <c r="BI52" s="373"/>
      <c r="BJ52" s="373"/>
      <c r="BK52" s="373"/>
      <c r="BL52" s="373"/>
      <c r="BM52" s="373"/>
      <c r="BN52" s="373"/>
      <c r="BO52" s="373"/>
      <c r="BP52" s="373"/>
      <c r="BQ52" s="373"/>
      <c r="BR52" s="373"/>
      <c r="BS52" s="373"/>
      <c r="BT52" s="373"/>
      <c r="BU52" s="373"/>
      <c r="BV52" s="373"/>
      <c r="BW52" s="373"/>
      <c r="BX52" s="373"/>
      <c r="BY52" s="373"/>
      <c r="BZ52" s="373"/>
      <c r="CA52" s="373"/>
      <c r="CB52" s="373"/>
      <c r="CC52" s="373"/>
      <c r="CD52" s="373"/>
      <c r="CE52" s="37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  <c r="DQ52" s="373"/>
      <c r="DR52" s="373"/>
      <c r="DS52" s="373"/>
      <c r="DT52" s="373"/>
      <c r="DU52" s="373"/>
      <c r="DV52" s="373"/>
      <c r="DW52" s="373"/>
      <c r="DX52" s="373"/>
      <c r="DY52" s="373"/>
      <c r="DZ52" s="373"/>
      <c r="EA52" s="373"/>
      <c r="EB52" s="373"/>
      <c r="EC52" s="373"/>
      <c r="ED52" s="373"/>
      <c r="EE52" s="373"/>
      <c r="EF52" s="373"/>
      <c r="EG52" s="373"/>
      <c r="EH52" s="373"/>
      <c r="EI52" s="373"/>
      <c r="EJ52" s="373"/>
      <c r="EK52" s="373"/>
      <c r="EL52" s="373"/>
      <c r="EM52" s="373"/>
      <c r="EN52" s="373"/>
      <c r="EO52" s="373"/>
      <c r="EP52" s="373"/>
      <c r="EQ52" s="373"/>
      <c r="ER52" s="373"/>
      <c r="ES52" s="373"/>
      <c r="ET52" s="373"/>
      <c r="EU52" s="373"/>
      <c r="EV52" s="373"/>
      <c r="EW52" s="373"/>
      <c r="EX52" s="373"/>
      <c r="EY52" s="373"/>
      <c r="EZ52" s="373"/>
      <c r="FA52" s="373"/>
      <c r="FB52" s="373"/>
      <c r="FC52" s="373"/>
      <c r="FD52" s="373"/>
      <c r="FE52" s="373"/>
      <c r="FF52" s="373"/>
      <c r="FG52" s="373"/>
      <c r="FH52" s="373"/>
      <c r="FI52" s="373"/>
      <c r="FJ52" s="373"/>
      <c r="FK52" s="373"/>
      <c r="FL52" s="373"/>
      <c r="FM52" s="373"/>
      <c r="FN52" s="373"/>
      <c r="FO52" s="373"/>
      <c r="FP52" s="373"/>
      <c r="FQ52" s="373"/>
      <c r="FR52" s="373"/>
      <c r="FS52" s="373"/>
      <c r="FT52" s="373"/>
      <c r="FU52" s="373"/>
      <c r="FV52" s="373"/>
      <c r="FW52" s="373"/>
      <c r="FX52" s="373"/>
      <c r="FY52" s="373"/>
      <c r="FZ52" s="373"/>
      <c r="GA52" s="373"/>
      <c r="GB52" s="373"/>
      <c r="GC52" s="373"/>
      <c r="GD52" s="373"/>
      <c r="GE52" s="373"/>
      <c r="GF52" s="373"/>
      <c r="GG52" s="373"/>
      <c r="GH52" s="373"/>
      <c r="GI52" s="373"/>
      <c r="GJ52" s="373"/>
      <c r="GK52" s="373"/>
      <c r="GL52" s="373"/>
      <c r="GM52" s="373"/>
      <c r="GN52" s="373"/>
      <c r="GO52" s="373"/>
      <c r="GP52" s="373"/>
      <c r="GQ52" s="373"/>
      <c r="GR52" s="373"/>
      <c r="GS52" s="373"/>
      <c r="GT52" s="373"/>
      <c r="GU52" s="373"/>
      <c r="GV52" s="373"/>
      <c r="GW52" s="373"/>
      <c r="GX52" s="373"/>
      <c r="GY52" s="373"/>
      <c r="GZ52" s="373"/>
      <c r="HA52" s="373"/>
      <c r="HB52" s="373"/>
      <c r="HC52" s="373"/>
      <c r="HD52" s="373"/>
      <c r="HE52" s="373"/>
      <c r="HF52" s="373"/>
      <c r="HG52" s="373"/>
      <c r="HH52" s="373"/>
      <c r="HI52" s="373"/>
      <c r="HJ52" s="373"/>
      <c r="HK52" s="373"/>
      <c r="HL52" s="373"/>
      <c r="HM52" s="373"/>
      <c r="HN52" s="373"/>
      <c r="HO52" s="373"/>
      <c r="HP52" s="373"/>
      <c r="HQ52" s="373"/>
      <c r="HR52" s="373"/>
      <c r="HS52" s="373"/>
      <c r="HT52" s="373"/>
      <c r="HU52" s="373"/>
    </row>
    <row r="53" spans="1:229" ht="27" customHeight="1">
      <c r="A53" s="378" t="str">
        <f>'[2]Anexo I - Planilha Orçamento'!A78</f>
        <v>10.7</v>
      </c>
      <c r="B53" s="378" t="s">
        <v>101</v>
      </c>
      <c r="C53" s="378">
        <v>91939</v>
      </c>
      <c r="D53" s="406" t="str">
        <f>VLOOKUP($A53,'[2]Anexo I - Planilha Orçamento'!$A77:$M188,4,0)</f>
        <v>CAIXA RETANGULAR 4" X 2" ALTA (2,00 M DO PISO), PVC, INSTALADA EM PAREDE - FORNECIMENTO E INSTALAÇÃO. AF_12/2015</v>
      </c>
      <c r="E53" s="378" t="str">
        <f>VLOOKUP($A53,'[2]Anexo I - Planilha Orçamento'!$A77:$M188,10,0)</f>
        <v>UN</v>
      </c>
      <c r="F53" s="372">
        <v>32</v>
      </c>
      <c r="G53" s="372">
        <f>VLOOKUP($A53,'[2]Anexo I - Planilha Orçamento'!$A71:$M182,13,0)</f>
        <v>25.918487000000002</v>
      </c>
      <c r="H53" s="385">
        <f>SUM(F53*G53)</f>
        <v>829.39158400000008</v>
      </c>
      <c r="I53" s="386">
        <f>SUM(H53/H46)</f>
        <v>0.1240919799280769</v>
      </c>
      <c r="J53" s="319">
        <v>0</v>
      </c>
      <c r="K53" s="320">
        <f>SUM(J53*G53)</f>
        <v>0</v>
      </c>
      <c r="L53" s="321">
        <f t="shared" si="30"/>
        <v>0</v>
      </c>
      <c r="M53" s="332">
        <v>13</v>
      </c>
      <c r="N53" s="333">
        <f>SUM(M53*G53)</f>
        <v>336.94033100000001</v>
      </c>
      <c r="O53" s="334">
        <f t="shared" si="31"/>
        <v>5.0412366845781237E-2</v>
      </c>
      <c r="P53" s="347">
        <v>19</v>
      </c>
      <c r="Q53" s="393">
        <f t="shared" si="28"/>
        <v>492.45125300000007</v>
      </c>
      <c r="R53" s="348">
        <f t="shared" si="32"/>
        <v>7.3679613082295661E-2</v>
      </c>
      <c r="S53" s="418"/>
      <c r="T53" s="419">
        <f>SUM(S53*J53)</f>
        <v>0</v>
      </c>
      <c r="U53" s="420">
        <f>SUM(T53/$H$46)</f>
        <v>0</v>
      </c>
      <c r="V53" s="344">
        <f t="shared" ref="V53:X55" si="33">SUM(J53+M53+P53+S53)</f>
        <v>32</v>
      </c>
      <c r="W53" s="345">
        <f t="shared" si="33"/>
        <v>829.39158400000008</v>
      </c>
      <c r="X53" s="366">
        <f t="shared" si="33"/>
        <v>0.1240919799280769</v>
      </c>
      <c r="Y53" s="373"/>
      <c r="Z53" s="373"/>
      <c r="AA53" s="373"/>
      <c r="AB53" s="373"/>
      <c r="AC53" s="373"/>
      <c r="AD53" s="373"/>
      <c r="AE53" s="373"/>
      <c r="AF53" s="373"/>
      <c r="AG53" s="373"/>
      <c r="AH53" s="373"/>
      <c r="AI53" s="373"/>
      <c r="AJ53" s="373"/>
      <c r="AK53" s="373"/>
      <c r="AL53" s="373"/>
      <c r="AM53" s="373"/>
      <c r="AN53" s="373"/>
      <c r="AO53" s="373"/>
      <c r="AP53" s="373"/>
      <c r="AQ53" s="373"/>
      <c r="AR53" s="373"/>
      <c r="AS53" s="373"/>
      <c r="AT53" s="373"/>
      <c r="AU53" s="373"/>
      <c r="AV53" s="373"/>
      <c r="AW53" s="373"/>
      <c r="AX53" s="373"/>
      <c r="AY53" s="373"/>
      <c r="AZ53" s="373"/>
      <c r="BA53" s="373"/>
      <c r="BB53" s="373"/>
      <c r="BC53" s="373"/>
      <c r="BD53" s="373"/>
      <c r="BE53" s="373"/>
      <c r="BF53" s="373"/>
      <c r="BG53" s="373"/>
      <c r="BH53" s="373"/>
      <c r="BI53" s="373"/>
      <c r="BJ53" s="373"/>
      <c r="BK53" s="373"/>
      <c r="BL53" s="373"/>
      <c r="BM53" s="373"/>
      <c r="BN53" s="373"/>
      <c r="BO53" s="373"/>
      <c r="BP53" s="373"/>
      <c r="BQ53" s="373"/>
      <c r="BR53" s="373"/>
      <c r="BS53" s="373"/>
      <c r="BT53" s="373"/>
      <c r="BU53" s="373"/>
      <c r="BV53" s="373"/>
      <c r="BW53" s="373"/>
      <c r="BX53" s="373"/>
      <c r="BY53" s="373"/>
      <c r="BZ53" s="373"/>
      <c r="CA53" s="373"/>
      <c r="CB53" s="373"/>
      <c r="CC53" s="373"/>
      <c r="CD53" s="373"/>
      <c r="CE53" s="37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  <c r="DQ53" s="373"/>
      <c r="DR53" s="373"/>
      <c r="DS53" s="373"/>
      <c r="DT53" s="373"/>
      <c r="DU53" s="373"/>
      <c r="DV53" s="373"/>
      <c r="DW53" s="373"/>
      <c r="DX53" s="373"/>
      <c r="DY53" s="373"/>
      <c r="DZ53" s="373"/>
      <c r="EA53" s="373"/>
      <c r="EB53" s="373"/>
      <c r="EC53" s="373"/>
      <c r="ED53" s="373"/>
      <c r="EE53" s="373"/>
      <c r="EF53" s="373"/>
      <c r="EG53" s="373"/>
      <c r="EH53" s="373"/>
      <c r="EI53" s="373"/>
      <c r="EJ53" s="373"/>
      <c r="EK53" s="373"/>
      <c r="EL53" s="373"/>
      <c r="EM53" s="373"/>
      <c r="EN53" s="373"/>
      <c r="EO53" s="373"/>
      <c r="EP53" s="373"/>
      <c r="EQ53" s="373"/>
      <c r="ER53" s="373"/>
      <c r="ES53" s="373"/>
      <c r="ET53" s="373"/>
      <c r="EU53" s="373"/>
      <c r="EV53" s="373"/>
      <c r="EW53" s="373"/>
      <c r="EX53" s="373"/>
      <c r="EY53" s="373"/>
      <c r="EZ53" s="373"/>
      <c r="FA53" s="373"/>
      <c r="FB53" s="373"/>
      <c r="FC53" s="373"/>
      <c r="FD53" s="373"/>
      <c r="FE53" s="373"/>
      <c r="FF53" s="373"/>
      <c r="FG53" s="373"/>
      <c r="FH53" s="373"/>
      <c r="FI53" s="373"/>
      <c r="FJ53" s="373"/>
      <c r="FK53" s="373"/>
      <c r="FL53" s="373"/>
      <c r="FM53" s="373"/>
      <c r="FN53" s="373"/>
      <c r="FO53" s="373"/>
      <c r="FP53" s="373"/>
      <c r="FQ53" s="373"/>
      <c r="FR53" s="373"/>
      <c r="FS53" s="373"/>
      <c r="FT53" s="373"/>
      <c r="FU53" s="373"/>
      <c r="FV53" s="373"/>
      <c r="FW53" s="373"/>
      <c r="FX53" s="373"/>
      <c r="FY53" s="373"/>
      <c r="FZ53" s="373"/>
      <c r="GA53" s="373"/>
      <c r="GB53" s="373"/>
      <c r="GC53" s="373"/>
      <c r="GD53" s="373"/>
      <c r="GE53" s="373"/>
      <c r="GF53" s="373"/>
      <c r="GG53" s="373"/>
      <c r="GH53" s="373"/>
      <c r="GI53" s="373"/>
      <c r="GJ53" s="373"/>
      <c r="GK53" s="373"/>
      <c r="GL53" s="373"/>
      <c r="GM53" s="373"/>
      <c r="GN53" s="373"/>
      <c r="GO53" s="373"/>
      <c r="GP53" s="373"/>
      <c r="GQ53" s="373"/>
      <c r="GR53" s="373"/>
      <c r="GS53" s="373"/>
      <c r="GT53" s="373"/>
      <c r="GU53" s="373"/>
      <c r="GV53" s="373"/>
      <c r="GW53" s="373"/>
      <c r="GX53" s="373"/>
      <c r="GY53" s="373"/>
      <c r="GZ53" s="373"/>
      <c r="HA53" s="373"/>
      <c r="HB53" s="373"/>
      <c r="HC53" s="373"/>
      <c r="HD53" s="373"/>
      <c r="HE53" s="373"/>
      <c r="HF53" s="373"/>
      <c r="HG53" s="373"/>
      <c r="HH53" s="373"/>
      <c r="HI53" s="373"/>
      <c r="HJ53" s="373"/>
      <c r="HK53" s="373"/>
      <c r="HL53" s="373"/>
      <c r="HM53" s="373"/>
      <c r="HN53" s="373"/>
      <c r="HO53" s="373"/>
      <c r="HP53" s="373"/>
      <c r="HQ53" s="373"/>
      <c r="HR53" s="373"/>
      <c r="HS53" s="373"/>
      <c r="HT53" s="373"/>
      <c r="HU53" s="373"/>
    </row>
    <row r="54" spans="1:229" ht="25.5" customHeight="1">
      <c r="A54" s="378" t="str">
        <f>'[2]Anexo I - Planilha Orçamento'!A79</f>
        <v>10.8</v>
      </c>
      <c r="B54" s="378" t="s">
        <v>101</v>
      </c>
      <c r="C54" s="378">
        <v>91940</v>
      </c>
      <c r="D54" s="406" t="str">
        <f>VLOOKUP($A54,'[2]Anexo I - Planilha Orçamento'!$A78:$M189,4,0)</f>
        <v>CAIXA RETANGULAR 4" X 2" MÉDIA (1,30 M DO PISO), PVC, INSTALADA EM PAREDE - FORNECIMENTO E INSTALAÇÃO. AF_12/2016</v>
      </c>
      <c r="E54" s="378" t="str">
        <f>VLOOKUP($A54,'[2]Anexo I - Planilha Orçamento'!$A78:$M189,10,0)</f>
        <v>UN</v>
      </c>
      <c r="F54" s="372">
        <v>58</v>
      </c>
      <c r="G54" s="372">
        <f>VLOOKUP($A54,'[2]Anexo I - Planilha Orçamento'!$A72:$M183,13,0)</f>
        <v>13.458405000000001</v>
      </c>
      <c r="H54" s="385">
        <f>SUM(F54*G54)</f>
        <v>780.58749</v>
      </c>
      <c r="I54" s="386">
        <f>SUM(H54/H46)</f>
        <v>0.11679000487806725</v>
      </c>
      <c r="J54" s="319">
        <v>0</v>
      </c>
      <c r="K54" s="320">
        <f>SUM(J54*G54)</f>
        <v>0</v>
      </c>
      <c r="L54" s="321">
        <f t="shared" si="30"/>
        <v>0</v>
      </c>
      <c r="M54" s="332">
        <v>76</v>
      </c>
      <c r="N54" s="333">
        <f>SUM(M54*G54)</f>
        <v>1022.83878</v>
      </c>
      <c r="O54" s="334">
        <f t="shared" si="31"/>
        <v>0.1530351788057433</v>
      </c>
      <c r="P54" s="347">
        <v>-18</v>
      </c>
      <c r="Q54" s="393">
        <f t="shared" si="28"/>
        <v>-242.25129000000001</v>
      </c>
      <c r="R54" s="348">
        <f t="shared" si="32"/>
        <v>-3.6245173927676046E-2</v>
      </c>
      <c r="S54" s="418"/>
      <c r="T54" s="419">
        <f>SUM(S54*J54)</f>
        <v>0</v>
      </c>
      <c r="U54" s="420">
        <f>SUM(T54/$H$46)</f>
        <v>0</v>
      </c>
      <c r="V54" s="344">
        <f t="shared" si="33"/>
        <v>58</v>
      </c>
      <c r="W54" s="345">
        <f t="shared" si="33"/>
        <v>780.58749</v>
      </c>
      <c r="X54" s="366">
        <f t="shared" si="33"/>
        <v>0.11679000487806726</v>
      </c>
      <c r="Y54" s="373"/>
      <c r="Z54" s="373"/>
      <c r="AA54" s="373"/>
      <c r="AB54" s="373"/>
      <c r="AC54" s="373"/>
      <c r="AD54" s="373"/>
      <c r="AE54" s="373"/>
      <c r="AF54" s="373"/>
      <c r="AG54" s="373"/>
      <c r="AH54" s="373"/>
      <c r="AI54" s="373"/>
      <c r="AJ54" s="373"/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  <c r="AY54" s="373"/>
      <c r="AZ54" s="373"/>
      <c r="BA54" s="373"/>
      <c r="BB54" s="373"/>
      <c r="BC54" s="373"/>
      <c r="BD54" s="373"/>
      <c r="BE54" s="373"/>
      <c r="BF54" s="373"/>
      <c r="BG54" s="373"/>
      <c r="BH54" s="373"/>
      <c r="BI54" s="373"/>
      <c r="BJ54" s="373"/>
      <c r="BK54" s="373"/>
      <c r="BL54" s="373"/>
      <c r="BM54" s="373"/>
      <c r="BN54" s="373"/>
      <c r="BO54" s="373"/>
      <c r="BP54" s="373"/>
      <c r="BQ54" s="373"/>
      <c r="BR54" s="373"/>
      <c r="BS54" s="373"/>
      <c r="BT54" s="373"/>
      <c r="BU54" s="373"/>
      <c r="BV54" s="373"/>
      <c r="BW54" s="373"/>
      <c r="BX54" s="373"/>
      <c r="BY54" s="373"/>
      <c r="BZ54" s="373"/>
      <c r="CA54" s="373"/>
      <c r="CB54" s="373"/>
      <c r="CC54" s="373"/>
      <c r="CD54" s="373"/>
      <c r="CE54" s="37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  <c r="DQ54" s="373"/>
      <c r="DR54" s="373"/>
      <c r="DS54" s="373"/>
      <c r="DT54" s="373"/>
      <c r="DU54" s="373"/>
      <c r="DV54" s="373"/>
      <c r="DW54" s="373"/>
      <c r="DX54" s="373"/>
      <c r="DY54" s="373"/>
      <c r="DZ54" s="373"/>
      <c r="EA54" s="373"/>
      <c r="EB54" s="373"/>
      <c r="EC54" s="373"/>
      <c r="ED54" s="373"/>
      <c r="EE54" s="373"/>
      <c r="EF54" s="373"/>
      <c r="EG54" s="373"/>
      <c r="EH54" s="373"/>
      <c r="EI54" s="373"/>
      <c r="EJ54" s="373"/>
      <c r="EK54" s="373"/>
      <c r="EL54" s="373"/>
      <c r="EM54" s="373"/>
      <c r="EN54" s="373"/>
      <c r="EO54" s="373"/>
      <c r="EP54" s="373"/>
      <c r="EQ54" s="373"/>
      <c r="ER54" s="373"/>
      <c r="ES54" s="373"/>
      <c r="ET54" s="373"/>
      <c r="EU54" s="373"/>
      <c r="EV54" s="373"/>
      <c r="EW54" s="373"/>
      <c r="EX54" s="373"/>
      <c r="EY54" s="373"/>
      <c r="EZ54" s="373"/>
      <c r="FA54" s="373"/>
      <c r="FB54" s="373"/>
      <c r="FC54" s="373"/>
      <c r="FD54" s="373"/>
      <c r="FE54" s="373"/>
      <c r="FF54" s="373"/>
      <c r="FG54" s="373"/>
      <c r="FH54" s="373"/>
      <c r="FI54" s="373"/>
      <c r="FJ54" s="373"/>
      <c r="FK54" s="373"/>
      <c r="FL54" s="373"/>
      <c r="FM54" s="373"/>
      <c r="FN54" s="373"/>
      <c r="FO54" s="373"/>
      <c r="FP54" s="373"/>
      <c r="FQ54" s="373"/>
      <c r="FR54" s="373"/>
      <c r="FS54" s="373"/>
      <c r="FT54" s="373"/>
      <c r="FU54" s="373"/>
      <c r="FV54" s="373"/>
      <c r="FW54" s="373"/>
      <c r="FX54" s="373"/>
      <c r="FY54" s="373"/>
      <c r="FZ54" s="373"/>
      <c r="GA54" s="373"/>
      <c r="GB54" s="373"/>
      <c r="GC54" s="373"/>
      <c r="GD54" s="373"/>
      <c r="GE54" s="373"/>
      <c r="GF54" s="373"/>
      <c r="GG54" s="373"/>
      <c r="GH54" s="373"/>
      <c r="GI54" s="373"/>
      <c r="GJ54" s="373"/>
      <c r="GK54" s="373"/>
      <c r="GL54" s="373"/>
      <c r="GM54" s="373"/>
      <c r="GN54" s="373"/>
      <c r="GO54" s="373"/>
      <c r="GP54" s="373"/>
      <c r="GQ54" s="373"/>
      <c r="GR54" s="373"/>
      <c r="GS54" s="373"/>
      <c r="GT54" s="373"/>
      <c r="GU54" s="373"/>
      <c r="GV54" s="373"/>
      <c r="GW54" s="373"/>
      <c r="GX54" s="373"/>
      <c r="GY54" s="373"/>
      <c r="GZ54" s="373"/>
      <c r="HA54" s="373"/>
      <c r="HB54" s="373"/>
      <c r="HC54" s="373"/>
      <c r="HD54" s="373"/>
      <c r="HE54" s="373"/>
      <c r="HF54" s="373"/>
      <c r="HG54" s="373"/>
      <c r="HH54" s="373"/>
      <c r="HI54" s="373"/>
      <c r="HJ54" s="373"/>
      <c r="HK54" s="373"/>
      <c r="HL54" s="373"/>
      <c r="HM54" s="373"/>
      <c r="HN54" s="373"/>
      <c r="HO54" s="373"/>
      <c r="HP54" s="373"/>
      <c r="HQ54" s="373"/>
      <c r="HR54" s="373"/>
      <c r="HS54" s="373"/>
      <c r="HT54" s="373"/>
      <c r="HU54" s="373"/>
    </row>
    <row r="55" spans="1:229" ht="36.75" customHeight="1">
      <c r="A55" s="378" t="str">
        <f>'[2]Anexo I - Planilha Orçamento'!A80</f>
        <v>10.9</v>
      </c>
      <c r="B55" s="378" t="s">
        <v>101</v>
      </c>
      <c r="C55" s="378">
        <v>91856</v>
      </c>
      <c r="D55" s="404" t="str">
        <f>VLOOKUP($A55,'[2]Anexo I - Planilha Orçamento'!$A79:$M190,4,0)</f>
        <v>ELETRODUTO FLEXÍVEL CORRUGADO, PVC, DN 32 MM (1"), PARA CIRCUITOS TERMINAIS, INSTALADO EM PAREDE - FORNECIMENTO E INSTALAÇÃO. AF_12/2015</v>
      </c>
      <c r="E55" s="378" t="str">
        <f>VLOOKUP($A55,'[2]Anexo I - Planilha Orçamento'!$A79:$M190,10,0)</f>
        <v>M</v>
      </c>
      <c r="F55" s="372">
        <v>300</v>
      </c>
      <c r="G55" s="372">
        <f>VLOOKUP($A55,'[2]Anexo I - Planilha Orçamento'!$A73:$M184,13,0)</f>
        <v>9.9579559999999994</v>
      </c>
      <c r="H55" s="385">
        <f>SUM(F55*G55)</f>
        <v>2987.3867999999998</v>
      </c>
      <c r="I55" s="386">
        <f>SUM(H55/H46)</f>
        <v>0.44696709006273422</v>
      </c>
      <c r="J55" s="319">
        <v>225</v>
      </c>
      <c r="K55" s="320">
        <f>SUM(J55*G55)</f>
        <v>2240.5400999999997</v>
      </c>
      <c r="L55" s="321">
        <f t="shared" si="30"/>
        <v>0.33522531754705065</v>
      </c>
      <c r="M55" s="332">
        <v>75</v>
      </c>
      <c r="N55" s="333">
        <f>SUM(M55*G55)</f>
        <v>746.84669999999994</v>
      </c>
      <c r="O55" s="334">
        <f t="shared" si="31"/>
        <v>0.11174177251568355</v>
      </c>
      <c r="P55" s="347">
        <v>0</v>
      </c>
      <c r="Q55" s="393">
        <f t="shared" si="28"/>
        <v>0</v>
      </c>
      <c r="R55" s="348">
        <f t="shared" si="32"/>
        <v>0</v>
      </c>
      <c r="S55" s="418"/>
      <c r="T55" s="419">
        <f>SUM(S55*J55)</f>
        <v>0</v>
      </c>
      <c r="U55" s="420">
        <f>SUM(T55/$H$46)</f>
        <v>0</v>
      </c>
      <c r="V55" s="344">
        <f t="shared" si="33"/>
        <v>300</v>
      </c>
      <c r="W55" s="345">
        <f t="shared" si="33"/>
        <v>2987.3867999999998</v>
      </c>
      <c r="X55" s="366">
        <f t="shared" si="33"/>
        <v>0.44696709006273422</v>
      </c>
      <c r="Y55" s="373"/>
      <c r="Z55" s="373"/>
      <c r="AA55" s="373"/>
      <c r="AB55" s="373"/>
      <c r="AC55" s="373"/>
      <c r="AD55" s="373"/>
      <c r="AE55" s="373"/>
      <c r="AF55" s="373"/>
      <c r="AG55" s="373"/>
      <c r="AH55" s="373"/>
      <c r="AI55" s="373"/>
      <c r="AJ55" s="373"/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  <c r="BB55" s="373"/>
      <c r="BC55" s="373"/>
      <c r="BD55" s="373"/>
      <c r="BE55" s="373"/>
      <c r="BF55" s="373"/>
      <c r="BG55" s="373"/>
      <c r="BH55" s="373"/>
      <c r="BI55" s="373"/>
      <c r="BJ55" s="373"/>
      <c r="BK55" s="373"/>
      <c r="BL55" s="373"/>
      <c r="BM55" s="373"/>
      <c r="BN55" s="373"/>
      <c r="BO55" s="373"/>
      <c r="BP55" s="373"/>
      <c r="BQ55" s="373"/>
      <c r="BR55" s="373"/>
      <c r="BS55" s="373"/>
      <c r="BT55" s="373"/>
      <c r="BU55" s="373"/>
      <c r="BV55" s="373"/>
      <c r="BW55" s="373"/>
      <c r="BX55" s="373"/>
      <c r="BY55" s="373"/>
      <c r="BZ55" s="373"/>
      <c r="CA55" s="373"/>
      <c r="CB55" s="373"/>
      <c r="CC55" s="373"/>
      <c r="CD55" s="373"/>
      <c r="CE55" s="37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  <c r="DO55" s="373"/>
      <c r="DP55" s="373"/>
      <c r="DQ55" s="373"/>
      <c r="DR55" s="373"/>
      <c r="DS55" s="373"/>
      <c r="DT55" s="373"/>
      <c r="DU55" s="373"/>
      <c r="DV55" s="373"/>
      <c r="DW55" s="373"/>
      <c r="DX55" s="373"/>
      <c r="DY55" s="373"/>
      <c r="DZ55" s="373"/>
      <c r="EA55" s="373"/>
      <c r="EB55" s="373"/>
      <c r="EC55" s="373"/>
      <c r="ED55" s="373"/>
      <c r="EE55" s="373"/>
      <c r="EF55" s="373"/>
      <c r="EG55" s="373"/>
      <c r="EH55" s="373"/>
      <c r="EI55" s="373"/>
      <c r="EJ55" s="373"/>
      <c r="EK55" s="373"/>
      <c r="EL55" s="373"/>
      <c r="EM55" s="373"/>
      <c r="EN55" s="373"/>
      <c r="EO55" s="373"/>
      <c r="EP55" s="373"/>
      <c r="EQ55" s="373"/>
      <c r="ER55" s="373"/>
      <c r="ES55" s="373"/>
      <c r="ET55" s="373"/>
      <c r="EU55" s="373"/>
      <c r="EV55" s="373"/>
      <c r="EW55" s="373"/>
      <c r="EX55" s="373"/>
      <c r="EY55" s="373"/>
      <c r="EZ55" s="373"/>
      <c r="FA55" s="373"/>
      <c r="FB55" s="373"/>
      <c r="FC55" s="373"/>
      <c r="FD55" s="373"/>
      <c r="FE55" s="373"/>
      <c r="FF55" s="373"/>
      <c r="FG55" s="373"/>
      <c r="FH55" s="373"/>
      <c r="FI55" s="373"/>
      <c r="FJ55" s="373"/>
      <c r="FK55" s="373"/>
      <c r="FL55" s="373"/>
      <c r="FM55" s="373"/>
      <c r="FN55" s="373"/>
      <c r="FO55" s="373"/>
      <c r="FP55" s="373"/>
      <c r="FQ55" s="373"/>
      <c r="FR55" s="373"/>
      <c r="FS55" s="373"/>
      <c r="FT55" s="373"/>
      <c r="FU55" s="373"/>
      <c r="FV55" s="373"/>
      <c r="FW55" s="373"/>
      <c r="FX55" s="373"/>
      <c r="FY55" s="373"/>
      <c r="FZ55" s="373"/>
      <c r="GA55" s="373"/>
      <c r="GB55" s="373"/>
      <c r="GC55" s="373"/>
      <c r="GD55" s="373"/>
      <c r="GE55" s="373"/>
      <c r="GF55" s="373"/>
      <c r="GG55" s="373"/>
      <c r="GH55" s="373"/>
      <c r="GI55" s="373"/>
      <c r="GJ55" s="373"/>
      <c r="GK55" s="373"/>
      <c r="GL55" s="373"/>
      <c r="GM55" s="373"/>
      <c r="GN55" s="373"/>
      <c r="GO55" s="373"/>
      <c r="GP55" s="373"/>
      <c r="GQ55" s="373"/>
      <c r="GR55" s="373"/>
      <c r="GS55" s="373"/>
      <c r="GT55" s="373"/>
      <c r="GU55" s="373"/>
      <c r="GV55" s="373"/>
      <c r="GW55" s="373"/>
      <c r="GX55" s="373"/>
      <c r="GY55" s="373"/>
      <c r="GZ55" s="373"/>
      <c r="HA55" s="373"/>
      <c r="HB55" s="373"/>
      <c r="HC55" s="373"/>
      <c r="HD55" s="373"/>
      <c r="HE55" s="373"/>
      <c r="HF55" s="373"/>
      <c r="HG55" s="373"/>
      <c r="HH55" s="373"/>
      <c r="HI55" s="373"/>
      <c r="HJ55" s="373"/>
      <c r="HK55" s="373"/>
      <c r="HL55" s="373"/>
      <c r="HM55" s="373"/>
      <c r="HN55" s="373"/>
      <c r="HO55" s="373"/>
      <c r="HP55" s="373"/>
      <c r="HQ55" s="373"/>
      <c r="HR55" s="373"/>
      <c r="HS55" s="373"/>
      <c r="HT55" s="373"/>
      <c r="HU55" s="373"/>
    </row>
    <row r="56" spans="1:229" ht="21.75" customHeight="1">
      <c r="A56" s="368" t="s">
        <v>572</v>
      </c>
      <c r="B56" s="368"/>
      <c r="C56" s="368" t="s">
        <v>371</v>
      </c>
      <c r="D56" s="402" t="s">
        <v>372</v>
      </c>
      <c r="E56" s="368"/>
      <c r="F56" s="374"/>
      <c r="G56" s="370"/>
      <c r="H56" s="370">
        <f>SUM(H57:H89)</f>
        <v>50968.173818999996</v>
      </c>
      <c r="I56" s="387">
        <f>SUM(I57:I89)</f>
        <v>1.0000000000000002</v>
      </c>
      <c r="J56" s="327"/>
      <c r="K56" s="370">
        <f>SUM(K57:K77)</f>
        <v>3085.5857677499998</v>
      </c>
      <c r="L56" s="387">
        <f>SUM(L57:L77)</f>
        <v>6.0539460933162773E-2</v>
      </c>
      <c r="M56" s="327"/>
      <c r="N56" s="370">
        <f>SUM(N57:N77)</f>
        <v>4930.7776819999999</v>
      </c>
      <c r="O56" s="387">
        <f>SUM(O57:O77)</f>
        <v>9.674228665736298E-2</v>
      </c>
      <c r="P56" s="327"/>
      <c r="Q56" s="370">
        <f>SUM(Q57:Q77)</f>
        <v>3051.5985562500005</v>
      </c>
      <c r="R56" s="387">
        <f>SUM(R57:R77)</f>
        <v>5.9872628889686065E-2</v>
      </c>
      <c r="S56" s="327"/>
      <c r="T56" s="370">
        <f>SUM(T57:T77)</f>
        <v>0</v>
      </c>
      <c r="U56" s="387">
        <f>SUM(U57:U77)</f>
        <v>0</v>
      </c>
      <c r="V56" s="327"/>
      <c r="W56" s="370">
        <f>SUM(W57:W77)</f>
        <v>11067.962006000002</v>
      </c>
      <c r="X56" s="387">
        <f>SUM(X57:X77)</f>
        <v>0.21715437648021182</v>
      </c>
      <c r="Y56" s="373"/>
      <c r="Z56" s="373"/>
      <c r="AA56" s="373"/>
      <c r="AB56" s="373"/>
      <c r="AC56" s="373"/>
      <c r="AD56" s="373"/>
      <c r="AE56" s="373"/>
      <c r="AF56" s="373"/>
      <c r="AG56" s="373"/>
      <c r="AH56" s="373"/>
      <c r="AI56" s="373"/>
      <c r="AJ56" s="373"/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  <c r="BB56" s="373"/>
      <c r="BC56" s="373"/>
      <c r="BD56" s="373"/>
      <c r="BE56" s="373"/>
      <c r="BF56" s="373"/>
      <c r="BG56" s="373"/>
      <c r="BH56" s="373"/>
      <c r="BI56" s="373"/>
      <c r="BJ56" s="373"/>
      <c r="BK56" s="373"/>
      <c r="BL56" s="373"/>
      <c r="BM56" s="373"/>
      <c r="BN56" s="373"/>
      <c r="BO56" s="373"/>
      <c r="BP56" s="373"/>
      <c r="BQ56" s="373"/>
      <c r="BR56" s="373"/>
      <c r="BS56" s="373"/>
      <c r="BT56" s="373"/>
      <c r="BU56" s="373"/>
      <c r="BV56" s="373"/>
      <c r="BW56" s="373"/>
      <c r="BX56" s="373"/>
      <c r="BY56" s="373"/>
      <c r="BZ56" s="373"/>
      <c r="CA56" s="373"/>
      <c r="CB56" s="373"/>
      <c r="CC56" s="373"/>
      <c r="CD56" s="373"/>
      <c r="CE56" s="37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  <c r="DO56" s="373"/>
      <c r="DP56" s="373"/>
      <c r="DQ56" s="373"/>
      <c r="DR56" s="373"/>
      <c r="DS56" s="373"/>
      <c r="DT56" s="373"/>
      <c r="DU56" s="373"/>
      <c r="DV56" s="373"/>
      <c r="DW56" s="373"/>
      <c r="DX56" s="373"/>
      <c r="DY56" s="373"/>
      <c r="DZ56" s="373"/>
      <c r="EA56" s="373"/>
      <c r="EB56" s="373"/>
      <c r="EC56" s="373"/>
      <c r="ED56" s="373"/>
      <c r="EE56" s="373"/>
      <c r="EF56" s="373"/>
      <c r="EG56" s="373"/>
      <c r="EH56" s="373"/>
      <c r="EI56" s="373"/>
      <c r="EJ56" s="373"/>
      <c r="EK56" s="373"/>
      <c r="EL56" s="373"/>
      <c r="EM56" s="373"/>
      <c r="EN56" s="373"/>
      <c r="EO56" s="373"/>
      <c r="EP56" s="373"/>
      <c r="EQ56" s="373"/>
      <c r="ER56" s="373"/>
      <c r="ES56" s="373"/>
      <c r="ET56" s="373"/>
      <c r="EU56" s="373"/>
      <c r="EV56" s="373"/>
      <c r="EW56" s="373"/>
      <c r="EX56" s="373"/>
      <c r="EY56" s="373"/>
      <c r="EZ56" s="373"/>
      <c r="FA56" s="373"/>
      <c r="FB56" s="373"/>
      <c r="FC56" s="373"/>
      <c r="FD56" s="373"/>
      <c r="FE56" s="373"/>
      <c r="FF56" s="373"/>
      <c r="FG56" s="373"/>
      <c r="FH56" s="373"/>
      <c r="FI56" s="373"/>
      <c r="FJ56" s="373"/>
      <c r="FK56" s="373"/>
      <c r="FL56" s="373"/>
      <c r="FM56" s="373"/>
      <c r="FN56" s="373"/>
      <c r="FO56" s="373"/>
      <c r="FP56" s="373"/>
      <c r="FQ56" s="373"/>
      <c r="FR56" s="373"/>
      <c r="FS56" s="373"/>
      <c r="FT56" s="373"/>
      <c r="FU56" s="373"/>
      <c r="FV56" s="373"/>
      <c r="FW56" s="373"/>
      <c r="FX56" s="373"/>
      <c r="FY56" s="373"/>
      <c r="FZ56" s="373"/>
      <c r="GA56" s="373"/>
      <c r="GB56" s="373"/>
      <c r="GC56" s="373"/>
      <c r="GD56" s="373"/>
      <c r="GE56" s="373"/>
      <c r="GF56" s="373"/>
      <c r="GG56" s="373"/>
      <c r="GH56" s="373"/>
      <c r="GI56" s="373"/>
      <c r="GJ56" s="373"/>
      <c r="GK56" s="373"/>
      <c r="GL56" s="373"/>
      <c r="GM56" s="373"/>
      <c r="GN56" s="373"/>
      <c r="GO56" s="373"/>
      <c r="GP56" s="373"/>
      <c r="GQ56" s="373"/>
      <c r="GR56" s="373"/>
      <c r="GS56" s="373"/>
      <c r="GT56" s="373"/>
      <c r="GU56" s="373"/>
      <c r="GV56" s="373"/>
      <c r="GW56" s="373"/>
      <c r="GX56" s="373"/>
      <c r="GY56" s="373"/>
      <c r="GZ56" s="373"/>
      <c r="HA56" s="373"/>
      <c r="HB56" s="373"/>
      <c r="HC56" s="373"/>
      <c r="HD56" s="373"/>
      <c r="HE56" s="373"/>
      <c r="HF56" s="373"/>
      <c r="HG56" s="373"/>
      <c r="HH56" s="373"/>
      <c r="HI56" s="373"/>
      <c r="HJ56" s="373"/>
      <c r="HK56" s="373"/>
      <c r="HL56" s="373"/>
      <c r="HM56" s="373"/>
      <c r="HN56" s="373"/>
      <c r="HO56" s="373"/>
      <c r="HP56" s="373"/>
      <c r="HQ56" s="373"/>
      <c r="HR56" s="373"/>
      <c r="HS56" s="373"/>
      <c r="HT56" s="373"/>
      <c r="HU56" s="373"/>
    </row>
    <row r="57" spans="1:229" ht="18" customHeight="1">
      <c r="A57" s="371" t="str">
        <f>'[2]Anexo I - Planilha Orçamento'!A83</f>
        <v>11.1</v>
      </c>
      <c r="B57" s="371" t="s">
        <v>101</v>
      </c>
      <c r="C57" s="371">
        <v>88503</v>
      </c>
      <c r="D57" s="403" t="str">
        <f>VLOOKUP($A57,'[2]Anexo I - Planilha Orçamento'!$A82:$M193,4,0)</f>
        <v>CAIXA D´ÁGUA EM POLIETILENO, 1000 LITROS, COM ACESSÓRIOS</v>
      </c>
      <c r="E57" s="378" t="str">
        <f>VLOOKUP($A57,'[2]Anexo I - Planilha Orçamento'!$A82:$M193,10,0)</f>
        <v>UN</v>
      </c>
      <c r="F57" s="372">
        <f>VLOOKUP($A57,'[2]Anexo I - Planilha Orçamento'!$A74:$M185,11,0)</f>
        <v>2</v>
      </c>
      <c r="G57" s="372">
        <f>VLOOKUP($A57,'[2]Anexo I - Planilha Orçamento'!$A74:$M185,13,0)</f>
        <v>923.10757600000011</v>
      </c>
      <c r="H57" s="435">
        <f t="shared" ref="H57:H70" si="34">SUM(F57*G57)</f>
        <v>1846.2151520000002</v>
      </c>
      <c r="I57" s="386">
        <f>SUM(H57/H56)</f>
        <v>3.6222901737785342E-2</v>
      </c>
      <c r="J57" s="319">
        <v>0</v>
      </c>
      <c r="K57" s="320">
        <f t="shared" ref="K57:K62" si="35">SUM(J57*G57)</f>
        <v>0</v>
      </c>
      <c r="L57" s="321">
        <f>SUM(K57/$H$56)</f>
        <v>0</v>
      </c>
      <c r="M57" s="332">
        <v>2</v>
      </c>
      <c r="N57" s="333">
        <f t="shared" ref="N57:N101" si="36">SUM(M57*G57)</f>
        <v>1846.2151520000002</v>
      </c>
      <c r="O57" s="334">
        <f>SUM(N57/$H$56)</f>
        <v>3.6222901737785342E-2</v>
      </c>
      <c r="P57" s="347">
        <v>0</v>
      </c>
      <c r="Q57" s="393">
        <f t="shared" si="28"/>
        <v>0</v>
      </c>
      <c r="R57" s="348">
        <f>SUM(Q57/$H$56)</f>
        <v>0</v>
      </c>
      <c r="S57" s="418"/>
      <c r="T57" s="419">
        <f t="shared" ref="T57:T70" si="37">SUM(S57*J57)</f>
        <v>0</v>
      </c>
      <c r="U57" s="420">
        <f>SUM(T57/$H$56)</f>
        <v>0</v>
      </c>
      <c r="V57" s="344">
        <f t="shared" ref="V57:V70" si="38">SUM(J57+M57+P57+S57)</f>
        <v>2</v>
      </c>
      <c r="W57" s="345">
        <f t="shared" ref="W57:W70" si="39">SUM(K57+N57+Q57+T57)</f>
        <v>1846.2151520000002</v>
      </c>
      <c r="X57" s="366">
        <f t="shared" ref="X57:X70" si="40">SUM(L57+O57+R57+U57)</f>
        <v>3.6222901737785342E-2</v>
      </c>
      <c r="Y57" s="373"/>
      <c r="Z57" s="373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</row>
    <row r="58" spans="1:229" ht="25.5" customHeight="1">
      <c r="A58" s="378" t="str">
        <f>'[2]Anexo I - Planilha Orçamento'!A84</f>
        <v>11.2</v>
      </c>
      <c r="B58" s="378" t="s">
        <v>101</v>
      </c>
      <c r="C58" s="378">
        <v>89356</v>
      </c>
      <c r="D58" s="404" t="str">
        <f>VLOOKUP($A58,'[2]Anexo I - Planilha Orçamento'!$A83:$M194,4,0)</f>
        <v>TUBO, PVC, SOLDÁVEL, DN 25MM, INSTALADO EM RAMAL OU SUB-RAMAL DE ÁGUA FORNECIMENTO E INSTALAÇÃO . AF_12/2014_P</v>
      </c>
      <c r="E58" s="378" t="str">
        <f>VLOOKUP($A58,'[2]Anexo I - Planilha Orçamento'!$A83:$M194,10,0)</f>
        <v>M</v>
      </c>
      <c r="F58" s="372">
        <v>135</v>
      </c>
      <c r="G58" s="372">
        <f>VLOOKUP($A58,'[2]Anexo I - Planilha Orçamento'!$A75:$M186,13,0)</f>
        <v>20.888961000000002</v>
      </c>
      <c r="H58" s="435">
        <f t="shared" si="34"/>
        <v>2820.0097350000001</v>
      </c>
      <c r="I58" s="386">
        <f>SUM(H58/H56)</f>
        <v>5.5328836089252868E-2</v>
      </c>
      <c r="J58" s="319">
        <v>58.75</v>
      </c>
      <c r="K58" s="320">
        <f t="shared" si="35"/>
        <v>1227.2264587500001</v>
      </c>
      <c r="L58" s="321">
        <f t="shared" ref="L58:L77" si="41">SUM(K58/$H$56)</f>
        <v>2.4078289779582266E-2</v>
      </c>
      <c r="M58" s="332">
        <v>0</v>
      </c>
      <c r="N58" s="333">
        <f t="shared" si="36"/>
        <v>0</v>
      </c>
      <c r="O58" s="334">
        <f t="shared" ref="O58:O77" si="42">SUM(N58/$H$56)</f>
        <v>0</v>
      </c>
      <c r="P58" s="347">
        <v>76.25</v>
      </c>
      <c r="Q58" s="393">
        <f t="shared" si="28"/>
        <v>1592.7832762500002</v>
      </c>
      <c r="R58" s="348">
        <f t="shared" ref="R58:R77" si="43">SUM(Q58/$H$56)</f>
        <v>3.1250546309670606E-2</v>
      </c>
      <c r="S58" s="418"/>
      <c r="T58" s="419">
        <f t="shared" si="37"/>
        <v>0</v>
      </c>
      <c r="U58" s="420">
        <f t="shared" ref="U58:U70" si="44">SUM(T58/$H$56)</f>
        <v>0</v>
      </c>
      <c r="V58" s="344">
        <f t="shared" si="38"/>
        <v>135</v>
      </c>
      <c r="W58" s="345">
        <f t="shared" si="39"/>
        <v>2820.0097350000005</v>
      </c>
      <c r="X58" s="366">
        <f t="shared" si="40"/>
        <v>5.5328836089252875E-2</v>
      </c>
      <c r="Y58" s="373"/>
      <c r="Z58" s="373"/>
      <c r="AA58" s="373"/>
      <c r="AB58" s="373"/>
      <c r="AC58" s="373"/>
      <c r="AD58" s="373"/>
      <c r="AE58" s="373"/>
      <c r="AF58" s="373"/>
      <c r="AG58" s="373"/>
      <c r="AH58" s="373"/>
      <c r="AI58" s="373"/>
      <c r="AJ58" s="373"/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  <c r="BB58" s="373"/>
      <c r="BC58" s="373"/>
      <c r="BD58" s="373"/>
      <c r="BE58" s="373"/>
      <c r="BF58" s="373"/>
      <c r="BG58" s="373"/>
      <c r="BH58" s="373"/>
      <c r="BI58" s="373"/>
      <c r="BJ58" s="373"/>
      <c r="BK58" s="373"/>
      <c r="BL58" s="373"/>
      <c r="BM58" s="373"/>
      <c r="BN58" s="373"/>
      <c r="BO58" s="373"/>
      <c r="BP58" s="373"/>
      <c r="BQ58" s="373"/>
      <c r="BR58" s="373"/>
      <c r="BS58" s="373"/>
      <c r="BT58" s="373"/>
      <c r="BU58" s="373"/>
      <c r="BV58" s="373"/>
      <c r="BW58" s="373"/>
      <c r="BX58" s="373"/>
      <c r="BY58" s="373"/>
      <c r="BZ58" s="373"/>
      <c r="CA58" s="373"/>
      <c r="CB58" s="373"/>
      <c r="CC58" s="373"/>
      <c r="CD58" s="373"/>
      <c r="CE58" s="37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  <c r="DO58" s="373"/>
      <c r="DP58" s="373"/>
      <c r="DQ58" s="373"/>
      <c r="DR58" s="373"/>
      <c r="DS58" s="373"/>
      <c r="DT58" s="373"/>
      <c r="DU58" s="373"/>
      <c r="DV58" s="373"/>
      <c r="DW58" s="373"/>
      <c r="DX58" s="373"/>
      <c r="DY58" s="373"/>
      <c r="DZ58" s="373"/>
      <c r="EA58" s="373"/>
      <c r="EB58" s="373"/>
      <c r="EC58" s="373"/>
      <c r="ED58" s="373"/>
      <c r="EE58" s="373"/>
      <c r="EF58" s="373"/>
      <c r="EG58" s="373"/>
      <c r="EH58" s="373"/>
      <c r="EI58" s="373"/>
      <c r="EJ58" s="373"/>
      <c r="EK58" s="373"/>
      <c r="EL58" s="373"/>
      <c r="EM58" s="373"/>
      <c r="EN58" s="373"/>
      <c r="EO58" s="373"/>
      <c r="EP58" s="373"/>
      <c r="EQ58" s="373"/>
      <c r="ER58" s="373"/>
      <c r="ES58" s="373"/>
      <c r="ET58" s="373"/>
      <c r="EU58" s="373"/>
      <c r="EV58" s="373"/>
      <c r="EW58" s="373"/>
      <c r="EX58" s="373"/>
      <c r="EY58" s="373"/>
      <c r="EZ58" s="373"/>
      <c r="FA58" s="373"/>
      <c r="FB58" s="373"/>
      <c r="FC58" s="373"/>
      <c r="FD58" s="373"/>
      <c r="FE58" s="373"/>
      <c r="FF58" s="373"/>
      <c r="FG58" s="373"/>
      <c r="FH58" s="373"/>
      <c r="FI58" s="373"/>
      <c r="FJ58" s="373"/>
      <c r="FK58" s="373"/>
      <c r="FL58" s="373"/>
      <c r="FM58" s="373"/>
      <c r="FN58" s="373"/>
      <c r="FO58" s="373"/>
      <c r="FP58" s="373"/>
      <c r="FQ58" s="373"/>
      <c r="FR58" s="373"/>
      <c r="FS58" s="373"/>
      <c r="FT58" s="373"/>
      <c r="FU58" s="373"/>
      <c r="FV58" s="373"/>
      <c r="FW58" s="373"/>
      <c r="FX58" s="373"/>
      <c r="FY58" s="373"/>
      <c r="FZ58" s="373"/>
      <c r="GA58" s="373"/>
      <c r="GB58" s="373"/>
      <c r="GC58" s="373"/>
      <c r="GD58" s="373"/>
      <c r="GE58" s="373"/>
      <c r="GF58" s="373"/>
      <c r="GG58" s="373"/>
      <c r="GH58" s="373"/>
      <c r="GI58" s="373"/>
      <c r="GJ58" s="373"/>
      <c r="GK58" s="373"/>
      <c r="GL58" s="373"/>
      <c r="GM58" s="373"/>
      <c r="GN58" s="373"/>
      <c r="GO58" s="373"/>
      <c r="GP58" s="373"/>
      <c r="GQ58" s="373"/>
      <c r="GR58" s="373"/>
      <c r="GS58" s="373"/>
      <c r="GT58" s="373"/>
      <c r="GU58" s="373"/>
      <c r="GV58" s="373"/>
      <c r="GW58" s="373"/>
      <c r="GX58" s="373"/>
      <c r="GY58" s="373"/>
      <c r="GZ58" s="373"/>
      <c r="HA58" s="373"/>
      <c r="HB58" s="373"/>
      <c r="HC58" s="373"/>
      <c r="HD58" s="373"/>
      <c r="HE58" s="373"/>
      <c r="HF58" s="373"/>
      <c r="HG58" s="373"/>
      <c r="HH58" s="373"/>
      <c r="HI58" s="373"/>
      <c r="HJ58" s="373"/>
      <c r="HK58" s="373"/>
      <c r="HL58" s="373"/>
      <c r="HM58" s="373"/>
      <c r="HN58" s="373"/>
      <c r="HO58" s="373"/>
      <c r="HP58" s="373"/>
      <c r="HQ58" s="373"/>
      <c r="HR58" s="373"/>
      <c r="HS58" s="373"/>
      <c r="HT58" s="373"/>
      <c r="HU58" s="373"/>
    </row>
    <row r="59" spans="1:229" ht="29.25" customHeight="1">
      <c r="A59" s="371" t="str">
        <f>'[2]Anexo I - Planilha Orçamento'!A85</f>
        <v>11.3</v>
      </c>
      <c r="B59" s="371" t="s">
        <v>101</v>
      </c>
      <c r="C59" s="371">
        <v>89448</v>
      </c>
      <c r="D59" s="404" t="str">
        <f>VLOOKUP($A59,'[2]Anexo I - Planilha Orçamento'!$A84:$M195,4,0)</f>
        <v>TUBO, PVC, SOLDÁVEL, DN 40MM, INSTALADO EM PRUMADA DE ÁGUA FORNECIMENTO E INSTALAÇÃO. AF_12/2014_P</v>
      </c>
      <c r="E59" s="378" t="str">
        <f>VLOOKUP($A59,'[2]Anexo I - Planilha Orçamento'!$A84:$M195,10,0)</f>
        <v>M</v>
      </c>
      <c r="F59" s="372">
        <f>VLOOKUP($A59,'[2]Anexo I - Planilha Orçamento'!$A76:$M187,11,0)</f>
        <v>55</v>
      </c>
      <c r="G59" s="372">
        <f>VLOOKUP($A59,'[2]Anexo I - Planilha Orçamento'!$A76:$M187,13,0)</f>
        <v>12.485356000000001</v>
      </c>
      <c r="H59" s="435">
        <f t="shared" si="34"/>
        <v>686.69458000000009</v>
      </c>
      <c r="I59" s="386">
        <f>SUM(H59/H56)</f>
        <v>1.3473007340592867E-2</v>
      </c>
      <c r="J59" s="319">
        <v>13.75</v>
      </c>
      <c r="K59" s="320">
        <f t="shared" si="35"/>
        <v>171.67364500000002</v>
      </c>
      <c r="L59" s="321">
        <f t="shared" si="41"/>
        <v>3.3682518351482167E-3</v>
      </c>
      <c r="M59" s="332">
        <v>30</v>
      </c>
      <c r="N59" s="333">
        <f t="shared" si="36"/>
        <v>374.56068000000005</v>
      </c>
      <c r="O59" s="334">
        <f t="shared" si="42"/>
        <v>7.3489130948688362E-3</v>
      </c>
      <c r="P59" s="347">
        <v>11.25</v>
      </c>
      <c r="Q59" s="393">
        <f t="shared" si="28"/>
        <v>140.46025500000002</v>
      </c>
      <c r="R59" s="348">
        <f t="shared" si="43"/>
        <v>2.7558424105758135E-3</v>
      </c>
      <c r="S59" s="418"/>
      <c r="T59" s="419">
        <f t="shared" si="37"/>
        <v>0</v>
      </c>
      <c r="U59" s="420">
        <f t="shared" si="44"/>
        <v>0</v>
      </c>
      <c r="V59" s="344">
        <f t="shared" si="38"/>
        <v>55</v>
      </c>
      <c r="W59" s="345">
        <f t="shared" si="39"/>
        <v>686.69458000000009</v>
      </c>
      <c r="X59" s="366">
        <f t="shared" si="40"/>
        <v>1.3473007340592865E-2</v>
      </c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  <c r="AI59" s="373"/>
      <c r="AJ59" s="373"/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  <c r="BB59" s="373"/>
      <c r="BC59" s="373"/>
      <c r="BD59" s="373"/>
      <c r="BE59" s="373"/>
      <c r="BF59" s="373"/>
      <c r="BG59" s="373"/>
      <c r="BH59" s="373"/>
      <c r="BI59" s="373"/>
      <c r="BJ59" s="373"/>
      <c r="BK59" s="373"/>
      <c r="BL59" s="373"/>
      <c r="BM59" s="373"/>
      <c r="BN59" s="373"/>
      <c r="BO59" s="373"/>
      <c r="BP59" s="373"/>
      <c r="BQ59" s="373"/>
      <c r="BR59" s="373"/>
      <c r="BS59" s="373"/>
      <c r="BT59" s="373"/>
      <c r="BU59" s="373"/>
      <c r="BV59" s="373"/>
      <c r="BW59" s="373"/>
      <c r="BX59" s="373"/>
      <c r="BY59" s="373"/>
      <c r="BZ59" s="373"/>
      <c r="CA59" s="373"/>
      <c r="CB59" s="373"/>
      <c r="CC59" s="373"/>
      <c r="CD59" s="373"/>
      <c r="CE59" s="37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  <c r="DO59" s="373"/>
      <c r="DP59" s="373"/>
      <c r="DQ59" s="373"/>
      <c r="DR59" s="373"/>
      <c r="DS59" s="373"/>
      <c r="DT59" s="373"/>
      <c r="DU59" s="373"/>
      <c r="DV59" s="373"/>
      <c r="DW59" s="373"/>
      <c r="DX59" s="373"/>
      <c r="DY59" s="373"/>
      <c r="DZ59" s="373"/>
      <c r="EA59" s="373"/>
      <c r="EB59" s="373"/>
      <c r="EC59" s="373"/>
      <c r="ED59" s="373"/>
      <c r="EE59" s="373"/>
      <c r="EF59" s="373"/>
      <c r="EG59" s="373"/>
      <c r="EH59" s="373"/>
      <c r="EI59" s="373"/>
      <c r="EJ59" s="373"/>
      <c r="EK59" s="373"/>
      <c r="EL59" s="373"/>
      <c r="EM59" s="373"/>
      <c r="EN59" s="373"/>
      <c r="EO59" s="373"/>
      <c r="EP59" s="373"/>
      <c r="EQ59" s="373"/>
      <c r="ER59" s="373"/>
      <c r="ES59" s="373"/>
      <c r="ET59" s="373"/>
      <c r="EU59" s="373"/>
      <c r="EV59" s="373"/>
      <c r="EW59" s="373"/>
      <c r="EX59" s="373"/>
      <c r="EY59" s="373"/>
      <c r="EZ59" s="373"/>
      <c r="FA59" s="373"/>
      <c r="FB59" s="373"/>
      <c r="FC59" s="373"/>
      <c r="FD59" s="373"/>
      <c r="FE59" s="373"/>
      <c r="FF59" s="373"/>
      <c r="FG59" s="373"/>
      <c r="FH59" s="373"/>
      <c r="FI59" s="373"/>
      <c r="FJ59" s="373"/>
      <c r="FK59" s="373"/>
      <c r="FL59" s="373"/>
      <c r="FM59" s="373"/>
      <c r="FN59" s="373"/>
      <c r="FO59" s="373"/>
      <c r="FP59" s="373"/>
      <c r="FQ59" s="373"/>
      <c r="FR59" s="373"/>
      <c r="FS59" s="373"/>
      <c r="FT59" s="373"/>
      <c r="FU59" s="373"/>
      <c r="FV59" s="373"/>
      <c r="FW59" s="373"/>
      <c r="FX59" s="373"/>
      <c r="FY59" s="373"/>
      <c r="FZ59" s="373"/>
      <c r="GA59" s="373"/>
      <c r="GB59" s="373"/>
      <c r="GC59" s="373"/>
      <c r="GD59" s="373"/>
      <c r="GE59" s="373"/>
      <c r="GF59" s="373"/>
      <c r="GG59" s="373"/>
      <c r="GH59" s="373"/>
      <c r="GI59" s="373"/>
      <c r="GJ59" s="373"/>
      <c r="GK59" s="373"/>
      <c r="GL59" s="373"/>
      <c r="GM59" s="373"/>
      <c r="GN59" s="373"/>
      <c r="GO59" s="373"/>
      <c r="GP59" s="373"/>
      <c r="GQ59" s="373"/>
      <c r="GR59" s="373"/>
      <c r="GS59" s="373"/>
      <c r="GT59" s="373"/>
      <c r="GU59" s="373"/>
      <c r="GV59" s="373"/>
      <c r="GW59" s="373"/>
      <c r="GX59" s="373"/>
      <c r="GY59" s="373"/>
      <c r="GZ59" s="373"/>
      <c r="HA59" s="373"/>
      <c r="HB59" s="373"/>
      <c r="HC59" s="373"/>
      <c r="HD59" s="373"/>
      <c r="HE59" s="373"/>
      <c r="HF59" s="373"/>
      <c r="HG59" s="373"/>
      <c r="HH59" s="373"/>
      <c r="HI59" s="373"/>
      <c r="HJ59" s="373"/>
      <c r="HK59" s="373"/>
      <c r="HL59" s="373"/>
      <c r="HM59" s="373"/>
      <c r="HN59" s="373"/>
      <c r="HO59" s="373"/>
      <c r="HP59" s="373"/>
      <c r="HQ59" s="373"/>
      <c r="HR59" s="373"/>
      <c r="HS59" s="373"/>
      <c r="HT59" s="373"/>
      <c r="HU59" s="373"/>
    </row>
    <row r="60" spans="1:229" ht="40.5" customHeight="1">
      <c r="A60" s="371" t="str">
        <f>'[2]Anexo I - Planilha Orçamento'!A86</f>
        <v>11.4</v>
      </c>
      <c r="B60" s="371" t="s">
        <v>101</v>
      </c>
      <c r="C60" s="371">
        <v>89712</v>
      </c>
      <c r="D60" s="404" t="str">
        <f>VLOOKUP($A60,'[2]Anexo I - Planilha Orçamento'!$A85:$M196,4,0)</f>
        <v>TUBO PVC, SERIE NORMAL, ESGOTO PREDIAL, DN 50 MM, FORNECIDO E INSTALADO EM RAMAL DE DESCARGA OU RAMAL DE ESGOTO SANITÁRIO. AF_12/2014_P</v>
      </c>
      <c r="E60" s="378" t="str">
        <f>VLOOKUP($A60,'[2]Anexo I - Planilha Orçamento'!$A85:$M196,10,0)</f>
        <v>M</v>
      </c>
      <c r="F60" s="372">
        <f>VLOOKUP($A60,'[2]Anexo I - Planilha Orçamento'!$A77:$M188,11,0)</f>
        <v>80</v>
      </c>
      <c r="G60" s="372">
        <f>VLOOKUP($A60,'[2]Anexo I - Planilha Orçamento'!$A77:$M188,13,0)</f>
        <v>27.776126000000001</v>
      </c>
      <c r="H60" s="435">
        <f t="shared" si="34"/>
        <v>2222.0900799999999</v>
      </c>
      <c r="I60" s="386">
        <f>SUM(H60/H56)</f>
        <v>4.3597600492636168E-2</v>
      </c>
      <c r="J60" s="319">
        <v>20</v>
      </c>
      <c r="K60" s="320">
        <f t="shared" si="35"/>
        <v>555.52251999999999</v>
      </c>
      <c r="L60" s="321">
        <f t="shared" si="41"/>
        <v>1.0899400123159042E-2</v>
      </c>
      <c r="M60" s="332">
        <v>40</v>
      </c>
      <c r="N60" s="333">
        <f t="shared" si="36"/>
        <v>1111.04504</v>
      </c>
      <c r="O60" s="334">
        <f t="shared" si="42"/>
        <v>2.1798800246318084E-2</v>
      </c>
      <c r="P60" s="347">
        <v>20</v>
      </c>
      <c r="Q60" s="393">
        <f t="shared" si="28"/>
        <v>555.52251999999999</v>
      </c>
      <c r="R60" s="348">
        <f t="shared" si="43"/>
        <v>1.0899400123159042E-2</v>
      </c>
      <c r="S60" s="418"/>
      <c r="T60" s="419">
        <f t="shared" si="37"/>
        <v>0</v>
      </c>
      <c r="U60" s="420">
        <f t="shared" si="44"/>
        <v>0</v>
      </c>
      <c r="V60" s="344">
        <f t="shared" si="38"/>
        <v>80</v>
      </c>
      <c r="W60" s="345">
        <f t="shared" si="39"/>
        <v>2222.0900799999999</v>
      </c>
      <c r="X60" s="366">
        <f t="shared" si="40"/>
        <v>4.3597600492636168E-2</v>
      </c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  <c r="AI60" s="373"/>
      <c r="AJ60" s="373"/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  <c r="BB60" s="373"/>
      <c r="BC60" s="373"/>
      <c r="BD60" s="373"/>
      <c r="BE60" s="373"/>
      <c r="BF60" s="373"/>
      <c r="BG60" s="373"/>
      <c r="BH60" s="373"/>
      <c r="BI60" s="373"/>
      <c r="BJ60" s="373"/>
      <c r="BK60" s="373"/>
      <c r="BL60" s="373"/>
      <c r="BM60" s="373"/>
      <c r="BN60" s="373"/>
      <c r="BO60" s="373"/>
      <c r="BP60" s="373"/>
      <c r="BQ60" s="373"/>
      <c r="BR60" s="373"/>
      <c r="BS60" s="373"/>
      <c r="BT60" s="373"/>
      <c r="BU60" s="373"/>
      <c r="BV60" s="373"/>
      <c r="BW60" s="373"/>
      <c r="BX60" s="373"/>
      <c r="BY60" s="373"/>
      <c r="BZ60" s="373"/>
      <c r="CA60" s="373"/>
      <c r="CB60" s="373"/>
      <c r="CC60" s="373"/>
      <c r="CD60" s="373"/>
      <c r="CE60" s="373"/>
      <c r="CF60" s="373"/>
      <c r="CG60" s="373"/>
      <c r="CH60" s="373"/>
      <c r="CI60" s="373"/>
      <c r="CJ60" s="373"/>
      <c r="CK60" s="373"/>
      <c r="CL60" s="373"/>
      <c r="CM60" s="373"/>
      <c r="CN60" s="373"/>
      <c r="CO60" s="373"/>
      <c r="CP60" s="373"/>
      <c r="CQ60" s="373"/>
      <c r="CR60" s="373"/>
      <c r="CS60" s="373"/>
      <c r="CT60" s="373"/>
      <c r="CU60" s="373"/>
      <c r="CV60" s="373"/>
      <c r="CW60" s="373"/>
      <c r="CX60" s="373"/>
      <c r="CY60" s="373"/>
      <c r="CZ60" s="373"/>
      <c r="DA60" s="373"/>
      <c r="DB60" s="373"/>
      <c r="DC60" s="373"/>
      <c r="DD60" s="373"/>
      <c r="DE60" s="373"/>
      <c r="DF60" s="373"/>
      <c r="DG60" s="373"/>
      <c r="DH60" s="373"/>
      <c r="DI60" s="373"/>
      <c r="DJ60" s="373"/>
      <c r="DK60" s="373"/>
      <c r="DL60" s="373"/>
      <c r="DM60" s="373"/>
      <c r="DN60" s="373"/>
      <c r="DO60" s="373"/>
      <c r="DP60" s="373"/>
      <c r="DQ60" s="373"/>
      <c r="DR60" s="373"/>
      <c r="DS60" s="373"/>
      <c r="DT60" s="373"/>
      <c r="DU60" s="373"/>
      <c r="DV60" s="373"/>
      <c r="DW60" s="373"/>
      <c r="DX60" s="373"/>
      <c r="DY60" s="373"/>
      <c r="DZ60" s="373"/>
      <c r="EA60" s="373"/>
      <c r="EB60" s="373"/>
      <c r="EC60" s="373"/>
      <c r="ED60" s="373"/>
      <c r="EE60" s="373"/>
      <c r="EF60" s="373"/>
      <c r="EG60" s="373"/>
      <c r="EH60" s="373"/>
      <c r="EI60" s="373"/>
      <c r="EJ60" s="373"/>
      <c r="EK60" s="373"/>
      <c r="EL60" s="373"/>
      <c r="EM60" s="373"/>
      <c r="EN60" s="373"/>
      <c r="EO60" s="373"/>
      <c r="EP60" s="373"/>
      <c r="EQ60" s="373"/>
      <c r="ER60" s="373"/>
      <c r="ES60" s="373"/>
      <c r="ET60" s="373"/>
      <c r="EU60" s="373"/>
      <c r="EV60" s="373"/>
      <c r="EW60" s="373"/>
      <c r="EX60" s="373"/>
      <c r="EY60" s="373"/>
      <c r="EZ60" s="373"/>
      <c r="FA60" s="373"/>
      <c r="FB60" s="373"/>
      <c r="FC60" s="373"/>
      <c r="FD60" s="373"/>
      <c r="FE60" s="373"/>
      <c r="FF60" s="373"/>
      <c r="FG60" s="373"/>
      <c r="FH60" s="373"/>
      <c r="FI60" s="373"/>
      <c r="FJ60" s="373"/>
      <c r="FK60" s="373"/>
      <c r="FL60" s="373"/>
      <c r="FM60" s="373"/>
      <c r="FN60" s="373"/>
      <c r="FO60" s="373"/>
      <c r="FP60" s="373"/>
      <c r="FQ60" s="373"/>
      <c r="FR60" s="373"/>
      <c r="FS60" s="373"/>
      <c r="FT60" s="373"/>
      <c r="FU60" s="373"/>
      <c r="FV60" s="373"/>
      <c r="FW60" s="373"/>
      <c r="FX60" s="373"/>
      <c r="FY60" s="373"/>
      <c r="FZ60" s="373"/>
      <c r="GA60" s="373"/>
      <c r="GB60" s="373"/>
      <c r="GC60" s="373"/>
      <c r="GD60" s="373"/>
      <c r="GE60" s="373"/>
      <c r="GF60" s="373"/>
      <c r="GG60" s="373"/>
      <c r="GH60" s="373"/>
      <c r="GI60" s="373"/>
      <c r="GJ60" s="373"/>
      <c r="GK60" s="373"/>
      <c r="GL60" s="373"/>
      <c r="GM60" s="373"/>
      <c r="GN60" s="373"/>
      <c r="GO60" s="373"/>
      <c r="GP60" s="373"/>
      <c r="GQ60" s="373"/>
      <c r="GR60" s="373"/>
      <c r="GS60" s="373"/>
      <c r="GT60" s="373"/>
      <c r="GU60" s="373"/>
      <c r="GV60" s="373"/>
      <c r="GW60" s="373"/>
      <c r="GX60" s="373"/>
      <c r="GY60" s="373"/>
      <c r="GZ60" s="373"/>
      <c r="HA60" s="373"/>
      <c r="HB60" s="373"/>
      <c r="HC60" s="373"/>
      <c r="HD60" s="373"/>
      <c r="HE60" s="373"/>
      <c r="HF60" s="373"/>
      <c r="HG60" s="373"/>
      <c r="HH60" s="373"/>
      <c r="HI60" s="373"/>
      <c r="HJ60" s="373"/>
      <c r="HK60" s="373"/>
      <c r="HL60" s="373"/>
      <c r="HM60" s="373"/>
      <c r="HN60" s="373"/>
      <c r="HO60" s="373"/>
      <c r="HP60" s="373"/>
      <c r="HQ60" s="373"/>
      <c r="HR60" s="373"/>
      <c r="HS60" s="373"/>
      <c r="HT60" s="373"/>
      <c r="HU60" s="373"/>
    </row>
    <row r="61" spans="1:229" ht="42" customHeight="1">
      <c r="A61" s="371" t="str">
        <f>'[2]Anexo I - Planilha Orçamento'!A87</f>
        <v>11.5</v>
      </c>
      <c r="B61" s="371" t="s">
        <v>101</v>
      </c>
      <c r="C61" s="371">
        <v>89714</v>
      </c>
      <c r="D61" s="404" t="str">
        <f>VLOOKUP($A61,'[2]Anexo I - Planilha Orçamento'!$A86:$M197,4,0)</f>
        <v>TUBO PVC, SERIE NORMAL, ESGOTO PREDIAL, DN 100 MM, FORNECIDO E INSTALADO EM RAMAL DE DESCARGA OU RAMAL DE ESGOTO SANITÁRIO. AF_12/2014_P</v>
      </c>
      <c r="E61" s="378" t="str">
        <f>VLOOKUP($A61,'[2]Anexo I - Planilha Orçamento'!$A86:$M197,10,0)</f>
        <v>M</v>
      </c>
      <c r="F61" s="372">
        <f>VLOOKUP($A61,'[2]Anexo I - Planilha Orçamento'!$A78:$M189,11,0)</f>
        <v>26</v>
      </c>
      <c r="G61" s="372">
        <f>VLOOKUP($A61,'[2]Anexo I - Planilha Orçamento'!$A78:$M189,13,0)</f>
        <v>52.342454000000004</v>
      </c>
      <c r="H61" s="435">
        <f t="shared" si="34"/>
        <v>1360.903804</v>
      </c>
      <c r="I61" s="386">
        <f>SUM(H61/H56)</f>
        <v>2.6701050911356768E-2</v>
      </c>
      <c r="J61" s="319">
        <v>6.5</v>
      </c>
      <c r="K61" s="320">
        <f t="shared" si="35"/>
        <v>340.22595100000001</v>
      </c>
      <c r="L61" s="321">
        <f t="shared" si="41"/>
        <v>6.6752627278391921E-3</v>
      </c>
      <c r="M61" s="336">
        <v>15</v>
      </c>
      <c r="N61" s="333">
        <f t="shared" si="36"/>
        <v>785.13681000000008</v>
      </c>
      <c r="O61" s="334">
        <f t="shared" si="42"/>
        <v>1.5404452448859676E-2</v>
      </c>
      <c r="P61" s="355">
        <v>4.5</v>
      </c>
      <c r="Q61" s="393">
        <f t="shared" si="28"/>
        <v>235.541043</v>
      </c>
      <c r="R61" s="348">
        <f t="shared" si="43"/>
        <v>4.6213357346579021E-3</v>
      </c>
      <c r="S61" s="421"/>
      <c r="T61" s="419">
        <f t="shared" si="37"/>
        <v>0</v>
      </c>
      <c r="U61" s="420">
        <f t="shared" si="44"/>
        <v>0</v>
      </c>
      <c r="V61" s="344">
        <f t="shared" si="38"/>
        <v>26</v>
      </c>
      <c r="W61" s="345">
        <f t="shared" si="39"/>
        <v>1360.903804</v>
      </c>
      <c r="X61" s="366">
        <f t="shared" si="40"/>
        <v>2.6701050911356768E-2</v>
      </c>
      <c r="Y61" s="373"/>
      <c r="Z61" s="373"/>
      <c r="AA61" s="373"/>
      <c r="AB61" s="373"/>
      <c r="AC61" s="373"/>
      <c r="AD61" s="373"/>
      <c r="AE61" s="373"/>
      <c r="AF61" s="373"/>
      <c r="AG61" s="373"/>
      <c r="AH61" s="373"/>
      <c r="AI61" s="373"/>
      <c r="AJ61" s="373"/>
      <c r="AK61" s="373"/>
      <c r="AL61" s="373"/>
      <c r="AM61" s="373"/>
      <c r="AN61" s="373"/>
      <c r="AO61" s="373"/>
      <c r="AP61" s="373"/>
      <c r="AQ61" s="373"/>
      <c r="AR61" s="373"/>
      <c r="AS61" s="373"/>
      <c r="AT61" s="373"/>
      <c r="AU61" s="373"/>
      <c r="AV61" s="373"/>
      <c r="AW61" s="373"/>
      <c r="AX61" s="373"/>
      <c r="AY61" s="373"/>
      <c r="AZ61" s="373"/>
      <c r="BA61" s="373"/>
      <c r="BB61" s="373"/>
      <c r="BC61" s="373"/>
      <c r="BD61" s="373"/>
      <c r="BE61" s="373"/>
      <c r="BF61" s="373"/>
      <c r="BG61" s="373"/>
      <c r="BH61" s="373"/>
      <c r="BI61" s="373"/>
      <c r="BJ61" s="373"/>
      <c r="BK61" s="373"/>
      <c r="BL61" s="373"/>
      <c r="BM61" s="373"/>
      <c r="BN61" s="373"/>
      <c r="BO61" s="373"/>
      <c r="BP61" s="373"/>
      <c r="BQ61" s="373"/>
      <c r="BR61" s="373"/>
      <c r="BS61" s="373"/>
      <c r="BT61" s="373"/>
      <c r="BU61" s="373"/>
      <c r="BV61" s="373"/>
      <c r="BW61" s="373"/>
      <c r="BX61" s="373"/>
      <c r="BY61" s="373"/>
      <c r="BZ61" s="373"/>
      <c r="CA61" s="373"/>
      <c r="CB61" s="373"/>
      <c r="CC61" s="373"/>
      <c r="CD61" s="373"/>
      <c r="CE61" s="373"/>
      <c r="CF61" s="373"/>
      <c r="CG61" s="373"/>
      <c r="CH61" s="373"/>
      <c r="CI61" s="373"/>
      <c r="CJ61" s="373"/>
      <c r="CK61" s="373"/>
      <c r="CL61" s="373"/>
      <c r="CM61" s="373"/>
      <c r="CN61" s="373"/>
      <c r="CO61" s="373"/>
      <c r="CP61" s="373"/>
      <c r="CQ61" s="373"/>
      <c r="CR61" s="373"/>
      <c r="CS61" s="373"/>
      <c r="CT61" s="373"/>
      <c r="CU61" s="373"/>
      <c r="CV61" s="373"/>
      <c r="CW61" s="373"/>
      <c r="CX61" s="373"/>
      <c r="CY61" s="373"/>
      <c r="CZ61" s="373"/>
      <c r="DA61" s="373"/>
      <c r="DB61" s="373"/>
      <c r="DC61" s="373"/>
      <c r="DD61" s="373"/>
      <c r="DE61" s="373"/>
      <c r="DF61" s="373"/>
      <c r="DG61" s="373"/>
      <c r="DH61" s="373"/>
      <c r="DI61" s="373"/>
      <c r="DJ61" s="373"/>
      <c r="DK61" s="373"/>
      <c r="DL61" s="373"/>
      <c r="DM61" s="373"/>
      <c r="DN61" s="373"/>
      <c r="DO61" s="373"/>
      <c r="DP61" s="373"/>
      <c r="DQ61" s="373"/>
      <c r="DR61" s="373"/>
      <c r="DS61" s="373"/>
      <c r="DT61" s="373"/>
      <c r="DU61" s="373"/>
      <c r="DV61" s="373"/>
      <c r="DW61" s="373"/>
      <c r="DX61" s="373"/>
      <c r="DY61" s="373"/>
      <c r="DZ61" s="373"/>
      <c r="EA61" s="373"/>
      <c r="EB61" s="373"/>
      <c r="EC61" s="373"/>
      <c r="ED61" s="373"/>
      <c r="EE61" s="373"/>
      <c r="EF61" s="373"/>
      <c r="EG61" s="373"/>
      <c r="EH61" s="373"/>
      <c r="EI61" s="373"/>
      <c r="EJ61" s="373"/>
      <c r="EK61" s="373"/>
      <c r="EL61" s="373"/>
      <c r="EM61" s="373"/>
      <c r="EN61" s="373"/>
      <c r="EO61" s="373"/>
      <c r="EP61" s="373"/>
      <c r="EQ61" s="373"/>
      <c r="ER61" s="373"/>
      <c r="ES61" s="373"/>
      <c r="ET61" s="373"/>
      <c r="EU61" s="373"/>
      <c r="EV61" s="373"/>
      <c r="EW61" s="373"/>
      <c r="EX61" s="373"/>
      <c r="EY61" s="373"/>
      <c r="EZ61" s="373"/>
      <c r="FA61" s="373"/>
      <c r="FB61" s="373"/>
      <c r="FC61" s="373"/>
      <c r="FD61" s="373"/>
      <c r="FE61" s="373"/>
      <c r="FF61" s="373"/>
      <c r="FG61" s="373"/>
      <c r="FH61" s="373"/>
      <c r="FI61" s="373"/>
      <c r="FJ61" s="373"/>
      <c r="FK61" s="373"/>
      <c r="FL61" s="373"/>
      <c r="FM61" s="373"/>
      <c r="FN61" s="373"/>
      <c r="FO61" s="373"/>
      <c r="FP61" s="373"/>
      <c r="FQ61" s="373"/>
      <c r="FR61" s="373"/>
      <c r="FS61" s="373"/>
      <c r="FT61" s="373"/>
      <c r="FU61" s="373"/>
      <c r="FV61" s="373"/>
      <c r="FW61" s="373"/>
      <c r="FX61" s="373"/>
      <c r="FY61" s="373"/>
      <c r="FZ61" s="373"/>
      <c r="GA61" s="373"/>
      <c r="GB61" s="373"/>
      <c r="GC61" s="373"/>
      <c r="GD61" s="373"/>
      <c r="GE61" s="373"/>
      <c r="GF61" s="373"/>
      <c r="GG61" s="373"/>
      <c r="GH61" s="373"/>
      <c r="GI61" s="373"/>
      <c r="GJ61" s="373"/>
      <c r="GK61" s="373"/>
      <c r="GL61" s="373"/>
      <c r="GM61" s="373"/>
      <c r="GN61" s="373"/>
      <c r="GO61" s="373"/>
      <c r="GP61" s="373"/>
      <c r="GQ61" s="373"/>
      <c r="GR61" s="373"/>
      <c r="GS61" s="373"/>
      <c r="GT61" s="373"/>
      <c r="GU61" s="373"/>
      <c r="GV61" s="373"/>
      <c r="GW61" s="373"/>
      <c r="GX61" s="373"/>
      <c r="GY61" s="373"/>
      <c r="GZ61" s="373"/>
      <c r="HA61" s="373"/>
      <c r="HB61" s="373"/>
      <c r="HC61" s="373"/>
      <c r="HD61" s="373"/>
      <c r="HE61" s="373"/>
      <c r="HF61" s="373"/>
      <c r="HG61" s="373"/>
      <c r="HH61" s="373"/>
      <c r="HI61" s="373"/>
      <c r="HJ61" s="373"/>
      <c r="HK61" s="373"/>
      <c r="HL61" s="373"/>
      <c r="HM61" s="373"/>
      <c r="HN61" s="373"/>
      <c r="HO61" s="373"/>
      <c r="HP61" s="373"/>
      <c r="HQ61" s="373"/>
      <c r="HR61" s="373"/>
      <c r="HS61" s="373"/>
      <c r="HT61" s="373"/>
      <c r="HU61" s="373"/>
    </row>
    <row r="62" spans="1:229" ht="27.75" customHeight="1">
      <c r="A62" s="371" t="str">
        <f>'[2]Anexo I - Planilha Orçamento'!A88</f>
        <v>11.6</v>
      </c>
      <c r="B62" s="371" t="s">
        <v>101</v>
      </c>
      <c r="C62" s="371">
        <v>89849</v>
      </c>
      <c r="D62" s="406" t="str">
        <f>VLOOKUP($A62,'[2]Anexo I - Planilha Orçamento'!$A87:$M198,4,0)</f>
        <v>TUBO PVC, SERIE NORMAL, ESGOTO PREDIAL, DN 150 MM, FORNECIDO E INSTALADO EM SUBCOLETOR AÉREO DE ESGOTO SANITÁRIO. AF_12/2014_P</v>
      </c>
      <c r="E62" s="378" t="str">
        <f>VLOOKUP($A62,'[2]Anexo I - Planilha Orçamento'!$A87:$M198,10,0)</f>
        <v>M</v>
      </c>
      <c r="F62" s="372">
        <f>VLOOKUP($A62,'[2]Anexo I - Planilha Orçamento'!$A79:$M190,11,0)</f>
        <v>35</v>
      </c>
      <c r="G62" s="372">
        <f>VLOOKUP($A62,'[2]Anexo I - Planilha Orçamento'!$A79:$M190,13,0)</f>
        <v>51.457864000000001</v>
      </c>
      <c r="H62" s="435">
        <f t="shared" si="34"/>
        <v>1801.0252399999999</v>
      </c>
      <c r="I62" s="386">
        <f>SUM(H62/H56)</f>
        <v>3.5336271736865939E-2</v>
      </c>
      <c r="J62" s="319">
        <v>0</v>
      </c>
      <c r="K62" s="320">
        <f t="shared" si="35"/>
        <v>0</v>
      </c>
      <c r="L62" s="321">
        <f t="shared" si="41"/>
        <v>0</v>
      </c>
      <c r="M62" s="336">
        <v>0</v>
      </c>
      <c r="N62" s="333">
        <f t="shared" si="36"/>
        <v>0</v>
      </c>
      <c r="O62" s="334">
        <f t="shared" si="42"/>
        <v>0</v>
      </c>
      <c r="P62" s="355">
        <v>0</v>
      </c>
      <c r="Q62" s="393">
        <f t="shared" si="28"/>
        <v>0</v>
      </c>
      <c r="R62" s="348">
        <f t="shared" si="43"/>
        <v>0</v>
      </c>
      <c r="S62" s="421"/>
      <c r="T62" s="419">
        <f t="shared" si="37"/>
        <v>0</v>
      </c>
      <c r="U62" s="420">
        <f t="shared" si="44"/>
        <v>0</v>
      </c>
      <c r="V62" s="344">
        <f t="shared" si="38"/>
        <v>0</v>
      </c>
      <c r="W62" s="345">
        <f t="shared" si="39"/>
        <v>0</v>
      </c>
      <c r="X62" s="366">
        <f t="shared" si="40"/>
        <v>0</v>
      </c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  <c r="AI62" s="373"/>
      <c r="AJ62" s="373"/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  <c r="BB62" s="373"/>
      <c r="BC62" s="373"/>
      <c r="BD62" s="373"/>
      <c r="BE62" s="373"/>
      <c r="BF62" s="373"/>
      <c r="BG62" s="373"/>
      <c r="BH62" s="373"/>
      <c r="BI62" s="373"/>
      <c r="BJ62" s="373"/>
      <c r="BK62" s="373"/>
      <c r="BL62" s="373"/>
      <c r="BM62" s="373"/>
      <c r="BN62" s="373"/>
      <c r="BO62" s="373"/>
      <c r="BP62" s="373"/>
      <c r="BQ62" s="373"/>
      <c r="BR62" s="373"/>
      <c r="BS62" s="373"/>
      <c r="BT62" s="373"/>
      <c r="BU62" s="373"/>
      <c r="BV62" s="373"/>
      <c r="BW62" s="373"/>
      <c r="BX62" s="373"/>
      <c r="BY62" s="373"/>
      <c r="BZ62" s="373"/>
      <c r="CA62" s="373"/>
      <c r="CB62" s="373"/>
      <c r="CC62" s="373"/>
      <c r="CD62" s="373"/>
      <c r="CE62" s="373"/>
      <c r="CF62" s="373"/>
      <c r="CG62" s="373"/>
      <c r="CH62" s="373"/>
      <c r="CI62" s="373"/>
      <c r="CJ62" s="373"/>
      <c r="CK62" s="373"/>
      <c r="CL62" s="373"/>
      <c r="CM62" s="373"/>
      <c r="CN62" s="373"/>
      <c r="CO62" s="373"/>
      <c r="CP62" s="373"/>
      <c r="CQ62" s="373"/>
      <c r="CR62" s="373"/>
      <c r="CS62" s="373"/>
      <c r="CT62" s="373"/>
      <c r="CU62" s="373"/>
      <c r="CV62" s="373"/>
      <c r="CW62" s="373"/>
      <c r="CX62" s="373"/>
      <c r="CY62" s="373"/>
      <c r="CZ62" s="373"/>
      <c r="DA62" s="373"/>
      <c r="DB62" s="373"/>
      <c r="DC62" s="373"/>
      <c r="DD62" s="373"/>
      <c r="DE62" s="373"/>
      <c r="DF62" s="373"/>
      <c r="DG62" s="373"/>
      <c r="DH62" s="373"/>
      <c r="DI62" s="373"/>
      <c r="DJ62" s="373"/>
      <c r="DK62" s="373"/>
      <c r="DL62" s="373"/>
      <c r="DM62" s="373"/>
      <c r="DN62" s="373"/>
      <c r="DO62" s="373"/>
      <c r="DP62" s="373"/>
      <c r="DQ62" s="373"/>
      <c r="DR62" s="373"/>
      <c r="DS62" s="373"/>
      <c r="DT62" s="373"/>
      <c r="DU62" s="373"/>
      <c r="DV62" s="373"/>
      <c r="DW62" s="373"/>
      <c r="DX62" s="373"/>
      <c r="DY62" s="373"/>
      <c r="DZ62" s="373"/>
      <c r="EA62" s="373"/>
      <c r="EB62" s="373"/>
      <c r="EC62" s="373"/>
      <c r="ED62" s="373"/>
      <c r="EE62" s="373"/>
      <c r="EF62" s="373"/>
      <c r="EG62" s="373"/>
      <c r="EH62" s="373"/>
      <c r="EI62" s="373"/>
      <c r="EJ62" s="373"/>
      <c r="EK62" s="373"/>
      <c r="EL62" s="373"/>
      <c r="EM62" s="373"/>
      <c r="EN62" s="373"/>
      <c r="EO62" s="373"/>
      <c r="EP62" s="373"/>
      <c r="EQ62" s="373"/>
      <c r="ER62" s="373"/>
      <c r="ES62" s="373"/>
      <c r="ET62" s="373"/>
      <c r="EU62" s="373"/>
      <c r="EV62" s="373"/>
      <c r="EW62" s="373"/>
      <c r="EX62" s="373"/>
      <c r="EY62" s="373"/>
      <c r="EZ62" s="373"/>
      <c r="FA62" s="373"/>
      <c r="FB62" s="373"/>
      <c r="FC62" s="373"/>
      <c r="FD62" s="373"/>
      <c r="FE62" s="373"/>
      <c r="FF62" s="373"/>
      <c r="FG62" s="373"/>
      <c r="FH62" s="373"/>
      <c r="FI62" s="373"/>
      <c r="FJ62" s="373"/>
      <c r="FK62" s="373"/>
      <c r="FL62" s="373"/>
      <c r="FM62" s="373"/>
      <c r="FN62" s="373"/>
      <c r="FO62" s="373"/>
      <c r="FP62" s="373"/>
      <c r="FQ62" s="373"/>
      <c r="FR62" s="373"/>
      <c r="FS62" s="373"/>
      <c r="FT62" s="373"/>
      <c r="FU62" s="373"/>
      <c r="FV62" s="373"/>
      <c r="FW62" s="373"/>
      <c r="FX62" s="373"/>
      <c r="FY62" s="373"/>
      <c r="FZ62" s="373"/>
      <c r="GA62" s="373"/>
      <c r="GB62" s="373"/>
      <c r="GC62" s="373"/>
      <c r="GD62" s="373"/>
      <c r="GE62" s="373"/>
      <c r="GF62" s="373"/>
      <c r="GG62" s="373"/>
      <c r="GH62" s="373"/>
      <c r="GI62" s="373"/>
      <c r="GJ62" s="373"/>
      <c r="GK62" s="373"/>
      <c r="GL62" s="373"/>
      <c r="GM62" s="373"/>
      <c r="GN62" s="373"/>
      <c r="GO62" s="373"/>
      <c r="GP62" s="373"/>
      <c r="GQ62" s="373"/>
      <c r="GR62" s="373"/>
      <c r="GS62" s="373"/>
      <c r="GT62" s="373"/>
      <c r="GU62" s="373"/>
      <c r="GV62" s="373"/>
      <c r="GW62" s="373"/>
      <c r="GX62" s="373"/>
      <c r="GY62" s="373"/>
      <c r="GZ62" s="373"/>
      <c r="HA62" s="373"/>
      <c r="HB62" s="373"/>
      <c r="HC62" s="373"/>
      <c r="HD62" s="373"/>
      <c r="HE62" s="373"/>
      <c r="HF62" s="373"/>
      <c r="HG62" s="373"/>
      <c r="HH62" s="373"/>
      <c r="HI62" s="373"/>
      <c r="HJ62" s="373"/>
      <c r="HK62" s="373"/>
      <c r="HL62" s="373"/>
      <c r="HM62" s="373"/>
      <c r="HN62" s="373"/>
      <c r="HO62" s="373"/>
      <c r="HP62" s="373"/>
      <c r="HQ62" s="373"/>
      <c r="HR62" s="373"/>
      <c r="HS62" s="373"/>
      <c r="HT62" s="373"/>
      <c r="HU62" s="373"/>
    </row>
    <row r="63" spans="1:229" ht="27" customHeight="1">
      <c r="A63" s="371" t="str">
        <f>'[2]Anexo I - Planilha Orçamento'!A89</f>
        <v>11.7</v>
      </c>
      <c r="B63" s="371" t="s">
        <v>101</v>
      </c>
      <c r="C63" s="371" t="s">
        <v>374</v>
      </c>
      <c r="D63" s="404" t="str">
        <f>VLOOKUP($A63,'[2]Anexo I - Planilha Orçamento'!$A88:$M199,4,0)</f>
        <v>CAIXA DE INSPEÇÃO EM CONCRETO PRÉ-MOLDADO DN 60MM COM TAMPA H= 60CM -FORNECIMENTO E INSTALACAO</v>
      </c>
      <c r="E63" s="378" t="str">
        <f>VLOOKUP($A63,'[2]Anexo I - Planilha Orçamento'!$A88:$M199,10,0)</f>
        <v>UN</v>
      </c>
      <c r="F63" s="372">
        <f>VLOOKUP($A63,'[2]Anexo I - Planilha Orçamento'!$A80:$M191,11,0)</f>
        <v>5</v>
      </c>
      <c r="G63" s="372">
        <f>VLOOKUP($A63,'[2]Anexo I - Planilha Orçamento'!$A80:$M191,13,0)</f>
        <v>263.64573100000001</v>
      </c>
      <c r="H63" s="435">
        <f t="shared" si="34"/>
        <v>1318.2286550000001</v>
      </c>
      <c r="I63" s="386">
        <f>SUM(H63/H56)</f>
        <v>2.586376077905677E-2</v>
      </c>
      <c r="J63" s="319">
        <v>3</v>
      </c>
      <c r="K63" s="320">
        <f t="shared" ref="K63:K68" si="45">SUM(J63*G63)</f>
        <v>790.93719299999998</v>
      </c>
      <c r="L63" s="321">
        <f t="shared" si="41"/>
        <v>1.551825646743406E-2</v>
      </c>
      <c r="M63" s="336">
        <v>0</v>
      </c>
      <c r="N63" s="333">
        <f t="shared" si="36"/>
        <v>0</v>
      </c>
      <c r="O63" s="334">
        <f t="shared" si="42"/>
        <v>0</v>
      </c>
      <c r="P63" s="355">
        <v>2</v>
      </c>
      <c r="Q63" s="393">
        <f t="shared" si="28"/>
        <v>527.29146200000002</v>
      </c>
      <c r="R63" s="348">
        <f t="shared" si="43"/>
        <v>1.0345504311622707E-2</v>
      </c>
      <c r="S63" s="421"/>
      <c r="T63" s="419">
        <f t="shared" si="37"/>
        <v>0</v>
      </c>
      <c r="U63" s="420">
        <f t="shared" si="44"/>
        <v>0</v>
      </c>
      <c r="V63" s="344">
        <f t="shared" si="38"/>
        <v>5</v>
      </c>
      <c r="W63" s="345">
        <f t="shared" si="39"/>
        <v>1318.2286549999999</v>
      </c>
      <c r="X63" s="366">
        <f t="shared" si="40"/>
        <v>2.5863760779056767E-2</v>
      </c>
      <c r="Y63" s="373"/>
      <c r="Z63" s="373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</row>
    <row r="64" spans="1:229" ht="27" customHeight="1">
      <c r="A64" s="371" t="str">
        <f>'[2]Anexo I - Planilha Orçamento'!A90</f>
        <v>11.8</v>
      </c>
      <c r="B64" s="371" t="s">
        <v>101</v>
      </c>
      <c r="C64" s="371" t="s">
        <v>375</v>
      </c>
      <c r="D64" s="406" t="str">
        <f>VLOOKUP($A64,'[2]Anexo I - Planilha Orçamento'!$A89:$M200,4,0)</f>
        <v>CAIXA DE GORDURA DUPLA EM CONCRETO PRE-MOLDADO DN 60MM COM TAMPA - FORNECIMENTO E INSTALAÇÃO</v>
      </c>
      <c r="E64" s="378" t="str">
        <f>VLOOKUP($A64,'[2]Anexo I - Planilha Orçamento'!$A89:$M200,10,0)</f>
        <v>UN</v>
      </c>
      <c r="F64" s="372">
        <f>VLOOKUP($A64,'[2]Anexo I - Planilha Orçamento'!$A81:$M192,11,0)</f>
        <v>1</v>
      </c>
      <c r="G64" s="372">
        <f>VLOOKUP($A64,'[2]Anexo I - Planilha Orçamento'!$A81:$M192,13,0)</f>
        <v>266.12258300000002</v>
      </c>
      <c r="H64" s="435">
        <f t="shared" si="34"/>
        <v>266.12258300000002</v>
      </c>
      <c r="I64" s="386">
        <f>SUM(H64/H56)</f>
        <v>5.2213482073158847E-3</v>
      </c>
      <c r="J64" s="319">
        <v>0</v>
      </c>
      <c r="K64" s="320">
        <f t="shared" si="45"/>
        <v>0</v>
      </c>
      <c r="L64" s="321">
        <f t="shared" si="41"/>
        <v>0</v>
      </c>
      <c r="M64" s="336">
        <v>0</v>
      </c>
      <c r="N64" s="333">
        <f t="shared" ref="N64:N70" si="46">SUM(M64*G64)</f>
        <v>0</v>
      </c>
      <c r="O64" s="334">
        <f t="shared" si="42"/>
        <v>0</v>
      </c>
      <c r="P64" s="355">
        <v>0</v>
      </c>
      <c r="Q64" s="393">
        <f t="shared" si="28"/>
        <v>0</v>
      </c>
      <c r="R64" s="348">
        <f t="shared" si="43"/>
        <v>0</v>
      </c>
      <c r="S64" s="421"/>
      <c r="T64" s="419">
        <f t="shared" si="37"/>
        <v>0</v>
      </c>
      <c r="U64" s="420">
        <f t="shared" si="44"/>
        <v>0</v>
      </c>
      <c r="V64" s="344">
        <f t="shared" si="38"/>
        <v>0</v>
      </c>
      <c r="W64" s="345">
        <f t="shared" si="39"/>
        <v>0</v>
      </c>
      <c r="X64" s="366">
        <f t="shared" si="40"/>
        <v>0</v>
      </c>
      <c r="Y64" s="373"/>
      <c r="Z64" s="373"/>
      <c r="AA64" s="373"/>
      <c r="AB64" s="373"/>
      <c r="AC64" s="373"/>
      <c r="AD64" s="373"/>
      <c r="AE64" s="373"/>
      <c r="AF64" s="373"/>
      <c r="AG64" s="373"/>
      <c r="AH64" s="373"/>
      <c r="AI64" s="373"/>
      <c r="AJ64" s="373"/>
      <c r="AK64" s="373"/>
      <c r="AL64" s="373"/>
      <c r="AM64" s="373"/>
      <c r="AN64" s="373"/>
      <c r="AO64" s="373"/>
      <c r="AP64" s="373"/>
      <c r="AQ64" s="373"/>
      <c r="AR64" s="373"/>
      <c r="AS64" s="373"/>
      <c r="AT64" s="373"/>
      <c r="AU64" s="373"/>
      <c r="AV64" s="373"/>
      <c r="AW64" s="373"/>
      <c r="AX64" s="373"/>
      <c r="AY64" s="373"/>
      <c r="AZ64" s="373"/>
      <c r="BA64" s="373"/>
      <c r="BB64" s="373"/>
      <c r="BC64" s="373"/>
      <c r="BD64" s="373"/>
      <c r="BE64" s="373"/>
      <c r="BF64" s="373"/>
      <c r="BG64" s="373"/>
      <c r="BH64" s="373"/>
      <c r="BI64" s="373"/>
      <c r="BJ64" s="373"/>
      <c r="BK64" s="373"/>
      <c r="BL64" s="373"/>
      <c r="BM64" s="373"/>
      <c r="BN64" s="373"/>
      <c r="BO64" s="373"/>
      <c r="BP64" s="373"/>
      <c r="BQ64" s="373"/>
      <c r="BR64" s="373"/>
      <c r="BS64" s="373"/>
      <c r="BT64" s="373"/>
      <c r="BU64" s="373"/>
      <c r="BV64" s="373"/>
      <c r="BW64" s="373"/>
      <c r="BX64" s="373"/>
      <c r="BY64" s="373"/>
      <c r="BZ64" s="373"/>
      <c r="CA64" s="373"/>
      <c r="CB64" s="373"/>
      <c r="CC64" s="373"/>
      <c r="CD64" s="373"/>
      <c r="CE64" s="373"/>
      <c r="CF64" s="373"/>
      <c r="CG64" s="373"/>
      <c r="CH64" s="373"/>
      <c r="CI64" s="373"/>
      <c r="CJ64" s="373"/>
      <c r="CK64" s="373"/>
      <c r="CL64" s="373"/>
      <c r="CM64" s="373"/>
      <c r="CN64" s="373"/>
      <c r="CO64" s="373"/>
      <c r="CP64" s="373"/>
      <c r="CQ64" s="373"/>
      <c r="CR64" s="373"/>
      <c r="CS64" s="373"/>
      <c r="CT64" s="373"/>
      <c r="CU64" s="373"/>
      <c r="CV64" s="373"/>
      <c r="CW64" s="373"/>
      <c r="CX64" s="373"/>
      <c r="CY64" s="373"/>
      <c r="CZ64" s="373"/>
      <c r="DA64" s="373"/>
      <c r="DB64" s="373"/>
      <c r="DC64" s="373"/>
      <c r="DD64" s="373"/>
      <c r="DE64" s="373"/>
      <c r="DF64" s="373"/>
      <c r="DG64" s="373"/>
      <c r="DH64" s="373"/>
      <c r="DI64" s="373"/>
      <c r="DJ64" s="373"/>
      <c r="DK64" s="373"/>
      <c r="DL64" s="373"/>
      <c r="DM64" s="373"/>
      <c r="DN64" s="373"/>
      <c r="DO64" s="373"/>
      <c r="DP64" s="373"/>
      <c r="DQ64" s="373"/>
      <c r="DR64" s="373"/>
      <c r="DS64" s="373"/>
      <c r="DT64" s="373"/>
      <c r="DU64" s="373"/>
      <c r="DV64" s="373"/>
      <c r="DW64" s="373"/>
      <c r="DX64" s="373"/>
      <c r="DY64" s="373"/>
      <c r="DZ64" s="373"/>
      <c r="EA64" s="373"/>
      <c r="EB64" s="373"/>
      <c r="EC64" s="373"/>
      <c r="ED64" s="373"/>
      <c r="EE64" s="373"/>
      <c r="EF64" s="373"/>
      <c r="EG64" s="373"/>
      <c r="EH64" s="373"/>
      <c r="EI64" s="373"/>
      <c r="EJ64" s="373"/>
      <c r="EK64" s="373"/>
      <c r="EL64" s="373"/>
      <c r="EM64" s="373"/>
      <c r="EN64" s="373"/>
      <c r="EO64" s="373"/>
      <c r="EP64" s="373"/>
      <c r="EQ64" s="373"/>
      <c r="ER64" s="373"/>
      <c r="ES64" s="373"/>
      <c r="ET64" s="373"/>
      <c r="EU64" s="373"/>
      <c r="EV64" s="373"/>
      <c r="EW64" s="373"/>
      <c r="EX64" s="373"/>
      <c r="EY64" s="373"/>
      <c r="EZ64" s="373"/>
      <c r="FA64" s="373"/>
      <c r="FB64" s="373"/>
      <c r="FC64" s="373"/>
      <c r="FD64" s="373"/>
      <c r="FE64" s="373"/>
      <c r="FF64" s="373"/>
      <c r="FG64" s="373"/>
      <c r="FH64" s="373"/>
      <c r="FI64" s="373"/>
      <c r="FJ64" s="373"/>
      <c r="FK64" s="373"/>
      <c r="FL64" s="373"/>
      <c r="FM64" s="373"/>
      <c r="FN64" s="373"/>
      <c r="FO64" s="373"/>
      <c r="FP64" s="373"/>
      <c r="FQ64" s="373"/>
      <c r="FR64" s="373"/>
      <c r="FS64" s="373"/>
      <c r="FT64" s="373"/>
      <c r="FU64" s="373"/>
      <c r="FV64" s="373"/>
      <c r="FW64" s="373"/>
      <c r="FX64" s="373"/>
      <c r="FY64" s="373"/>
      <c r="FZ64" s="373"/>
      <c r="GA64" s="373"/>
      <c r="GB64" s="373"/>
      <c r="GC64" s="373"/>
      <c r="GD64" s="373"/>
      <c r="GE64" s="373"/>
      <c r="GF64" s="373"/>
      <c r="GG64" s="373"/>
      <c r="GH64" s="373"/>
      <c r="GI64" s="373"/>
      <c r="GJ64" s="373"/>
      <c r="GK64" s="373"/>
      <c r="GL64" s="373"/>
      <c r="GM64" s="373"/>
      <c r="GN64" s="373"/>
      <c r="GO64" s="373"/>
      <c r="GP64" s="373"/>
      <c r="GQ64" s="373"/>
      <c r="GR64" s="373"/>
      <c r="GS64" s="373"/>
      <c r="GT64" s="373"/>
      <c r="GU64" s="373"/>
      <c r="GV64" s="373"/>
      <c r="GW64" s="373"/>
      <c r="GX64" s="373"/>
      <c r="GY64" s="373"/>
      <c r="GZ64" s="373"/>
      <c r="HA64" s="373"/>
      <c r="HB64" s="373"/>
      <c r="HC64" s="373"/>
      <c r="HD64" s="373"/>
      <c r="HE64" s="373"/>
      <c r="HF64" s="373"/>
      <c r="HG64" s="373"/>
      <c r="HH64" s="373"/>
      <c r="HI64" s="373"/>
      <c r="HJ64" s="373"/>
      <c r="HK64" s="373"/>
      <c r="HL64" s="373"/>
      <c r="HM64" s="373"/>
      <c r="HN64" s="373"/>
      <c r="HO64" s="373"/>
      <c r="HP64" s="373"/>
      <c r="HQ64" s="373"/>
      <c r="HR64" s="373"/>
      <c r="HS64" s="373"/>
      <c r="HT64" s="373"/>
      <c r="HU64" s="373"/>
    </row>
    <row r="65" spans="1:229" ht="43.5" customHeight="1">
      <c r="A65" s="371" t="str">
        <f>'[2]Anexo I - Planilha Orçamento'!A91</f>
        <v>11.9</v>
      </c>
      <c r="B65" s="371" t="s">
        <v>101</v>
      </c>
      <c r="C65" s="371">
        <v>89709</v>
      </c>
      <c r="D65" s="431" t="str">
        <f>VLOOKUP($A65,'[2]Anexo I - Planilha Orçamento'!$A90:$M201,4,0)</f>
        <v>RALO SIFONADO, PVC, DN 100 X 40 MM, JUNTA SOLDÁVEL, FORNECIDO E INSTALADO EM RAMAL DE DESCARGA OU EM RAMAL DE ESGOTO SANITÁRIO. AF_12/2014_P</v>
      </c>
      <c r="E65" s="378" t="str">
        <f>VLOOKUP($A65,'[2]Anexo I - Planilha Orçamento'!$A90:$M201,10,0)</f>
        <v>UN</v>
      </c>
      <c r="F65" s="372">
        <f>VLOOKUP($A65,'[2]Anexo I - Planilha Orçamento'!$A82:$M193,11,0)</f>
        <v>9</v>
      </c>
      <c r="G65" s="372">
        <f>VLOOKUP($A65,'[2]Anexo I - Planilha Orçamento'!$A82:$M193,13,0)</f>
        <v>10.86782</v>
      </c>
      <c r="H65" s="435">
        <f t="shared" si="34"/>
        <v>97.810379999999995</v>
      </c>
      <c r="I65" s="386">
        <f>SUM(H65/H56)</f>
        <v>1.9190481563523881E-3</v>
      </c>
      <c r="J65" s="319">
        <v>0</v>
      </c>
      <c r="K65" s="320">
        <f t="shared" si="45"/>
        <v>0</v>
      </c>
      <c r="L65" s="321">
        <f t="shared" si="41"/>
        <v>0</v>
      </c>
      <c r="M65" s="336">
        <v>0</v>
      </c>
      <c r="N65" s="333">
        <f t="shared" si="46"/>
        <v>0</v>
      </c>
      <c r="O65" s="334">
        <f t="shared" si="42"/>
        <v>0</v>
      </c>
      <c r="P65" s="355">
        <v>0</v>
      </c>
      <c r="Q65" s="393">
        <f t="shared" si="28"/>
        <v>0</v>
      </c>
      <c r="R65" s="348">
        <f t="shared" si="43"/>
        <v>0</v>
      </c>
      <c r="S65" s="421"/>
      <c r="T65" s="419">
        <f t="shared" si="37"/>
        <v>0</v>
      </c>
      <c r="U65" s="420">
        <f t="shared" si="44"/>
        <v>0</v>
      </c>
      <c r="V65" s="344">
        <f t="shared" si="38"/>
        <v>0</v>
      </c>
      <c r="W65" s="345">
        <f t="shared" si="39"/>
        <v>0</v>
      </c>
      <c r="X65" s="366">
        <f t="shared" si="40"/>
        <v>0</v>
      </c>
      <c r="Y65" s="373"/>
      <c r="Z65" s="373"/>
      <c r="AA65" s="373"/>
      <c r="AB65" s="373"/>
      <c r="AC65" s="373"/>
      <c r="AD65" s="373"/>
      <c r="AE65" s="373"/>
      <c r="AF65" s="373"/>
      <c r="AG65" s="373"/>
      <c r="AH65" s="373"/>
      <c r="AI65" s="373"/>
      <c r="AJ65" s="373"/>
      <c r="AK65" s="373"/>
      <c r="AL65" s="373"/>
      <c r="AM65" s="373"/>
      <c r="AN65" s="373"/>
      <c r="AO65" s="373"/>
      <c r="AP65" s="373"/>
      <c r="AQ65" s="373"/>
      <c r="AR65" s="373"/>
      <c r="AS65" s="373"/>
      <c r="AT65" s="373"/>
      <c r="AU65" s="373"/>
      <c r="AV65" s="373"/>
      <c r="AW65" s="373"/>
      <c r="AX65" s="373"/>
      <c r="AY65" s="373"/>
      <c r="AZ65" s="373"/>
      <c r="BA65" s="373"/>
      <c r="BB65" s="373"/>
      <c r="BC65" s="373"/>
      <c r="BD65" s="373"/>
      <c r="BE65" s="373"/>
      <c r="BF65" s="373"/>
      <c r="BG65" s="373"/>
      <c r="BH65" s="373"/>
      <c r="BI65" s="373"/>
      <c r="BJ65" s="373"/>
      <c r="BK65" s="373"/>
      <c r="BL65" s="373"/>
      <c r="BM65" s="373"/>
      <c r="BN65" s="373"/>
      <c r="BO65" s="373"/>
      <c r="BP65" s="373"/>
      <c r="BQ65" s="373"/>
      <c r="BR65" s="373"/>
      <c r="BS65" s="373"/>
      <c r="BT65" s="373"/>
      <c r="BU65" s="373"/>
      <c r="BV65" s="373"/>
      <c r="BW65" s="373"/>
      <c r="BX65" s="373"/>
      <c r="BY65" s="373"/>
      <c r="BZ65" s="373"/>
      <c r="CA65" s="373"/>
      <c r="CB65" s="373"/>
      <c r="CC65" s="373"/>
      <c r="CD65" s="373"/>
      <c r="CE65" s="373"/>
      <c r="CF65" s="373"/>
      <c r="CG65" s="373"/>
      <c r="CH65" s="373"/>
      <c r="CI65" s="373"/>
      <c r="CJ65" s="373"/>
      <c r="CK65" s="373"/>
      <c r="CL65" s="373"/>
      <c r="CM65" s="373"/>
      <c r="CN65" s="373"/>
      <c r="CO65" s="373"/>
      <c r="CP65" s="373"/>
      <c r="CQ65" s="373"/>
      <c r="CR65" s="373"/>
      <c r="CS65" s="373"/>
      <c r="CT65" s="373"/>
      <c r="CU65" s="373"/>
      <c r="CV65" s="373"/>
      <c r="CW65" s="373"/>
      <c r="CX65" s="373"/>
      <c r="CY65" s="373"/>
      <c r="CZ65" s="373"/>
      <c r="DA65" s="373"/>
      <c r="DB65" s="373"/>
      <c r="DC65" s="373"/>
      <c r="DD65" s="373"/>
      <c r="DE65" s="373"/>
      <c r="DF65" s="373"/>
      <c r="DG65" s="373"/>
      <c r="DH65" s="373"/>
      <c r="DI65" s="373"/>
      <c r="DJ65" s="373"/>
      <c r="DK65" s="373"/>
      <c r="DL65" s="373"/>
      <c r="DM65" s="373"/>
      <c r="DN65" s="373"/>
      <c r="DO65" s="373"/>
      <c r="DP65" s="373"/>
      <c r="DQ65" s="373"/>
      <c r="DR65" s="373"/>
      <c r="DS65" s="373"/>
      <c r="DT65" s="373"/>
      <c r="DU65" s="373"/>
      <c r="DV65" s="373"/>
      <c r="DW65" s="373"/>
      <c r="DX65" s="373"/>
      <c r="DY65" s="373"/>
      <c r="DZ65" s="373"/>
      <c r="EA65" s="373"/>
      <c r="EB65" s="373"/>
      <c r="EC65" s="373"/>
      <c r="ED65" s="373"/>
      <c r="EE65" s="373"/>
      <c r="EF65" s="373"/>
      <c r="EG65" s="373"/>
      <c r="EH65" s="373"/>
      <c r="EI65" s="373"/>
      <c r="EJ65" s="373"/>
      <c r="EK65" s="373"/>
      <c r="EL65" s="373"/>
      <c r="EM65" s="373"/>
      <c r="EN65" s="373"/>
      <c r="EO65" s="373"/>
      <c r="EP65" s="373"/>
      <c r="EQ65" s="373"/>
      <c r="ER65" s="373"/>
      <c r="ES65" s="373"/>
      <c r="ET65" s="373"/>
      <c r="EU65" s="373"/>
      <c r="EV65" s="373"/>
      <c r="EW65" s="373"/>
      <c r="EX65" s="373"/>
      <c r="EY65" s="373"/>
      <c r="EZ65" s="373"/>
      <c r="FA65" s="373"/>
      <c r="FB65" s="373"/>
      <c r="FC65" s="373"/>
      <c r="FD65" s="373"/>
      <c r="FE65" s="373"/>
      <c r="FF65" s="373"/>
      <c r="FG65" s="373"/>
      <c r="FH65" s="373"/>
      <c r="FI65" s="373"/>
      <c r="FJ65" s="373"/>
      <c r="FK65" s="373"/>
      <c r="FL65" s="373"/>
      <c r="FM65" s="373"/>
      <c r="FN65" s="373"/>
      <c r="FO65" s="373"/>
      <c r="FP65" s="373"/>
      <c r="FQ65" s="373"/>
      <c r="FR65" s="373"/>
      <c r="FS65" s="373"/>
      <c r="FT65" s="373"/>
      <c r="FU65" s="373"/>
      <c r="FV65" s="373"/>
      <c r="FW65" s="373"/>
      <c r="FX65" s="373"/>
      <c r="FY65" s="373"/>
      <c r="FZ65" s="373"/>
      <c r="GA65" s="373"/>
      <c r="GB65" s="373"/>
      <c r="GC65" s="373"/>
      <c r="GD65" s="373"/>
      <c r="GE65" s="373"/>
      <c r="GF65" s="373"/>
      <c r="GG65" s="373"/>
      <c r="GH65" s="373"/>
      <c r="GI65" s="373"/>
      <c r="GJ65" s="373"/>
      <c r="GK65" s="373"/>
      <c r="GL65" s="373"/>
      <c r="GM65" s="373"/>
      <c r="GN65" s="373"/>
      <c r="GO65" s="373"/>
      <c r="GP65" s="373"/>
      <c r="GQ65" s="373"/>
      <c r="GR65" s="373"/>
      <c r="GS65" s="373"/>
      <c r="GT65" s="373"/>
      <c r="GU65" s="373"/>
      <c r="GV65" s="373"/>
      <c r="GW65" s="373"/>
      <c r="GX65" s="373"/>
      <c r="GY65" s="373"/>
      <c r="GZ65" s="373"/>
      <c r="HA65" s="373"/>
      <c r="HB65" s="373"/>
      <c r="HC65" s="373"/>
      <c r="HD65" s="373"/>
      <c r="HE65" s="373"/>
      <c r="HF65" s="373"/>
      <c r="HG65" s="373"/>
      <c r="HH65" s="373"/>
      <c r="HI65" s="373"/>
      <c r="HJ65" s="373"/>
      <c r="HK65" s="373"/>
      <c r="HL65" s="373"/>
      <c r="HM65" s="373"/>
      <c r="HN65" s="373"/>
      <c r="HO65" s="373"/>
      <c r="HP65" s="373"/>
      <c r="HQ65" s="373"/>
      <c r="HR65" s="373"/>
      <c r="HS65" s="373"/>
      <c r="HT65" s="373"/>
      <c r="HU65" s="373"/>
    </row>
    <row r="66" spans="1:229" ht="28.5" customHeight="1">
      <c r="A66" s="371" t="str">
        <f>'[2]Anexo I - Planilha Orçamento'!A92</f>
        <v>11.10</v>
      </c>
      <c r="B66" s="378" t="s">
        <v>101</v>
      </c>
      <c r="C66" s="429">
        <v>40729</v>
      </c>
      <c r="D66" s="434" t="s">
        <v>395</v>
      </c>
      <c r="E66" s="430" t="s">
        <v>10</v>
      </c>
      <c r="F66" s="372">
        <f>VLOOKUP($A66,'[2]Anexo I - Planilha Orçamento'!$A85:$M196,11,0)</f>
        <v>2</v>
      </c>
      <c r="G66" s="372">
        <v>262.40730500000001</v>
      </c>
      <c r="H66" s="435">
        <f t="shared" si="34"/>
        <v>524.81461000000002</v>
      </c>
      <c r="I66" s="386">
        <f>SUM(H66/H56)</f>
        <v>1.0296908260118176E-2</v>
      </c>
      <c r="J66" s="319">
        <v>0</v>
      </c>
      <c r="K66" s="320">
        <f t="shared" si="45"/>
        <v>0</v>
      </c>
      <c r="L66" s="321">
        <f t="shared" si="41"/>
        <v>0</v>
      </c>
      <c r="M66" s="336">
        <v>0</v>
      </c>
      <c r="N66" s="333">
        <f t="shared" si="46"/>
        <v>0</v>
      </c>
      <c r="O66" s="334">
        <f t="shared" si="42"/>
        <v>0</v>
      </c>
      <c r="P66" s="355">
        <v>0</v>
      </c>
      <c r="Q66" s="393">
        <f t="shared" si="28"/>
        <v>0</v>
      </c>
      <c r="R66" s="348">
        <f t="shared" si="43"/>
        <v>0</v>
      </c>
      <c r="S66" s="421"/>
      <c r="T66" s="419">
        <f t="shared" si="37"/>
        <v>0</v>
      </c>
      <c r="U66" s="420">
        <f t="shared" si="44"/>
        <v>0</v>
      </c>
      <c r="V66" s="344">
        <f t="shared" si="38"/>
        <v>0</v>
      </c>
      <c r="W66" s="345">
        <f t="shared" si="39"/>
        <v>0</v>
      </c>
      <c r="X66" s="366">
        <f t="shared" si="40"/>
        <v>0</v>
      </c>
      <c r="Y66" s="373"/>
      <c r="Z66" s="373"/>
      <c r="AA66" s="373"/>
      <c r="AB66" s="373"/>
      <c r="AC66" s="373"/>
      <c r="AD66" s="373"/>
      <c r="AE66" s="373"/>
      <c r="AF66" s="373"/>
      <c r="AG66" s="373"/>
      <c r="AH66" s="373"/>
      <c r="AI66" s="373"/>
      <c r="AJ66" s="373"/>
      <c r="AK66" s="373"/>
      <c r="AL66" s="373"/>
      <c r="AM66" s="373"/>
      <c r="AN66" s="373"/>
      <c r="AO66" s="373"/>
      <c r="AP66" s="373"/>
      <c r="AQ66" s="373"/>
      <c r="AR66" s="373"/>
      <c r="AS66" s="373"/>
      <c r="AT66" s="373"/>
      <c r="AU66" s="373"/>
      <c r="AV66" s="373"/>
      <c r="AW66" s="373"/>
      <c r="AX66" s="373"/>
      <c r="AY66" s="373"/>
      <c r="AZ66" s="373"/>
      <c r="BA66" s="373"/>
      <c r="BB66" s="373"/>
      <c r="BC66" s="373"/>
      <c r="BD66" s="373"/>
      <c r="BE66" s="373"/>
      <c r="BF66" s="373"/>
      <c r="BG66" s="373"/>
      <c r="BH66" s="373"/>
      <c r="BI66" s="373"/>
      <c r="BJ66" s="373"/>
      <c r="BK66" s="373"/>
      <c r="BL66" s="373"/>
      <c r="BM66" s="373"/>
      <c r="BN66" s="373"/>
      <c r="BO66" s="373"/>
      <c r="BP66" s="373"/>
      <c r="BQ66" s="373"/>
      <c r="BR66" s="373"/>
      <c r="BS66" s="373"/>
      <c r="BT66" s="373"/>
      <c r="BU66" s="373"/>
      <c r="BV66" s="373"/>
      <c r="BW66" s="373"/>
      <c r="BX66" s="373"/>
      <c r="BY66" s="373"/>
      <c r="BZ66" s="373"/>
      <c r="CA66" s="373"/>
      <c r="CB66" s="373"/>
      <c r="CC66" s="373"/>
      <c r="CD66" s="373"/>
      <c r="CE66" s="373"/>
      <c r="CF66" s="373"/>
      <c r="CG66" s="373"/>
      <c r="CH66" s="373"/>
      <c r="CI66" s="373"/>
      <c r="CJ66" s="373"/>
      <c r="CK66" s="373"/>
      <c r="CL66" s="373"/>
      <c r="CM66" s="373"/>
      <c r="CN66" s="373"/>
      <c r="CO66" s="373"/>
      <c r="CP66" s="373"/>
      <c r="CQ66" s="373"/>
      <c r="CR66" s="373"/>
      <c r="CS66" s="373"/>
      <c r="CT66" s="373"/>
      <c r="CU66" s="373"/>
      <c r="CV66" s="373"/>
      <c r="CW66" s="373"/>
      <c r="CX66" s="373"/>
      <c r="CY66" s="373"/>
      <c r="CZ66" s="373"/>
      <c r="DA66" s="373"/>
      <c r="DB66" s="373"/>
      <c r="DC66" s="373"/>
      <c r="DD66" s="373"/>
      <c r="DE66" s="373"/>
      <c r="DF66" s="373"/>
      <c r="DG66" s="373"/>
      <c r="DH66" s="373"/>
      <c r="DI66" s="373"/>
      <c r="DJ66" s="373"/>
      <c r="DK66" s="373"/>
      <c r="DL66" s="373"/>
      <c r="DM66" s="373"/>
      <c r="DN66" s="373"/>
      <c r="DO66" s="373"/>
      <c r="DP66" s="373"/>
      <c r="DQ66" s="373"/>
      <c r="DR66" s="373"/>
      <c r="DS66" s="373"/>
      <c r="DT66" s="373"/>
      <c r="DU66" s="373"/>
      <c r="DV66" s="373"/>
      <c r="DW66" s="373"/>
      <c r="DX66" s="373"/>
      <c r="DY66" s="373"/>
      <c r="DZ66" s="373"/>
      <c r="EA66" s="373"/>
      <c r="EB66" s="373"/>
      <c r="EC66" s="373"/>
      <c r="ED66" s="373"/>
      <c r="EE66" s="373"/>
      <c r="EF66" s="373"/>
      <c r="EG66" s="373"/>
      <c r="EH66" s="373"/>
      <c r="EI66" s="373"/>
      <c r="EJ66" s="373"/>
      <c r="EK66" s="373"/>
      <c r="EL66" s="373"/>
      <c r="EM66" s="373"/>
      <c r="EN66" s="373"/>
      <c r="EO66" s="373"/>
      <c r="EP66" s="373"/>
      <c r="EQ66" s="373"/>
      <c r="ER66" s="373"/>
      <c r="ES66" s="373"/>
      <c r="ET66" s="373"/>
      <c r="EU66" s="373"/>
      <c r="EV66" s="373"/>
      <c r="EW66" s="373"/>
      <c r="EX66" s="373"/>
      <c r="EY66" s="373"/>
      <c r="EZ66" s="373"/>
      <c r="FA66" s="373"/>
      <c r="FB66" s="373"/>
      <c r="FC66" s="373"/>
      <c r="FD66" s="373"/>
      <c r="FE66" s="373"/>
      <c r="FF66" s="373"/>
      <c r="FG66" s="373"/>
      <c r="FH66" s="373"/>
      <c r="FI66" s="373"/>
      <c r="FJ66" s="373"/>
      <c r="FK66" s="373"/>
      <c r="FL66" s="373"/>
      <c r="FM66" s="373"/>
      <c r="FN66" s="373"/>
      <c r="FO66" s="373"/>
      <c r="FP66" s="373"/>
      <c r="FQ66" s="373"/>
      <c r="FR66" s="373"/>
      <c r="FS66" s="373"/>
      <c r="FT66" s="373"/>
      <c r="FU66" s="373"/>
      <c r="FV66" s="373"/>
      <c r="FW66" s="373"/>
      <c r="FX66" s="373"/>
      <c r="FY66" s="373"/>
      <c r="FZ66" s="373"/>
      <c r="GA66" s="373"/>
      <c r="GB66" s="373"/>
      <c r="GC66" s="373"/>
      <c r="GD66" s="373"/>
      <c r="GE66" s="373"/>
      <c r="GF66" s="373"/>
      <c r="GG66" s="373"/>
      <c r="GH66" s="373"/>
      <c r="GI66" s="373"/>
      <c r="GJ66" s="373"/>
      <c r="GK66" s="373"/>
      <c r="GL66" s="373"/>
      <c r="GM66" s="373"/>
      <c r="GN66" s="373"/>
      <c r="GO66" s="373"/>
      <c r="GP66" s="373"/>
      <c r="GQ66" s="373"/>
      <c r="GR66" s="373"/>
      <c r="GS66" s="373"/>
      <c r="GT66" s="373"/>
      <c r="GU66" s="373"/>
      <c r="GV66" s="373"/>
      <c r="GW66" s="373"/>
      <c r="GX66" s="373"/>
      <c r="GY66" s="373"/>
      <c r="GZ66" s="373"/>
      <c r="HA66" s="373"/>
      <c r="HB66" s="373"/>
      <c r="HC66" s="373"/>
      <c r="HD66" s="373"/>
      <c r="HE66" s="373"/>
      <c r="HF66" s="373"/>
      <c r="HG66" s="373"/>
      <c r="HH66" s="373"/>
      <c r="HI66" s="373"/>
      <c r="HJ66" s="373"/>
      <c r="HK66" s="373"/>
      <c r="HL66" s="373"/>
      <c r="HM66" s="373"/>
      <c r="HN66" s="373"/>
      <c r="HO66" s="373"/>
      <c r="HP66" s="373"/>
      <c r="HQ66" s="373"/>
      <c r="HR66" s="373"/>
      <c r="HS66" s="373"/>
      <c r="HT66" s="373"/>
      <c r="HU66" s="373"/>
    </row>
    <row r="67" spans="1:229" ht="18.75" customHeight="1">
      <c r="A67" s="371" t="str">
        <f>'[2]Anexo I - Planilha Orçamento'!A93</f>
        <v>11.11</v>
      </c>
      <c r="B67" s="378" t="s">
        <v>843</v>
      </c>
      <c r="C67" s="429" t="s">
        <v>860</v>
      </c>
      <c r="D67" s="433" t="s">
        <v>902</v>
      </c>
      <c r="E67" s="430" t="s">
        <v>10</v>
      </c>
      <c r="F67" s="372">
        <f>VLOOKUP($A67,'[2]Anexo I - Planilha Orçamento'!$A86:$M197,11,0)</f>
        <v>2</v>
      </c>
      <c r="G67" s="372">
        <v>90.999037000000015</v>
      </c>
      <c r="H67" s="435">
        <f t="shared" si="34"/>
        <v>181.99807400000003</v>
      </c>
      <c r="I67" s="386">
        <f>SUM(H67/H56)</f>
        <v>3.5708180294298578E-3</v>
      </c>
      <c r="J67" s="319">
        <v>0</v>
      </c>
      <c r="K67" s="320">
        <f t="shared" si="45"/>
        <v>0</v>
      </c>
      <c r="L67" s="321">
        <f t="shared" si="41"/>
        <v>0</v>
      </c>
      <c r="M67" s="336">
        <v>0</v>
      </c>
      <c r="N67" s="333">
        <f t="shared" si="46"/>
        <v>0</v>
      </c>
      <c r="O67" s="334">
        <f t="shared" si="42"/>
        <v>0</v>
      </c>
      <c r="P67" s="355">
        <v>0</v>
      </c>
      <c r="Q67" s="393">
        <f t="shared" si="28"/>
        <v>0</v>
      </c>
      <c r="R67" s="348">
        <f t="shared" si="43"/>
        <v>0</v>
      </c>
      <c r="S67" s="421"/>
      <c r="T67" s="419">
        <f t="shared" si="37"/>
        <v>0</v>
      </c>
      <c r="U67" s="420">
        <f t="shared" si="44"/>
        <v>0</v>
      </c>
      <c r="V67" s="344">
        <f t="shared" si="38"/>
        <v>0</v>
      </c>
      <c r="W67" s="345">
        <f t="shared" si="39"/>
        <v>0</v>
      </c>
      <c r="X67" s="366">
        <f t="shared" si="40"/>
        <v>0</v>
      </c>
      <c r="Y67" s="373"/>
      <c r="Z67" s="373"/>
      <c r="AA67" s="373"/>
      <c r="AB67" s="373"/>
      <c r="AC67" s="373"/>
      <c r="AD67" s="373"/>
      <c r="AE67" s="373"/>
      <c r="AF67" s="373"/>
      <c r="AG67" s="373"/>
      <c r="AH67" s="373"/>
      <c r="AI67" s="373"/>
      <c r="AJ67" s="373"/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  <c r="BB67" s="373"/>
      <c r="BC67" s="373"/>
      <c r="BD67" s="373"/>
      <c r="BE67" s="373"/>
      <c r="BF67" s="373"/>
      <c r="BG67" s="373"/>
      <c r="BH67" s="373"/>
      <c r="BI67" s="373"/>
      <c r="BJ67" s="373"/>
      <c r="BK67" s="373"/>
      <c r="BL67" s="373"/>
      <c r="BM67" s="373"/>
      <c r="BN67" s="373"/>
      <c r="BO67" s="373"/>
      <c r="BP67" s="373"/>
      <c r="BQ67" s="373"/>
      <c r="BR67" s="373"/>
      <c r="BS67" s="373"/>
      <c r="BT67" s="373"/>
      <c r="BU67" s="373"/>
      <c r="BV67" s="373"/>
      <c r="BW67" s="373"/>
      <c r="BX67" s="373"/>
      <c r="BY67" s="373"/>
      <c r="BZ67" s="373"/>
      <c r="CA67" s="373"/>
      <c r="CB67" s="373"/>
      <c r="CC67" s="373"/>
      <c r="CD67" s="373"/>
      <c r="CE67" s="373"/>
      <c r="CF67" s="373"/>
      <c r="CG67" s="373"/>
      <c r="CH67" s="373"/>
      <c r="CI67" s="373"/>
      <c r="CJ67" s="373"/>
      <c r="CK67" s="373"/>
      <c r="CL67" s="373"/>
      <c r="CM67" s="373"/>
      <c r="CN67" s="373"/>
      <c r="CO67" s="373"/>
      <c r="CP67" s="373"/>
      <c r="CQ67" s="373"/>
      <c r="CR67" s="373"/>
      <c r="CS67" s="373"/>
      <c r="CT67" s="373"/>
      <c r="CU67" s="373"/>
      <c r="CV67" s="373"/>
      <c r="CW67" s="373"/>
      <c r="CX67" s="373"/>
      <c r="CY67" s="373"/>
      <c r="CZ67" s="373"/>
      <c r="DA67" s="373"/>
      <c r="DB67" s="373"/>
      <c r="DC67" s="373"/>
      <c r="DD67" s="373"/>
      <c r="DE67" s="373"/>
      <c r="DF67" s="373"/>
      <c r="DG67" s="373"/>
      <c r="DH67" s="373"/>
      <c r="DI67" s="373"/>
      <c r="DJ67" s="373"/>
      <c r="DK67" s="373"/>
      <c r="DL67" s="373"/>
      <c r="DM67" s="373"/>
      <c r="DN67" s="373"/>
      <c r="DO67" s="373"/>
      <c r="DP67" s="373"/>
      <c r="DQ67" s="373"/>
      <c r="DR67" s="373"/>
      <c r="DS67" s="373"/>
      <c r="DT67" s="373"/>
      <c r="DU67" s="373"/>
      <c r="DV67" s="373"/>
      <c r="DW67" s="373"/>
      <c r="DX67" s="373"/>
      <c r="DY67" s="373"/>
      <c r="DZ67" s="373"/>
      <c r="EA67" s="373"/>
      <c r="EB67" s="373"/>
      <c r="EC67" s="373"/>
      <c r="ED67" s="373"/>
      <c r="EE67" s="373"/>
      <c r="EF67" s="373"/>
      <c r="EG67" s="373"/>
      <c r="EH67" s="373"/>
      <c r="EI67" s="373"/>
      <c r="EJ67" s="373"/>
      <c r="EK67" s="373"/>
      <c r="EL67" s="373"/>
      <c r="EM67" s="373"/>
      <c r="EN67" s="373"/>
      <c r="EO67" s="373"/>
      <c r="EP67" s="373"/>
      <c r="EQ67" s="373"/>
      <c r="ER67" s="373"/>
      <c r="ES67" s="373"/>
      <c r="ET67" s="373"/>
      <c r="EU67" s="373"/>
      <c r="EV67" s="373"/>
      <c r="EW67" s="373"/>
      <c r="EX67" s="373"/>
      <c r="EY67" s="373"/>
      <c r="EZ67" s="373"/>
      <c r="FA67" s="373"/>
      <c r="FB67" s="373"/>
      <c r="FC67" s="373"/>
      <c r="FD67" s="373"/>
      <c r="FE67" s="373"/>
      <c r="FF67" s="373"/>
      <c r="FG67" s="373"/>
      <c r="FH67" s="373"/>
      <c r="FI67" s="373"/>
      <c r="FJ67" s="373"/>
      <c r="FK67" s="373"/>
      <c r="FL67" s="373"/>
      <c r="FM67" s="373"/>
      <c r="FN67" s="373"/>
      <c r="FO67" s="373"/>
      <c r="FP67" s="373"/>
      <c r="FQ67" s="373"/>
      <c r="FR67" s="373"/>
      <c r="FS67" s="373"/>
      <c r="FT67" s="373"/>
      <c r="FU67" s="373"/>
      <c r="FV67" s="373"/>
      <c r="FW67" s="373"/>
      <c r="FX67" s="373"/>
      <c r="FY67" s="373"/>
      <c r="FZ67" s="373"/>
      <c r="GA67" s="373"/>
      <c r="GB67" s="373"/>
      <c r="GC67" s="373"/>
      <c r="GD67" s="373"/>
      <c r="GE67" s="373"/>
      <c r="GF67" s="373"/>
      <c r="GG67" s="373"/>
      <c r="GH67" s="373"/>
      <c r="GI67" s="373"/>
      <c r="GJ67" s="373"/>
      <c r="GK67" s="373"/>
      <c r="GL67" s="373"/>
      <c r="GM67" s="373"/>
      <c r="GN67" s="373"/>
      <c r="GO67" s="373"/>
      <c r="GP67" s="373"/>
      <c r="GQ67" s="373"/>
      <c r="GR67" s="373"/>
      <c r="GS67" s="373"/>
      <c r="GT67" s="373"/>
      <c r="GU67" s="373"/>
      <c r="GV67" s="373"/>
      <c r="GW67" s="373"/>
      <c r="GX67" s="373"/>
      <c r="GY67" s="373"/>
      <c r="GZ67" s="373"/>
      <c r="HA67" s="373"/>
      <c r="HB67" s="373"/>
      <c r="HC67" s="373"/>
      <c r="HD67" s="373"/>
      <c r="HE67" s="373"/>
      <c r="HF67" s="373"/>
      <c r="HG67" s="373"/>
      <c r="HH67" s="373"/>
      <c r="HI67" s="373"/>
      <c r="HJ67" s="373"/>
      <c r="HK67" s="373"/>
      <c r="HL67" s="373"/>
      <c r="HM67" s="373"/>
      <c r="HN67" s="373"/>
      <c r="HO67" s="373"/>
      <c r="HP67" s="373"/>
      <c r="HQ67" s="373"/>
      <c r="HR67" s="373"/>
      <c r="HS67" s="373"/>
      <c r="HT67" s="373"/>
      <c r="HU67" s="373"/>
    </row>
    <row r="68" spans="1:229" ht="40.5" customHeight="1">
      <c r="A68" s="371" t="str">
        <f>'[2]Anexo I - Planilha Orçamento'!A94</f>
        <v>11.12</v>
      </c>
      <c r="B68" s="378" t="s">
        <v>101</v>
      </c>
      <c r="C68" s="429">
        <v>89985</v>
      </c>
      <c r="D68" s="434" t="s">
        <v>409</v>
      </c>
      <c r="E68" s="430" t="s">
        <v>10</v>
      </c>
      <c r="F68" s="372">
        <v>2</v>
      </c>
      <c r="G68" s="372">
        <v>66.483256999999995</v>
      </c>
      <c r="H68" s="435">
        <f t="shared" si="34"/>
        <v>132.96651399999999</v>
      </c>
      <c r="I68" s="386">
        <f>SUM(H68/H56)</f>
        <v>2.6088145608707787E-3</v>
      </c>
      <c r="J68" s="319">
        <v>0</v>
      </c>
      <c r="K68" s="320">
        <f t="shared" si="45"/>
        <v>0</v>
      </c>
      <c r="L68" s="321">
        <f t="shared" si="41"/>
        <v>0</v>
      </c>
      <c r="M68" s="336">
        <v>0</v>
      </c>
      <c r="N68" s="333">
        <f t="shared" si="46"/>
        <v>0</v>
      </c>
      <c r="O68" s="334">
        <f t="shared" si="42"/>
        <v>0</v>
      </c>
      <c r="P68" s="355">
        <v>0</v>
      </c>
      <c r="Q68" s="393">
        <f t="shared" si="28"/>
        <v>0</v>
      </c>
      <c r="R68" s="348">
        <f t="shared" si="43"/>
        <v>0</v>
      </c>
      <c r="S68" s="421"/>
      <c r="T68" s="419">
        <f t="shared" si="37"/>
        <v>0</v>
      </c>
      <c r="U68" s="420">
        <f t="shared" si="44"/>
        <v>0</v>
      </c>
      <c r="V68" s="344">
        <f t="shared" si="38"/>
        <v>0</v>
      </c>
      <c r="W68" s="345">
        <f t="shared" si="39"/>
        <v>0</v>
      </c>
      <c r="X68" s="366">
        <f t="shared" si="40"/>
        <v>0</v>
      </c>
      <c r="Y68" s="373"/>
      <c r="Z68" s="373"/>
      <c r="AA68" s="373"/>
      <c r="AB68" s="373"/>
      <c r="AC68" s="373"/>
      <c r="AD68" s="373"/>
      <c r="AE68" s="373"/>
      <c r="AF68" s="373"/>
      <c r="AG68" s="373"/>
      <c r="AH68" s="373"/>
      <c r="AI68" s="373"/>
      <c r="AJ68" s="373"/>
      <c r="AK68" s="373"/>
      <c r="AL68" s="373"/>
      <c r="AM68" s="373"/>
      <c r="AN68" s="373"/>
      <c r="AO68" s="373"/>
      <c r="AP68" s="373"/>
      <c r="AQ68" s="373"/>
      <c r="AR68" s="373"/>
      <c r="AS68" s="373"/>
      <c r="AT68" s="373"/>
      <c r="AU68" s="373"/>
      <c r="AV68" s="373"/>
      <c r="AW68" s="373"/>
      <c r="AX68" s="373"/>
      <c r="AY68" s="373"/>
      <c r="AZ68" s="373"/>
      <c r="BA68" s="373"/>
      <c r="BB68" s="373"/>
      <c r="BC68" s="373"/>
      <c r="BD68" s="373"/>
      <c r="BE68" s="373"/>
      <c r="BF68" s="373"/>
      <c r="BG68" s="373"/>
      <c r="BH68" s="373"/>
      <c r="BI68" s="373"/>
      <c r="BJ68" s="373"/>
      <c r="BK68" s="373"/>
      <c r="BL68" s="373"/>
      <c r="BM68" s="373"/>
      <c r="BN68" s="373"/>
      <c r="BO68" s="373"/>
      <c r="BP68" s="373"/>
      <c r="BQ68" s="373"/>
      <c r="BR68" s="373"/>
      <c r="BS68" s="373"/>
      <c r="BT68" s="373"/>
      <c r="BU68" s="373"/>
      <c r="BV68" s="373"/>
      <c r="BW68" s="373"/>
      <c r="BX68" s="373"/>
      <c r="BY68" s="373"/>
      <c r="BZ68" s="373"/>
      <c r="CA68" s="373"/>
      <c r="CB68" s="373"/>
      <c r="CC68" s="373"/>
      <c r="CD68" s="373"/>
      <c r="CE68" s="373"/>
      <c r="CF68" s="373"/>
      <c r="CG68" s="373"/>
      <c r="CH68" s="373"/>
      <c r="CI68" s="373"/>
      <c r="CJ68" s="373"/>
      <c r="CK68" s="373"/>
      <c r="CL68" s="373"/>
      <c r="CM68" s="373"/>
      <c r="CN68" s="373"/>
      <c r="CO68" s="373"/>
      <c r="CP68" s="373"/>
      <c r="CQ68" s="373"/>
      <c r="CR68" s="373"/>
      <c r="CS68" s="373"/>
      <c r="CT68" s="373"/>
      <c r="CU68" s="373"/>
      <c r="CV68" s="373"/>
      <c r="CW68" s="373"/>
      <c r="CX68" s="373"/>
      <c r="CY68" s="373"/>
      <c r="CZ68" s="373"/>
      <c r="DA68" s="373"/>
      <c r="DB68" s="373"/>
      <c r="DC68" s="373"/>
      <c r="DD68" s="373"/>
      <c r="DE68" s="373"/>
      <c r="DF68" s="373"/>
      <c r="DG68" s="373"/>
      <c r="DH68" s="373"/>
      <c r="DI68" s="373"/>
      <c r="DJ68" s="373"/>
      <c r="DK68" s="373"/>
      <c r="DL68" s="373"/>
      <c r="DM68" s="373"/>
      <c r="DN68" s="373"/>
      <c r="DO68" s="373"/>
      <c r="DP68" s="373"/>
      <c r="DQ68" s="373"/>
      <c r="DR68" s="373"/>
      <c r="DS68" s="373"/>
      <c r="DT68" s="373"/>
      <c r="DU68" s="373"/>
      <c r="DV68" s="373"/>
      <c r="DW68" s="373"/>
      <c r="DX68" s="373"/>
      <c r="DY68" s="373"/>
      <c r="DZ68" s="373"/>
      <c r="EA68" s="373"/>
      <c r="EB68" s="373"/>
      <c r="EC68" s="373"/>
      <c r="ED68" s="373"/>
      <c r="EE68" s="373"/>
      <c r="EF68" s="373"/>
      <c r="EG68" s="373"/>
      <c r="EH68" s="373"/>
      <c r="EI68" s="373"/>
      <c r="EJ68" s="373"/>
      <c r="EK68" s="373"/>
      <c r="EL68" s="373"/>
      <c r="EM68" s="373"/>
      <c r="EN68" s="373"/>
      <c r="EO68" s="373"/>
      <c r="EP68" s="373"/>
      <c r="EQ68" s="373"/>
      <c r="ER68" s="373"/>
      <c r="ES68" s="373"/>
      <c r="ET68" s="373"/>
      <c r="EU68" s="373"/>
      <c r="EV68" s="373"/>
      <c r="EW68" s="373"/>
      <c r="EX68" s="373"/>
      <c r="EY68" s="373"/>
      <c r="EZ68" s="373"/>
      <c r="FA68" s="373"/>
      <c r="FB68" s="373"/>
      <c r="FC68" s="373"/>
      <c r="FD68" s="373"/>
      <c r="FE68" s="373"/>
      <c r="FF68" s="373"/>
      <c r="FG68" s="373"/>
      <c r="FH68" s="373"/>
      <c r="FI68" s="373"/>
      <c r="FJ68" s="373"/>
      <c r="FK68" s="373"/>
      <c r="FL68" s="373"/>
      <c r="FM68" s="373"/>
      <c r="FN68" s="373"/>
      <c r="FO68" s="373"/>
      <c r="FP68" s="373"/>
      <c r="FQ68" s="373"/>
      <c r="FR68" s="373"/>
      <c r="FS68" s="373"/>
      <c r="FT68" s="373"/>
      <c r="FU68" s="373"/>
      <c r="FV68" s="373"/>
      <c r="FW68" s="373"/>
      <c r="FX68" s="373"/>
      <c r="FY68" s="373"/>
      <c r="FZ68" s="373"/>
      <c r="GA68" s="373"/>
      <c r="GB68" s="373"/>
      <c r="GC68" s="373"/>
      <c r="GD68" s="373"/>
      <c r="GE68" s="373"/>
      <c r="GF68" s="373"/>
      <c r="GG68" s="373"/>
      <c r="GH68" s="373"/>
      <c r="GI68" s="373"/>
      <c r="GJ68" s="373"/>
      <c r="GK68" s="373"/>
      <c r="GL68" s="373"/>
      <c r="GM68" s="373"/>
      <c r="GN68" s="373"/>
      <c r="GO68" s="373"/>
      <c r="GP68" s="373"/>
      <c r="GQ68" s="373"/>
      <c r="GR68" s="373"/>
      <c r="GS68" s="373"/>
      <c r="GT68" s="373"/>
      <c r="GU68" s="373"/>
      <c r="GV68" s="373"/>
      <c r="GW68" s="373"/>
      <c r="GX68" s="373"/>
      <c r="GY68" s="373"/>
      <c r="GZ68" s="373"/>
      <c r="HA68" s="373"/>
      <c r="HB68" s="373"/>
      <c r="HC68" s="373"/>
      <c r="HD68" s="373"/>
      <c r="HE68" s="373"/>
      <c r="HF68" s="373"/>
      <c r="HG68" s="373"/>
      <c r="HH68" s="373"/>
      <c r="HI68" s="373"/>
      <c r="HJ68" s="373"/>
      <c r="HK68" s="373"/>
      <c r="HL68" s="373"/>
      <c r="HM68" s="373"/>
      <c r="HN68" s="373"/>
      <c r="HO68" s="373"/>
      <c r="HP68" s="373"/>
      <c r="HQ68" s="373"/>
      <c r="HR68" s="373"/>
      <c r="HS68" s="373"/>
      <c r="HT68" s="373"/>
      <c r="HU68" s="373"/>
    </row>
    <row r="69" spans="1:229" ht="40.5" customHeight="1">
      <c r="A69" s="371" t="str">
        <f>'[2]Anexo I - Planilha Orçamento'!A95</f>
        <v>11.13</v>
      </c>
      <c r="B69" s="378" t="s">
        <v>101</v>
      </c>
      <c r="C69" s="429">
        <v>89987</v>
      </c>
      <c r="D69" s="434" t="s">
        <v>408</v>
      </c>
      <c r="E69" s="430" t="s">
        <v>10</v>
      </c>
      <c r="F69" s="372">
        <v>16</v>
      </c>
      <c r="G69" s="372">
        <v>69.730965999999995</v>
      </c>
      <c r="H69" s="435">
        <f t="shared" si="34"/>
        <v>1115.6954559999999</v>
      </c>
      <c r="I69" s="386">
        <f>SUM(H69/H56)</f>
        <v>2.189004181240822E-2</v>
      </c>
      <c r="J69" s="319">
        <v>0</v>
      </c>
      <c r="K69" s="320">
        <f>SUM(J69*G69)</f>
        <v>0</v>
      </c>
      <c r="L69" s="321">
        <f t="shared" si="41"/>
        <v>0</v>
      </c>
      <c r="M69" s="336">
        <v>0</v>
      </c>
      <c r="N69" s="333">
        <f t="shared" si="46"/>
        <v>0</v>
      </c>
      <c r="O69" s="334">
        <f t="shared" si="42"/>
        <v>0</v>
      </c>
      <c r="P69" s="347">
        <v>0</v>
      </c>
      <c r="Q69" s="393">
        <f t="shared" si="28"/>
        <v>0</v>
      </c>
      <c r="R69" s="348">
        <f t="shared" si="43"/>
        <v>0</v>
      </c>
      <c r="S69" s="418"/>
      <c r="T69" s="419">
        <f t="shared" si="37"/>
        <v>0</v>
      </c>
      <c r="U69" s="420">
        <f t="shared" si="44"/>
        <v>0</v>
      </c>
      <c r="V69" s="344">
        <f t="shared" si="38"/>
        <v>0</v>
      </c>
      <c r="W69" s="345">
        <f t="shared" si="39"/>
        <v>0</v>
      </c>
      <c r="X69" s="366">
        <f t="shared" si="40"/>
        <v>0</v>
      </c>
      <c r="Y69" s="373"/>
      <c r="Z69" s="373"/>
      <c r="AA69" s="373"/>
      <c r="AB69" s="373"/>
      <c r="AC69" s="373"/>
      <c r="AD69" s="373"/>
      <c r="AE69" s="373"/>
      <c r="AF69" s="373"/>
      <c r="AG69" s="373"/>
      <c r="AH69" s="373"/>
      <c r="AI69" s="373"/>
      <c r="AJ69" s="373"/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  <c r="BB69" s="373"/>
      <c r="BC69" s="373"/>
      <c r="BD69" s="373"/>
      <c r="BE69" s="373"/>
      <c r="BF69" s="373"/>
      <c r="BG69" s="373"/>
      <c r="BH69" s="373"/>
      <c r="BI69" s="373"/>
      <c r="BJ69" s="373"/>
      <c r="BK69" s="373"/>
      <c r="BL69" s="373"/>
      <c r="BM69" s="373"/>
      <c r="BN69" s="373"/>
      <c r="BO69" s="373"/>
      <c r="BP69" s="373"/>
      <c r="BQ69" s="373"/>
      <c r="BR69" s="373"/>
      <c r="BS69" s="373"/>
      <c r="BT69" s="373"/>
      <c r="BU69" s="373"/>
      <c r="BV69" s="373"/>
      <c r="BW69" s="373"/>
      <c r="BX69" s="373"/>
      <c r="BY69" s="373"/>
      <c r="BZ69" s="373"/>
      <c r="CA69" s="373"/>
      <c r="CB69" s="373"/>
      <c r="CC69" s="373"/>
      <c r="CD69" s="373"/>
      <c r="CE69" s="373"/>
      <c r="CF69" s="373"/>
      <c r="CG69" s="373"/>
      <c r="CH69" s="373"/>
      <c r="CI69" s="373"/>
      <c r="CJ69" s="373"/>
      <c r="CK69" s="373"/>
      <c r="CL69" s="373"/>
      <c r="CM69" s="373"/>
      <c r="CN69" s="373"/>
      <c r="CO69" s="373"/>
      <c r="CP69" s="373"/>
      <c r="CQ69" s="373"/>
      <c r="CR69" s="373"/>
      <c r="CS69" s="373"/>
      <c r="CT69" s="373"/>
      <c r="CU69" s="373"/>
      <c r="CV69" s="373"/>
      <c r="CW69" s="373"/>
      <c r="CX69" s="373"/>
      <c r="CY69" s="373"/>
      <c r="CZ69" s="373"/>
      <c r="DA69" s="373"/>
      <c r="DB69" s="373"/>
      <c r="DC69" s="373"/>
      <c r="DD69" s="373"/>
      <c r="DE69" s="373"/>
      <c r="DF69" s="373"/>
      <c r="DG69" s="373"/>
      <c r="DH69" s="373"/>
      <c r="DI69" s="373"/>
      <c r="DJ69" s="373"/>
      <c r="DK69" s="373"/>
      <c r="DL69" s="373"/>
      <c r="DM69" s="373"/>
      <c r="DN69" s="373"/>
      <c r="DO69" s="373"/>
      <c r="DP69" s="373"/>
      <c r="DQ69" s="373"/>
      <c r="DR69" s="373"/>
      <c r="DS69" s="373"/>
      <c r="DT69" s="373"/>
      <c r="DU69" s="373"/>
      <c r="DV69" s="373"/>
      <c r="DW69" s="373"/>
      <c r="DX69" s="373"/>
      <c r="DY69" s="373"/>
      <c r="DZ69" s="373"/>
      <c r="EA69" s="373"/>
      <c r="EB69" s="373"/>
      <c r="EC69" s="373"/>
      <c r="ED69" s="373"/>
      <c r="EE69" s="373"/>
      <c r="EF69" s="373"/>
      <c r="EG69" s="373"/>
      <c r="EH69" s="373"/>
      <c r="EI69" s="373"/>
      <c r="EJ69" s="373"/>
      <c r="EK69" s="373"/>
      <c r="EL69" s="373"/>
      <c r="EM69" s="373"/>
      <c r="EN69" s="373"/>
      <c r="EO69" s="373"/>
      <c r="EP69" s="373"/>
      <c r="EQ69" s="373"/>
      <c r="ER69" s="373"/>
      <c r="ES69" s="373"/>
      <c r="ET69" s="373"/>
      <c r="EU69" s="373"/>
      <c r="EV69" s="373"/>
      <c r="EW69" s="373"/>
      <c r="EX69" s="373"/>
      <c r="EY69" s="373"/>
      <c r="EZ69" s="373"/>
      <c r="FA69" s="373"/>
      <c r="FB69" s="373"/>
      <c r="FC69" s="373"/>
      <c r="FD69" s="373"/>
      <c r="FE69" s="373"/>
      <c r="FF69" s="373"/>
      <c r="FG69" s="373"/>
      <c r="FH69" s="373"/>
      <c r="FI69" s="373"/>
      <c r="FJ69" s="373"/>
      <c r="FK69" s="373"/>
      <c r="FL69" s="373"/>
      <c r="FM69" s="373"/>
      <c r="FN69" s="373"/>
      <c r="FO69" s="373"/>
      <c r="FP69" s="373"/>
      <c r="FQ69" s="373"/>
      <c r="FR69" s="373"/>
      <c r="FS69" s="373"/>
      <c r="FT69" s="373"/>
      <c r="FU69" s="373"/>
      <c r="FV69" s="373"/>
      <c r="FW69" s="373"/>
      <c r="FX69" s="373"/>
      <c r="FY69" s="373"/>
      <c r="FZ69" s="373"/>
      <c r="GA69" s="373"/>
      <c r="GB69" s="373"/>
      <c r="GC69" s="373"/>
      <c r="GD69" s="373"/>
      <c r="GE69" s="373"/>
      <c r="GF69" s="373"/>
      <c r="GG69" s="373"/>
      <c r="GH69" s="373"/>
      <c r="GI69" s="373"/>
      <c r="GJ69" s="373"/>
      <c r="GK69" s="373"/>
      <c r="GL69" s="373"/>
      <c r="GM69" s="373"/>
      <c r="GN69" s="373"/>
      <c r="GO69" s="373"/>
      <c r="GP69" s="373"/>
      <c r="GQ69" s="373"/>
      <c r="GR69" s="373"/>
      <c r="GS69" s="373"/>
      <c r="GT69" s="373"/>
      <c r="GU69" s="373"/>
      <c r="GV69" s="373"/>
      <c r="GW69" s="373"/>
      <c r="GX69" s="373"/>
      <c r="GY69" s="373"/>
      <c r="GZ69" s="373"/>
      <c r="HA69" s="373"/>
      <c r="HB69" s="373"/>
      <c r="HC69" s="373"/>
      <c r="HD69" s="373"/>
      <c r="HE69" s="373"/>
      <c r="HF69" s="373"/>
      <c r="HG69" s="373"/>
      <c r="HH69" s="373"/>
      <c r="HI69" s="373"/>
      <c r="HJ69" s="373"/>
      <c r="HK69" s="373"/>
      <c r="HL69" s="373"/>
      <c r="HM69" s="373"/>
      <c r="HN69" s="373"/>
      <c r="HO69" s="373"/>
      <c r="HP69" s="373"/>
      <c r="HQ69" s="373"/>
      <c r="HR69" s="373"/>
      <c r="HS69" s="373"/>
      <c r="HT69" s="373"/>
      <c r="HU69" s="373"/>
    </row>
    <row r="70" spans="1:229" ht="54.75" customHeight="1">
      <c r="A70" s="371" t="str">
        <f>'[2]Anexo I - Planilha Orçamento'!A96</f>
        <v>11.14</v>
      </c>
      <c r="B70" s="378" t="s">
        <v>101</v>
      </c>
      <c r="C70" s="378">
        <v>94794</v>
      </c>
      <c r="D70" s="432" t="s">
        <v>861</v>
      </c>
      <c r="E70" s="378" t="s">
        <v>10</v>
      </c>
      <c r="F70" s="372">
        <v>5</v>
      </c>
      <c r="G70" s="372">
        <v>138.38</v>
      </c>
      <c r="H70" s="435">
        <f t="shared" si="34"/>
        <v>691.9</v>
      </c>
      <c r="I70" s="386">
        <f>SUM(H70/H56)</f>
        <v>1.3575138133398697E-2</v>
      </c>
      <c r="J70" s="319">
        <v>0</v>
      </c>
      <c r="K70" s="320">
        <f>SUM(J70*G70)</f>
        <v>0</v>
      </c>
      <c r="L70" s="321">
        <f t="shared" si="41"/>
        <v>0</v>
      </c>
      <c r="M70" s="336">
        <v>0</v>
      </c>
      <c r="N70" s="333">
        <f t="shared" si="46"/>
        <v>0</v>
      </c>
      <c r="O70" s="334">
        <f t="shared" si="42"/>
        <v>0</v>
      </c>
      <c r="P70" s="347">
        <v>0</v>
      </c>
      <c r="Q70" s="393">
        <f t="shared" si="28"/>
        <v>0</v>
      </c>
      <c r="R70" s="348">
        <f t="shared" si="43"/>
        <v>0</v>
      </c>
      <c r="S70" s="418"/>
      <c r="T70" s="419">
        <f t="shared" si="37"/>
        <v>0</v>
      </c>
      <c r="U70" s="420">
        <f t="shared" si="44"/>
        <v>0</v>
      </c>
      <c r="V70" s="344">
        <f t="shared" si="38"/>
        <v>0</v>
      </c>
      <c r="W70" s="345">
        <f t="shared" si="39"/>
        <v>0</v>
      </c>
      <c r="X70" s="366">
        <f t="shared" si="40"/>
        <v>0</v>
      </c>
      <c r="Y70" s="373"/>
      <c r="Z70" s="373"/>
      <c r="AA70" s="373"/>
      <c r="AB70" s="373"/>
      <c r="AC70" s="373"/>
      <c r="AD70" s="373"/>
      <c r="AE70" s="373"/>
      <c r="AF70" s="373"/>
      <c r="AG70" s="373"/>
      <c r="AH70" s="373"/>
      <c r="AI70" s="373"/>
      <c r="AJ70" s="373"/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  <c r="BB70" s="373"/>
      <c r="BC70" s="373"/>
      <c r="BD70" s="373"/>
      <c r="BE70" s="373"/>
      <c r="BF70" s="373"/>
      <c r="BG70" s="373"/>
      <c r="BH70" s="373"/>
      <c r="BI70" s="373"/>
      <c r="BJ70" s="373"/>
      <c r="BK70" s="373"/>
      <c r="BL70" s="373"/>
      <c r="BM70" s="373"/>
      <c r="BN70" s="373"/>
      <c r="BO70" s="373"/>
      <c r="BP70" s="373"/>
      <c r="BQ70" s="373"/>
      <c r="BR70" s="373"/>
      <c r="BS70" s="373"/>
      <c r="BT70" s="373"/>
      <c r="BU70" s="373"/>
      <c r="BV70" s="373"/>
      <c r="BW70" s="373"/>
      <c r="BX70" s="373"/>
      <c r="BY70" s="373"/>
      <c r="BZ70" s="373"/>
      <c r="CA70" s="373"/>
      <c r="CB70" s="373"/>
      <c r="CC70" s="373"/>
      <c r="CD70" s="373"/>
      <c r="CE70" s="373"/>
      <c r="CF70" s="373"/>
      <c r="CG70" s="373"/>
      <c r="CH70" s="373"/>
      <c r="CI70" s="373"/>
      <c r="CJ70" s="373"/>
      <c r="CK70" s="373"/>
      <c r="CL70" s="373"/>
      <c r="CM70" s="373"/>
      <c r="CN70" s="373"/>
      <c r="CO70" s="373"/>
      <c r="CP70" s="373"/>
      <c r="CQ70" s="373"/>
      <c r="CR70" s="373"/>
      <c r="CS70" s="373"/>
      <c r="CT70" s="373"/>
      <c r="CU70" s="373"/>
      <c r="CV70" s="373"/>
      <c r="CW70" s="373"/>
      <c r="CX70" s="373"/>
      <c r="CY70" s="373"/>
      <c r="CZ70" s="373"/>
      <c r="DA70" s="373"/>
      <c r="DB70" s="373"/>
      <c r="DC70" s="373"/>
      <c r="DD70" s="373"/>
      <c r="DE70" s="373"/>
      <c r="DF70" s="373"/>
      <c r="DG70" s="373"/>
      <c r="DH70" s="373"/>
      <c r="DI70" s="373"/>
      <c r="DJ70" s="373"/>
      <c r="DK70" s="373"/>
      <c r="DL70" s="373"/>
      <c r="DM70" s="373"/>
      <c r="DN70" s="373"/>
      <c r="DO70" s="373"/>
      <c r="DP70" s="373"/>
      <c r="DQ70" s="373"/>
      <c r="DR70" s="373"/>
      <c r="DS70" s="373"/>
      <c r="DT70" s="373"/>
      <c r="DU70" s="373"/>
      <c r="DV70" s="373"/>
      <c r="DW70" s="373"/>
      <c r="DX70" s="373"/>
      <c r="DY70" s="373"/>
      <c r="DZ70" s="373"/>
      <c r="EA70" s="373"/>
      <c r="EB70" s="373"/>
      <c r="EC70" s="373"/>
      <c r="ED70" s="373"/>
      <c r="EE70" s="373"/>
      <c r="EF70" s="373"/>
      <c r="EG70" s="373"/>
      <c r="EH70" s="373"/>
      <c r="EI70" s="373"/>
      <c r="EJ70" s="373"/>
      <c r="EK70" s="373"/>
      <c r="EL70" s="373"/>
      <c r="EM70" s="373"/>
      <c r="EN70" s="373"/>
      <c r="EO70" s="373"/>
      <c r="EP70" s="373"/>
      <c r="EQ70" s="373"/>
      <c r="ER70" s="373"/>
      <c r="ES70" s="373"/>
      <c r="ET70" s="373"/>
      <c r="EU70" s="373"/>
      <c r="EV70" s="373"/>
      <c r="EW70" s="373"/>
      <c r="EX70" s="373"/>
      <c r="EY70" s="373"/>
      <c r="EZ70" s="373"/>
      <c r="FA70" s="373"/>
      <c r="FB70" s="373"/>
      <c r="FC70" s="373"/>
      <c r="FD70" s="373"/>
      <c r="FE70" s="373"/>
      <c r="FF70" s="373"/>
      <c r="FG70" s="373"/>
      <c r="FH70" s="373"/>
      <c r="FI70" s="373"/>
      <c r="FJ70" s="373"/>
      <c r="FK70" s="373"/>
      <c r="FL70" s="373"/>
      <c r="FM70" s="373"/>
      <c r="FN70" s="373"/>
      <c r="FO70" s="373"/>
      <c r="FP70" s="373"/>
      <c r="FQ70" s="373"/>
      <c r="FR70" s="373"/>
      <c r="FS70" s="373"/>
      <c r="FT70" s="373"/>
      <c r="FU70" s="373"/>
      <c r="FV70" s="373"/>
      <c r="FW70" s="373"/>
      <c r="FX70" s="373"/>
      <c r="FY70" s="373"/>
      <c r="FZ70" s="373"/>
      <c r="GA70" s="373"/>
      <c r="GB70" s="373"/>
      <c r="GC70" s="373"/>
      <c r="GD70" s="373"/>
      <c r="GE70" s="373"/>
      <c r="GF70" s="373"/>
      <c r="GG70" s="373"/>
      <c r="GH70" s="373"/>
      <c r="GI70" s="373"/>
      <c r="GJ70" s="373"/>
      <c r="GK70" s="373"/>
      <c r="GL70" s="373"/>
      <c r="GM70" s="373"/>
      <c r="GN70" s="373"/>
      <c r="GO70" s="373"/>
      <c r="GP70" s="373"/>
      <c r="GQ70" s="373"/>
      <c r="GR70" s="373"/>
      <c r="GS70" s="373"/>
      <c r="GT70" s="373"/>
      <c r="GU70" s="373"/>
      <c r="GV70" s="373"/>
      <c r="GW70" s="373"/>
      <c r="GX70" s="373"/>
      <c r="GY70" s="373"/>
      <c r="GZ70" s="373"/>
      <c r="HA70" s="373"/>
      <c r="HB70" s="373"/>
      <c r="HC70" s="373"/>
      <c r="HD70" s="373"/>
      <c r="HE70" s="373"/>
      <c r="HF70" s="373"/>
      <c r="HG70" s="373"/>
      <c r="HH70" s="373"/>
      <c r="HI70" s="373"/>
      <c r="HJ70" s="373"/>
      <c r="HK70" s="373"/>
      <c r="HL70" s="373"/>
      <c r="HM70" s="373"/>
      <c r="HN70" s="373"/>
      <c r="HO70" s="373"/>
      <c r="HP70" s="373"/>
      <c r="HQ70" s="373"/>
      <c r="HR70" s="373"/>
      <c r="HS70" s="373"/>
      <c r="HT70" s="373"/>
      <c r="HU70" s="373"/>
    </row>
    <row r="71" spans="1:229" ht="18" customHeight="1">
      <c r="A71" s="368"/>
      <c r="B71" s="368"/>
      <c r="C71" s="368"/>
      <c r="D71" s="402" t="s">
        <v>794</v>
      </c>
      <c r="E71" s="368"/>
      <c r="F71" s="374"/>
      <c r="G71" s="370"/>
      <c r="H71" s="436"/>
      <c r="I71" s="387"/>
      <c r="J71" s="327"/>
      <c r="K71" s="312"/>
      <c r="L71" s="261"/>
      <c r="M71" s="327"/>
      <c r="N71" s="312"/>
      <c r="O71" s="261"/>
      <c r="P71" s="327"/>
      <c r="Q71" s="260"/>
      <c r="R71" s="261"/>
      <c r="S71" s="327"/>
      <c r="T71" s="260"/>
      <c r="U71" s="261"/>
      <c r="V71" s="327"/>
      <c r="W71" s="312"/>
      <c r="X71" s="261"/>
      <c r="Y71" s="373"/>
      <c r="Z71" s="373"/>
      <c r="AA71" s="373"/>
      <c r="AB71" s="373"/>
      <c r="AC71" s="373"/>
      <c r="AD71" s="373"/>
      <c r="AE71" s="373"/>
      <c r="AF71" s="373"/>
      <c r="AG71" s="373"/>
      <c r="AH71" s="373"/>
      <c r="AI71" s="373"/>
      <c r="AJ71" s="373"/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  <c r="BB71" s="373"/>
      <c r="BC71" s="373"/>
      <c r="BD71" s="373"/>
      <c r="BE71" s="373"/>
      <c r="BF71" s="373"/>
      <c r="BG71" s="373"/>
      <c r="BH71" s="373"/>
      <c r="BI71" s="373"/>
      <c r="BJ71" s="373"/>
      <c r="BK71" s="373"/>
      <c r="BL71" s="373"/>
      <c r="BM71" s="373"/>
      <c r="BN71" s="373"/>
      <c r="BO71" s="373"/>
      <c r="BP71" s="373"/>
      <c r="BQ71" s="373"/>
      <c r="BR71" s="373"/>
      <c r="BS71" s="373"/>
      <c r="BT71" s="373"/>
      <c r="BU71" s="373"/>
      <c r="BV71" s="373"/>
      <c r="BW71" s="373"/>
      <c r="BX71" s="373"/>
      <c r="BY71" s="373"/>
      <c r="BZ71" s="373"/>
      <c r="CA71" s="373"/>
      <c r="CB71" s="373"/>
      <c r="CC71" s="373"/>
      <c r="CD71" s="373"/>
      <c r="CE71" s="373"/>
      <c r="CF71" s="373"/>
      <c r="CG71" s="373"/>
      <c r="CH71" s="373"/>
      <c r="CI71" s="373"/>
      <c r="CJ71" s="373"/>
      <c r="CK71" s="373"/>
      <c r="CL71" s="373"/>
      <c r="CM71" s="373"/>
      <c r="CN71" s="373"/>
      <c r="CO71" s="373"/>
      <c r="CP71" s="373"/>
      <c r="CQ71" s="373"/>
      <c r="CR71" s="373"/>
      <c r="CS71" s="373"/>
      <c r="CT71" s="373"/>
      <c r="CU71" s="373"/>
      <c r="CV71" s="373"/>
      <c r="CW71" s="373"/>
      <c r="CX71" s="373"/>
      <c r="CY71" s="373"/>
      <c r="CZ71" s="373"/>
      <c r="DA71" s="373"/>
      <c r="DB71" s="373"/>
      <c r="DC71" s="373"/>
      <c r="DD71" s="373"/>
      <c r="DE71" s="373"/>
      <c r="DF71" s="373"/>
      <c r="DG71" s="373"/>
      <c r="DH71" s="373"/>
      <c r="DI71" s="373"/>
      <c r="DJ71" s="373"/>
      <c r="DK71" s="373"/>
      <c r="DL71" s="373"/>
      <c r="DM71" s="373"/>
      <c r="DN71" s="373"/>
      <c r="DO71" s="373"/>
      <c r="DP71" s="373"/>
      <c r="DQ71" s="373"/>
      <c r="DR71" s="373"/>
      <c r="DS71" s="373"/>
      <c r="DT71" s="373"/>
      <c r="DU71" s="373"/>
      <c r="DV71" s="373"/>
      <c r="DW71" s="373"/>
      <c r="DX71" s="373"/>
      <c r="DY71" s="373"/>
      <c r="DZ71" s="373"/>
      <c r="EA71" s="373"/>
      <c r="EB71" s="373"/>
      <c r="EC71" s="373"/>
      <c r="ED71" s="373"/>
      <c r="EE71" s="373"/>
      <c r="EF71" s="373"/>
      <c r="EG71" s="373"/>
      <c r="EH71" s="373"/>
      <c r="EI71" s="373"/>
      <c r="EJ71" s="373"/>
      <c r="EK71" s="373"/>
      <c r="EL71" s="373"/>
      <c r="EM71" s="373"/>
      <c r="EN71" s="373"/>
      <c r="EO71" s="373"/>
      <c r="EP71" s="373"/>
      <c r="EQ71" s="373"/>
      <c r="ER71" s="373"/>
      <c r="ES71" s="373"/>
      <c r="ET71" s="373"/>
      <c r="EU71" s="373"/>
      <c r="EV71" s="373"/>
      <c r="EW71" s="373"/>
      <c r="EX71" s="373"/>
      <c r="EY71" s="373"/>
      <c r="EZ71" s="373"/>
      <c r="FA71" s="373"/>
      <c r="FB71" s="373"/>
      <c r="FC71" s="373"/>
      <c r="FD71" s="373"/>
      <c r="FE71" s="373"/>
      <c r="FF71" s="373"/>
      <c r="FG71" s="373"/>
      <c r="FH71" s="373"/>
      <c r="FI71" s="373"/>
      <c r="FJ71" s="373"/>
      <c r="FK71" s="373"/>
      <c r="FL71" s="373"/>
      <c r="FM71" s="373"/>
      <c r="FN71" s="373"/>
      <c r="FO71" s="373"/>
      <c r="FP71" s="373"/>
      <c r="FQ71" s="373"/>
      <c r="FR71" s="373"/>
      <c r="FS71" s="373"/>
      <c r="FT71" s="373"/>
      <c r="FU71" s="373"/>
      <c r="FV71" s="373"/>
      <c r="FW71" s="373"/>
      <c r="FX71" s="373"/>
      <c r="FY71" s="373"/>
      <c r="FZ71" s="373"/>
      <c r="GA71" s="373"/>
      <c r="GB71" s="373"/>
      <c r="GC71" s="373"/>
      <c r="GD71" s="373"/>
      <c r="GE71" s="373"/>
      <c r="GF71" s="373"/>
      <c r="GG71" s="373"/>
      <c r="GH71" s="373"/>
      <c r="GI71" s="373"/>
      <c r="GJ71" s="373"/>
      <c r="GK71" s="373"/>
      <c r="GL71" s="373"/>
      <c r="GM71" s="373"/>
      <c r="GN71" s="373"/>
      <c r="GO71" s="373"/>
      <c r="GP71" s="373"/>
      <c r="GQ71" s="373"/>
      <c r="GR71" s="373"/>
      <c r="GS71" s="373"/>
      <c r="GT71" s="373"/>
      <c r="GU71" s="373"/>
      <c r="GV71" s="373"/>
      <c r="GW71" s="373"/>
      <c r="GX71" s="373"/>
      <c r="GY71" s="373"/>
      <c r="GZ71" s="373"/>
      <c r="HA71" s="373"/>
      <c r="HB71" s="373"/>
      <c r="HC71" s="373"/>
      <c r="HD71" s="373"/>
      <c r="HE71" s="373"/>
      <c r="HF71" s="373"/>
      <c r="HG71" s="373"/>
      <c r="HH71" s="373"/>
      <c r="HI71" s="373"/>
      <c r="HJ71" s="373"/>
      <c r="HK71" s="373"/>
      <c r="HL71" s="373"/>
      <c r="HM71" s="373"/>
      <c r="HN71" s="373"/>
      <c r="HO71" s="373"/>
      <c r="HP71" s="373"/>
      <c r="HQ71" s="373"/>
      <c r="HR71" s="373"/>
      <c r="HS71" s="373"/>
      <c r="HT71" s="373"/>
      <c r="HU71" s="373"/>
    </row>
    <row r="72" spans="1:229" ht="26.25" customHeight="1">
      <c r="A72" s="378" t="s">
        <v>679</v>
      </c>
      <c r="B72" s="378" t="s">
        <v>101</v>
      </c>
      <c r="C72" s="378">
        <v>94227</v>
      </c>
      <c r="D72" s="406" t="s">
        <v>419</v>
      </c>
      <c r="E72" s="378" t="str">
        <f>VLOOKUP($A72,'[2]Anexo I - Planilha Orçamento'!$A112:$M223,10,0)</f>
        <v>M</v>
      </c>
      <c r="F72" s="372">
        <v>5.1100000000000003</v>
      </c>
      <c r="G72" s="372">
        <v>39.515999999999998</v>
      </c>
      <c r="H72" s="435">
        <f t="shared" ref="H72:H77" si="47">SUM(F72*G72)</f>
        <v>201.92676</v>
      </c>
      <c r="I72" s="386">
        <f>SUM(H72/H56)</f>
        <v>3.961820580762606E-3</v>
      </c>
      <c r="J72" s="319">
        <v>0</v>
      </c>
      <c r="K72" s="320">
        <f t="shared" ref="K72:K77" si="48">SUM(J72*G72)</f>
        <v>0</v>
      </c>
      <c r="L72" s="321">
        <f t="shared" si="41"/>
        <v>0</v>
      </c>
      <c r="M72" s="336">
        <v>0</v>
      </c>
      <c r="N72" s="333">
        <f t="shared" si="36"/>
        <v>0</v>
      </c>
      <c r="O72" s="334">
        <f t="shared" si="42"/>
        <v>0</v>
      </c>
      <c r="P72" s="347">
        <v>0</v>
      </c>
      <c r="Q72" s="393">
        <f t="shared" si="28"/>
        <v>0</v>
      </c>
      <c r="R72" s="348">
        <f t="shared" si="43"/>
        <v>0</v>
      </c>
      <c r="S72" s="418"/>
      <c r="T72" s="419">
        <f t="shared" ref="T72:T77" si="49">SUM(S72*J72)</f>
        <v>0</v>
      </c>
      <c r="U72" s="420">
        <f t="shared" ref="U72:U77" si="50">SUM(T72/$H$56)</f>
        <v>0</v>
      </c>
      <c r="V72" s="344">
        <f t="shared" ref="V72:V89" si="51">SUM(J72+M72+P72+S72)</f>
        <v>0</v>
      </c>
      <c r="W72" s="345">
        <f t="shared" ref="W72:W89" si="52">SUM(K72+N72+Q72+T72)</f>
        <v>0</v>
      </c>
      <c r="X72" s="366">
        <f t="shared" ref="X72:X89" si="53">SUM(L72+O72+R72+U72)</f>
        <v>0</v>
      </c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</row>
    <row r="73" spans="1:229" ht="24" customHeight="1">
      <c r="A73" s="378" t="s">
        <v>680</v>
      </c>
      <c r="B73" s="378" t="s">
        <v>101</v>
      </c>
      <c r="C73" s="378">
        <v>89578</v>
      </c>
      <c r="D73" s="406" t="s">
        <v>420</v>
      </c>
      <c r="E73" s="378" t="str">
        <f>VLOOKUP($A73,'[2]Anexo I - Planilha Orçamento'!$A113:$M224,10,0)</f>
        <v>UN</v>
      </c>
      <c r="F73" s="372">
        <v>42</v>
      </c>
      <c r="G73" s="372">
        <v>32.552799999999998</v>
      </c>
      <c r="H73" s="435">
        <f t="shared" si="47"/>
        <v>1367.2175999999999</v>
      </c>
      <c r="I73" s="386">
        <f>SUM(H73/H56)</f>
        <v>2.6824928137612152E-2</v>
      </c>
      <c r="J73" s="319">
        <v>0</v>
      </c>
      <c r="K73" s="320">
        <f t="shared" si="48"/>
        <v>0</v>
      </c>
      <c r="L73" s="321">
        <f t="shared" si="41"/>
        <v>0</v>
      </c>
      <c r="M73" s="336">
        <v>25</v>
      </c>
      <c r="N73" s="333">
        <f t="shared" si="36"/>
        <v>813.81999999999994</v>
      </c>
      <c r="O73" s="334">
        <f t="shared" si="42"/>
        <v>1.596721912953104E-2</v>
      </c>
      <c r="P73" s="347">
        <v>0</v>
      </c>
      <c r="Q73" s="393">
        <f t="shared" si="28"/>
        <v>0</v>
      </c>
      <c r="R73" s="348">
        <f t="shared" si="43"/>
        <v>0</v>
      </c>
      <c r="S73" s="418"/>
      <c r="T73" s="419">
        <f t="shared" si="49"/>
        <v>0</v>
      </c>
      <c r="U73" s="420">
        <f t="shared" si="50"/>
        <v>0</v>
      </c>
      <c r="V73" s="344">
        <f t="shared" si="51"/>
        <v>25</v>
      </c>
      <c r="W73" s="345">
        <f t="shared" si="52"/>
        <v>813.81999999999994</v>
      </c>
      <c r="X73" s="366">
        <f t="shared" si="53"/>
        <v>1.596721912953104E-2</v>
      </c>
      <c r="Y73" s="373"/>
      <c r="Z73" s="373"/>
      <c r="AA73" s="373"/>
      <c r="AB73" s="373"/>
      <c r="AC73" s="373"/>
      <c r="AD73" s="373"/>
      <c r="AE73" s="373"/>
      <c r="AF73" s="373"/>
      <c r="AG73" s="373"/>
      <c r="AH73" s="373"/>
      <c r="AI73" s="373"/>
      <c r="AJ73" s="373"/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  <c r="BB73" s="373"/>
      <c r="BC73" s="373"/>
      <c r="BD73" s="373"/>
      <c r="BE73" s="373"/>
      <c r="BF73" s="373"/>
      <c r="BG73" s="373"/>
      <c r="BH73" s="373"/>
      <c r="BI73" s="373"/>
      <c r="BJ73" s="373"/>
      <c r="BK73" s="373"/>
      <c r="BL73" s="373"/>
      <c r="BM73" s="373"/>
      <c r="BN73" s="373"/>
      <c r="BO73" s="373"/>
      <c r="BP73" s="373"/>
      <c r="BQ73" s="373"/>
      <c r="BR73" s="373"/>
      <c r="BS73" s="373"/>
      <c r="BT73" s="373"/>
      <c r="BU73" s="373"/>
      <c r="BV73" s="373"/>
      <c r="BW73" s="373"/>
      <c r="BX73" s="373"/>
      <c r="BY73" s="373"/>
      <c r="BZ73" s="373"/>
      <c r="CA73" s="373"/>
      <c r="CB73" s="373"/>
      <c r="CC73" s="373"/>
      <c r="CD73" s="373"/>
      <c r="CE73" s="373"/>
      <c r="CF73" s="373"/>
      <c r="CG73" s="373"/>
      <c r="CH73" s="373"/>
      <c r="CI73" s="373"/>
      <c r="CJ73" s="373"/>
      <c r="CK73" s="373"/>
      <c r="CL73" s="373"/>
      <c r="CM73" s="373"/>
      <c r="CN73" s="373"/>
      <c r="CO73" s="373"/>
      <c r="CP73" s="373"/>
      <c r="CQ73" s="373"/>
      <c r="CR73" s="373"/>
      <c r="CS73" s="373"/>
      <c r="CT73" s="373"/>
      <c r="CU73" s="373"/>
      <c r="CV73" s="373"/>
      <c r="CW73" s="373"/>
      <c r="CX73" s="373"/>
      <c r="CY73" s="373"/>
      <c r="CZ73" s="373"/>
      <c r="DA73" s="373"/>
      <c r="DB73" s="373"/>
      <c r="DC73" s="373"/>
      <c r="DD73" s="373"/>
      <c r="DE73" s="373"/>
      <c r="DF73" s="373"/>
      <c r="DG73" s="373"/>
      <c r="DH73" s="373"/>
      <c r="DI73" s="373"/>
      <c r="DJ73" s="373"/>
      <c r="DK73" s="373"/>
      <c r="DL73" s="373"/>
      <c r="DM73" s="373"/>
      <c r="DN73" s="373"/>
      <c r="DO73" s="373"/>
      <c r="DP73" s="373"/>
      <c r="DQ73" s="373"/>
      <c r="DR73" s="373"/>
      <c r="DS73" s="373"/>
      <c r="DT73" s="373"/>
      <c r="DU73" s="373"/>
      <c r="DV73" s="373"/>
      <c r="DW73" s="373"/>
      <c r="DX73" s="373"/>
      <c r="DY73" s="373"/>
      <c r="DZ73" s="373"/>
      <c r="EA73" s="373"/>
      <c r="EB73" s="373"/>
      <c r="EC73" s="373"/>
      <c r="ED73" s="373"/>
      <c r="EE73" s="373"/>
      <c r="EF73" s="373"/>
      <c r="EG73" s="373"/>
      <c r="EH73" s="373"/>
      <c r="EI73" s="373"/>
      <c r="EJ73" s="373"/>
      <c r="EK73" s="373"/>
      <c r="EL73" s="373"/>
      <c r="EM73" s="373"/>
      <c r="EN73" s="373"/>
      <c r="EO73" s="373"/>
      <c r="EP73" s="373"/>
      <c r="EQ73" s="373"/>
      <c r="ER73" s="373"/>
      <c r="ES73" s="373"/>
      <c r="ET73" s="373"/>
      <c r="EU73" s="373"/>
      <c r="EV73" s="373"/>
      <c r="EW73" s="373"/>
      <c r="EX73" s="373"/>
      <c r="EY73" s="373"/>
      <c r="EZ73" s="373"/>
      <c r="FA73" s="373"/>
      <c r="FB73" s="373"/>
      <c r="FC73" s="373"/>
      <c r="FD73" s="373"/>
      <c r="FE73" s="373"/>
      <c r="FF73" s="373"/>
      <c r="FG73" s="373"/>
      <c r="FH73" s="373"/>
      <c r="FI73" s="373"/>
      <c r="FJ73" s="373"/>
      <c r="FK73" s="373"/>
      <c r="FL73" s="373"/>
      <c r="FM73" s="373"/>
      <c r="FN73" s="373"/>
      <c r="FO73" s="373"/>
      <c r="FP73" s="373"/>
      <c r="FQ73" s="373"/>
      <c r="FR73" s="373"/>
      <c r="FS73" s="373"/>
      <c r="FT73" s="373"/>
      <c r="FU73" s="373"/>
      <c r="FV73" s="373"/>
      <c r="FW73" s="373"/>
      <c r="FX73" s="373"/>
      <c r="FY73" s="373"/>
      <c r="FZ73" s="373"/>
      <c r="GA73" s="373"/>
      <c r="GB73" s="373"/>
      <c r="GC73" s="373"/>
      <c r="GD73" s="373"/>
      <c r="GE73" s="373"/>
      <c r="GF73" s="373"/>
      <c r="GG73" s="373"/>
      <c r="GH73" s="373"/>
      <c r="GI73" s="373"/>
      <c r="GJ73" s="373"/>
      <c r="GK73" s="373"/>
      <c r="GL73" s="373"/>
      <c r="GM73" s="373"/>
      <c r="GN73" s="373"/>
      <c r="GO73" s="373"/>
      <c r="GP73" s="373"/>
      <c r="GQ73" s="373"/>
      <c r="GR73" s="373"/>
      <c r="GS73" s="373"/>
      <c r="GT73" s="373"/>
      <c r="GU73" s="373"/>
      <c r="GV73" s="373"/>
      <c r="GW73" s="373"/>
      <c r="GX73" s="373"/>
      <c r="GY73" s="373"/>
      <c r="GZ73" s="373"/>
      <c r="HA73" s="373"/>
      <c r="HB73" s="373"/>
      <c r="HC73" s="373"/>
      <c r="HD73" s="373"/>
      <c r="HE73" s="373"/>
      <c r="HF73" s="373"/>
      <c r="HG73" s="373"/>
      <c r="HH73" s="373"/>
      <c r="HI73" s="373"/>
      <c r="HJ73" s="373"/>
      <c r="HK73" s="373"/>
      <c r="HL73" s="373"/>
      <c r="HM73" s="373"/>
      <c r="HN73" s="373"/>
      <c r="HO73" s="373"/>
      <c r="HP73" s="373"/>
      <c r="HQ73" s="373"/>
      <c r="HR73" s="373"/>
      <c r="HS73" s="373"/>
      <c r="HT73" s="373"/>
      <c r="HU73" s="373"/>
    </row>
    <row r="74" spans="1:229" ht="39" customHeight="1">
      <c r="A74" s="378" t="s">
        <v>681</v>
      </c>
      <c r="B74" s="378" t="s">
        <v>101</v>
      </c>
      <c r="C74" s="378">
        <v>89584</v>
      </c>
      <c r="D74" s="406" t="s">
        <v>878</v>
      </c>
      <c r="E74" s="378" t="str">
        <f>VLOOKUP($A74,'[2]Anexo I - Planilha Orçamento'!$A114:$M225,10,0)</f>
        <v>M</v>
      </c>
      <c r="F74" s="372">
        <v>14</v>
      </c>
      <c r="G74" s="372">
        <v>37.721400000000003</v>
      </c>
      <c r="H74" s="435">
        <f t="shared" si="47"/>
        <v>528.09960000000001</v>
      </c>
      <c r="I74" s="386">
        <f>SUM(H74/H56)</f>
        <v>1.0361360049418412E-2</v>
      </c>
      <c r="J74" s="319">
        <v>0</v>
      </c>
      <c r="K74" s="320">
        <f t="shared" si="48"/>
        <v>0</v>
      </c>
      <c r="L74" s="321">
        <f t="shared" si="41"/>
        <v>0</v>
      </c>
      <c r="M74" s="336">
        <v>0</v>
      </c>
      <c r="N74" s="333">
        <f t="shared" si="36"/>
        <v>0</v>
      </c>
      <c r="O74" s="334">
        <f t="shared" si="42"/>
        <v>0</v>
      </c>
      <c r="P74" s="347">
        <v>0</v>
      </c>
      <c r="Q74" s="393">
        <f t="shared" si="28"/>
        <v>0</v>
      </c>
      <c r="R74" s="348">
        <f t="shared" si="43"/>
        <v>0</v>
      </c>
      <c r="S74" s="418"/>
      <c r="T74" s="419">
        <f t="shared" si="49"/>
        <v>0</v>
      </c>
      <c r="U74" s="420">
        <f t="shared" si="50"/>
        <v>0</v>
      </c>
      <c r="V74" s="344">
        <f t="shared" si="51"/>
        <v>0</v>
      </c>
      <c r="W74" s="345">
        <f t="shared" si="52"/>
        <v>0</v>
      </c>
      <c r="X74" s="366">
        <f t="shared" si="53"/>
        <v>0</v>
      </c>
      <c r="Y74" s="373"/>
      <c r="Z74" s="373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  <c r="BB74" s="373"/>
      <c r="BC74" s="373"/>
      <c r="BD74" s="373"/>
      <c r="BE74" s="373"/>
      <c r="BF74" s="373"/>
      <c r="BG74" s="373"/>
      <c r="BH74" s="373"/>
      <c r="BI74" s="373"/>
      <c r="BJ74" s="373"/>
      <c r="BK74" s="373"/>
      <c r="BL74" s="373"/>
      <c r="BM74" s="373"/>
      <c r="BN74" s="373"/>
      <c r="BO74" s="373"/>
      <c r="BP74" s="373"/>
      <c r="BQ74" s="373"/>
      <c r="BR74" s="373"/>
      <c r="BS74" s="373"/>
      <c r="BT74" s="373"/>
      <c r="BU74" s="373"/>
      <c r="BV74" s="373"/>
      <c r="BW74" s="373"/>
      <c r="BX74" s="373"/>
      <c r="BY74" s="373"/>
      <c r="BZ74" s="373"/>
      <c r="CA74" s="373"/>
      <c r="CB74" s="373"/>
      <c r="CC74" s="373"/>
      <c r="CD74" s="373"/>
      <c r="CE74" s="373"/>
      <c r="CF74" s="373"/>
      <c r="CG74" s="373"/>
      <c r="CH74" s="373"/>
      <c r="CI74" s="373"/>
      <c r="CJ74" s="373"/>
      <c r="CK74" s="373"/>
      <c r="CL74" s="373"/>
      <c r="CM74" s="373"/>
      <c r="CN74" s="373"/>
      <c r="CO74" s="373"/>
      <c r="CP74" s="373"/>
      <c r="CQ74" s="373"/>
      <c r="CR74" s="373"/>
      <c r="CS74" s="373"/>
      <c r="CT74" s="373"/>
      <c r="CU74" s="373"/>
      <c r="CV74" s="373"/>
      <c r="CW74" s="373"/>
      <c r="CX74" s="373"/>
      <c r="CY74" s="373"/>
      <c r="CZ74" s="373"/>
      <c r="DA74" s="373"/>
      <c r="DB74" s="373"/>
      <c r="DC74" s="373"/>
      <c r="DD74" s="373"/>
      <c r="DE74" s="373"/>
      <c r="DF74" s="373"/>
      <c r="DG74" s="373"/>
      <c r="DH74" s="373"/>
      <c r="DI74" s="373"/>
      <c r="DJ74" s="373"/>
      <c r="DK74" s="373"/>
      <c r="DL74" s="373"/>
      <c r="DM74" s="373"/>
      <c r="DN74" s="373"/>
      <c r="DO74" s="373"/>
      <c r="DP74" s="373"/>
      <c r="DQ74" s="373"/>
      <c r="DR74" s="373"/>
      <c r="DS74" s="373"/>
      <c r="DT74" s="373"/>
      <c r="DU74" s="373"/>
      <c r="DV74" s="373"/>
      <c r="DW74" s="373"/>
      <c r="DX74" s="373"/>
      <c r="DY74" s="373"/>
      <c r="DZ74" s="373"/>
      <c r="EA74" s="373"/>
      <c r="EB74" s="373"/>
      <c r="EC74" s="373"/>
      <c r="ED74" s="373"/>
      <c r="EE74" s="373"/>
      <c r="EF74" s="373"/>
      <c r="EG74" s="373"/>
      <c r="EH74" s="373"/>
      <c r="EI74" s="373"/>
      <c r="EJ74" s="373"/>
      <c r="EK74" s="373"/>
      <c r="EL74" s="373"/>
      <c r="EM74" s="373"/>
      <c r="EN74" s="373"/>
      <c r="EO74" s="373"/>
      <c r="EP74" s="373"/>
      <c r="EQ74" s="373"/>
      <c r="ER74" s="373"/>
      <c r="ES74" s="373"/>
      <c r="ET74" s="373"/>
      <c r="EU74" s="373"/>
      <c r="EV74" s="373"/>
      <c r="EW74" s="373"/>
      <c r="EX74" s="373"/>
      <c r="EY74" s="373"/>
      <c r="EZ74" s="373"/>
      <c r="FA74" s="373"/>
      <c r="FB74" s="373"/>
      <c r="FC74" s="373"/>
      <c r="FD74" s="373"/>
      <c r="FE74" s="373"/>
      <c r="FF74" s="373"/>
      <c r="FG74" s="373"/>
      <c r="FH74" s="373"/>
      <c r="FI74" s="373"/>
      <c r="FJ74" s="373"/>
      <c r="FK74" s="373"/>
      <c r="FL74" s="373"/>
      <c r="FM74" s="373"/>
      <c r="FN74" s="373"/>
      <c r="FO74" s="373"/>
      <c r="FP74" s="373"/>
      <c r="FQ74" s="373"/>
      <c r="FR74" s="373"/>
      <c r="FS74" s="373"/>
      <c r="FT74" s="373"/>
      <c r="FU74" s="373"/>
      <c r="FV74" s="373"/>
      <c r="FW74" s="373"/>
      <c r="FX74" s="373"/>
      <c r="FY74" s="373"/>
      <c r="FZ74" s="373"/>
      <c r="GA74" s="373"/>
      <c r="GB74" s="373"/>
      <c r="GC74" s="373"/>
      <c r="GD74" s="373"/>
      <c r="GE74" s="373"/>
      <c r="GF74" s="373"/>
      <c r="GG74" s="373"/>
      <c r="GH74" s="373"/>
      <c r="GI74" s="373"/>
      <c r="GJ74" s="373"/>
      <c r="GK74" s="373"/>
      <c r="GL74" s="373"/>
      <c r="GM74" s="373"/>
      <c r="GN74" s="373"/>
      <c r="GO74" s="373"/>
      <c r="GP74" s="373"/>
      <c r="GQ74" s="373"/>
      <c r="GR74" s="373"/>
      <c r="GS74" s="373"/>
      <c r="GT74" s="373"/>
      <c r="GU74" s="373"/>
      <c r="GV74" s="373"/>
      <c r="GW74" s="373"/>
      <c r="GX74" s="373"/>
      <c r="GY74" s="373"/>
      <c r="GZ74" s="373"/>
      <c r="HA74" s="373"/>
      <c r="HB74" s="373"/>
      <c r="HC74" s="373"/>
      <c r="HD74" s="373"/>
      <c r="HE74" s="373"/>
      <c r="HF74" s="373"/>
      <c r="HG74" s="373"/>
      <c r="HH74" s="373"/>
      <c r="HI74" s="373"/>
      <c r="HJ74" s="373"/>
      <c r="HK74" s="373"/>
      <c r="HL74" s="373"/>
      <c r="HM74" s="373"/>
      <c r="HN74" s="373"/>
      <c r="HO74" s="373"/>
      <c r="HP74" s="373"/>
      <c r="HQ74" s="373"/>
      <c r="HR74" s="373"/>
      <c r="HS74" s="373"/>
      <c r="HT74" s="373"/>
      <c r="HU74" s="373"/>
    </row>
    <row r="75" spans="1:229" ht="37.5" customHeight="1">
      <c r="A75" s="378" t="s">
        <v>682</v>
      </c>
      <c r="B75" s="378" t="s">
        <v>101</v>
      </c>
      <c r="C75" s="378">
        <v>81175</v>
      </c>
      <c r="D75" s="406" t="s">
        <v>879</v>
      </c>
      <c r="E75" s="378" t="s">
        <v>1</v>
      </c>
      <c r="F75" s="372">
        <v>42</v>
      </c>
      <c r="G75" s="372">
        <v>3.8416480000000002</v>
      </c>
      <c r="H75" s="435">
        <f>SUM(F75*G75)</f>
        <v>161.34921600000001</v>
      </c>
      <c r="I75" s="386">
        <f>SUM(H75/H56)</f>
        <v>3.1656856408665752E-3</v>
      </c>
      <c r="J75" s="319">
        <v>0</v>
      </c>
      <c r="K75" s="320">
        <f t="shared" si="48"/>
        <v>0</v>
      </c>
      <c r="L75" s="321">
        <f t="shared" si="41"/>
        <v>0</v>
      </c>
      <c r="M75" s="336">
        <v>0</v>
      </c>
      <c r="N75" s="333">
        <f t="shared" si="36"/>
        <v>0</v>
      </c>
      <c r="O75" s="334">
        <f t="shared" si="42"/>
        <v>0</v>
      </c>
      <c r="P75" s="347">
        <v>0</v>
      </c>
      <c r="Q75" s="393">
        <f t="shared" si="28"/>
        <v>0</v>
      </c>
      <c r="R75" s="348">
        <f t="shared" si="43"/>
        <v>0</v>
      </c>
      <c r="S75" s="418"/>
      <c r="T75" s="419">
        <f t="shared" si="49"/>
        <v>0</v>
      </c>
      <c r="U75" s="420">
        <f t="shared" si="50"/>
        <v>0</v>
      </c>
      <c r="V75" s="344">
        <f t="shared" si="51"/>
        <v>0</v>
      </c>
      <c r="W75" s="345">
        <f t="shared" si="52"/>
        <v>0</v>
      </c>
      <c r="X75" s="366">
        <f t="shared" si="53"/>
        <v>0</v>
      </c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  <c r="AJ75" s="373"/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  <c r="BB75" s="373"/>
      <c r="BC75" s="373"/>
      <c r="BD75" s="373"/>
      <c r="BE75" s="373"/>
      <c r="BF75" s="373"/>
      <c r="BG75" s="373"/>
      <c r="BH75" s="373"/>
      <c r="BI75" s="373"/>
      <c r="BJ75" s="373"/>
      <c r="BK75" s="373"/>
      <c r="BL75" s="373"/>
      <c r="BM75" s="373"/>
      <c r="BN75" s="373"/>
      <c r="BO75" s="373"/>
      <c r="BP75" s="373"/>
      <c r="BQ75" s="373"/>
      <c r="BR75" s="373"/>
      <c r="BS75" s="373"/>
      <c r="BT75" s="373"/>
      <c r="BU75" s="373"/>
      <c r="BV75" s="373"/>
      <c r="BW75" s="373"/>
      <c r="BX75" s="373"/>
      <c r="BY75" s="373"/>
      <c r="BZ75" s="373"/>
      <c r="CA75" s="373"/>
      <c r="CB75" s="373"/>
      <c r="CC75" s="373"/>
      <c r="CD75" s="373"/>
      <c r="CE75" s="373"/>
      <c r="CF75" s="373"/>
      <c r="CG75" s="373"/>
      <c r="CH75" s="373"/>
      <c r="CI75" s="373"/>
      <c r="CJ75" s="373"/>
      <c r="CK75" s="373"/>
      <c r="CL75" s="373"/>
      <c r="CM75" s="373"/>
      <c r="CN75" s="373"/>
      <c r="CO75" s="373"/>
      <c r="CP75" s="373"/>
      <c r="CQ75" s="373"/>
      <c r="CR75" s="373"/>
      <c r="CS75" s="373"/>
      <c r="CT75" s="373"/>
      <c r="CU75" s="373"/>
      <c r="CV75" s="373"/>
      <c r="CW75" s="373"/>
      <c r="CX75" s="373"/>
      <c r="CY75" s="373"/>
      <c r="CZ75" s="373"/>
      <c r="DA75" s="373"/>
      <c r="DB75" s="373"/>
      <c r="DC75" s="373"/>
      <c r="DD75" s="373"/>
      <c r="DE75" s="373"/>
      <c r="DF75" s="373"/>
      <c r="DG75" s="373"/>
      <c r="DH75" s="373"/>
      <c r="DI75" s="373"/>
      <c r="DJ75" s="373"/>
      <c r="DK75" s="373"/>
      <c r="DL75" s="373"/>
      <c r="DM75" s="373"/>
      <c r="DN75" s="373"/>
      <c r="DO75" s="373"/>
      <c r="DP75" s="373"/>
      <c r="DQ75" s="373"/>
      <c r="DR75" s="373"/>
      <c r="DS75" s="373"/>
      <c r="DT75" s="373"/>
      <c r="DU75" s="373"/>
      <c r="DV75" s="373"/>
      <c r="DW75" s="373"/>
      <c r="DX75" s="373"/>
      <c r="DY75" s="373"/>
      <c r="DZ75" s="373"/>
      <c r="EA75" s="373"/>
      <c r="EB75" s="373"/>
      <c r="EC75" s="373"/>
      <c r="ED75" s="373"/>
      <c r="EE75" s="373"/>
      <c r="EF75" s="373"/>
      <c r="EG75" s="373"/>
      <c r="EH75" s="373"/>
      <c r="EI75" s="373"/>
      <c r="EJ75" s="373"/>
      <c r="EK75" s="373"/>
      <c r="EL75" s="373"/>
      <c r="EM75" s="373"/>
      <c r="EN75" s="373"/>
      <c r="EO75" s="373"/>
      <c r="EP75" s="373"/>
      <c r="EQ75" s="373"/>
      <c r="ER75" s="373"/>
      <c r="ES75" s="373"/>
      <c r="ET75" s="373"/>
      <c r="EU75" s="373"/>
      <c r="EV75" s="373"/>
      <c r="EW75" s="373"/>
      <c r="EX75" s="373"/>
      <c r="EY75" s="373"/>
      <c r="EZ75" s="373"/>
      <c r="FA75" s="373"/>
      <c r="FB75" s="373"/>
      <c r="FC75" s="373"/>
      <c r="FD75" s="373"/>
      <c r="FE75" s="373"/>
      <c r="FF75" s="373"/>
      <c r="FG75" s="373"/>
      <c r="FH75" s="373"/>
      <c r="FI75" s="373"/>
      <c r="FJ75" s="373"/>
      <c r="FK75" s="373"/>
      <c r="FL75" s="373"/>
      <c r="FM75" s="373"/>
      <c r="FN75" s="373"/>
      <c r="FO75" s="373"/>
      <c r="FP75" s="373"/>
      <c r="FQ75" s="373"/>
      <c r="FR75" s="373"/>
      <c r="FS75" s="373"/>
      <c r="FT75" s="373"/>
      <c r="FU75" s="373"/>
      <c r="FV75" s="373"/>
      <c r="FW75" s="373"/>
      <c r="FX75" s="373"/>
      <c r="FY75" s="373"/>
      <c r="FZ75" s="373"/>
      <c r="GA75" s="373"/>
      <c r="GB75" s="373"/>
      <c r="GC75" s="373"/>
      <c r="GD75" s="373"/>
      <c r="GE75" s="373"/>
      <c r="GF75" s="373"/>
      <c r="GG75" s="373"/>
      <c r="GH75" s="373"/>
      <c r="GI75" s="373"/>
      <c r="GJ75" s="373"/>
      <c r="GK75" s="373"/>
      <c r="GL75" s="373"/>
      <c r="GM75" s="373"/>
      <c r="GN75" s="373"/>
      <c r="GO75" s="373"/>
      <c r="GP75" s="373"/>
      <c r="GQ75" s="373"/>
      <c r="GR75" s="373"/>
      <c r="GS75" s="373"/>
      <c r="GT75" s="373"/>
      <c r="GU75" s="373"/>
      <c r="GV75" s="373"/>
      <c r="GW75" s="373"/>
      <c r="GX75" s="373"/>
      <c r="GY75" s="373"/>
      <c r="GZ75" s="373"/>
      <c r="HA75" s="373"/>
      <c r="HB75" s="373"/>
      <c r="HC75" s="373"/>
      <c r="HD75" s="373"/>
      <c r="HE75" s="373"/>
      <c r="HF75" s="373"/>
      <c r="HG75" s="373"/>
      <c r="HH75" s="373"/>
      <c r="HI75" s="373"/>
      <c r="HJ75" s="373"/>
      <c r="HK75" s="373"/>
      <c r="HL75" s="373"/>
      <c r="HM75" s="373"/>
      <c r="HN75" s="373"/>
      <c r="HO75" s="373"/>
      <c r="HP75" s="373"/>
      <c r="HQ75" s="373"/>
      <c r="HR75" s="373"/>
      <c r="HS75" s="373"/>
      <c r="HT75" s="373"/>
      <c r="HU75" s="373"/>
    </row>
    <row r="76" spans="1:229" ht="24.75" customHeight="1">
      <c r="A76" s="378" t="s">
        <v>683</v>
      </c>
      <c r="B76" s="378" t="s">
        <v>101</v>
      </c>
      <c r="C76" s="380">
        <v>11575</v>
      </c>
      <c r="D76" s="407" t="s">
        <v>862</v>
      </c>
      <c r="E76" s="265" t="s">
        <v>10</v>
      </c>
      <c r="F76" s="265">
        <v>8</v>
      </c>
      <c r="G76" s="381">
        <v>34.372639999999997</v>
      </c>
      <c r="H76" s="435">
        <f>SUM(F76*G76)+0.01</f>
        <v>274.99111999999997</v>
      </c>
      <c r="I76" s="386">
        <f>SUM(H76/$H$56)</f>
        <v>5.3953496740251723E-3</v>
      </c>
      <c r="J76" s="319">
        <v>0</v>
      </c>
      <c r="K76" s="320">
        <f t="shared" si="48"/>
        <v>0</v>
      </c>
      <c r="L76" s="321">
        <f t="shared" si="41"/>
        <v>0</v>
      </c>
      <c r="M76" s="336">
        <v>0</v>
      </c>
      <c r="N76" s="333">
        <f t="shared" si="36"/>
        <v>0</v>
      </c>
      <c r="O76" s="334">
        <f t="shared" si="42"/>
        <v>0</v>
      </c>
      <c r="P76" s="347">
        <v>0</v>
      </c>
      <c r="Q76" s="393">
        <f t="shared" si="28"/>
        <v>0</v>
      </c>
      <c r="R76" s="348">
        <f t="shared" si="43"/>
        <v>0</v>
      </c>
      <c r="S76" s="418"/>
      <c r="T76" s="419">
        <f t="shared" si="49"/>
        <v>0</v>
      </c>
      <c r="U76" s="420">
        <f t="shared" si="50"/>
        <v>0</v>
      </c>
      <c r="V76" s="344">
        <f t="shared" si="51"/>
        <v>0</v>
      </c>
      <c r="W76" s="345">
        <f t="shared" si="52"/>
        <v>0</v>
      </c>
      <c r="X76" s="366">
        <f t="shared" si="53"/>
        <v>0</v>
      </c>
      <c r="Y76" s="373"/>
      <c r="Z76" s="373"/>
      <c r="AA76" s="373"/>
      <c r="AB76" s="373"/>
      <c r="AC76" s="373"/>
      <c r="AD76" s="373"/>
      <c r="AE76" s="373"/>
      <c r="AF76" s="373"/>
      <c r="AG76" s="373"/>
      <c r="AH76" s="373"/>
      <c r="AI76" s="373"/>
      <c r="AJ76" s="373"/>
      <c r="AK76" s="373"/>
      <c r="AL76" s="373"/>
      <c r="AM76" s="373"/>
      <c r="AN76" s="373"/>
      <c r="AO76" s="373"/>
      <c r="AP76" s="373"/>
      <c r="AQ76" s="373"/>
      <c r="AR76" s="373"/>
      <c r="AS76" s="373"/>
      <c r="AT76" s="373"/>
      <c r="AU76" s="373"/>
      <c r="AV76" s="373"/>
      <c r="AW76" s="373"/>
      <c r="AX76" s="373"/>
      <c r="AY76" s="373"/>
      <c r="AZ76" s="373"/>
      <c r="BA76" s="373"/>
      <c r="BB76" s="373"/>
      <c r="BC76" s="373"/>
      <c r="BD76" s="373"/>
      <c r="BE76" s="373"/>
      <c r="BF76" s="373"/>
      <c r="BG76" s="373"/>
      <c r="BH76" s="373"/>
      <c r="BI76" s="373"/>
      <c r="BJ76" s="373"/>
      <c r="BK76" s="373"/>
      <c r="BL76" s="373"/>
      <c r="BM76" s="373"/>
      <c r="BN76" s="373"/>
      <c r="BO76" s="373"/>
      <c r="BP76" s="373"/>
      <c r="BQ76" s="373"/>
      <c r="BR76" s="373"/>
      <c r="BS76" s="373"/>
      <c r="BT76" s="373"/>
      <c r="BU76" s="373"/>
      <c r="BV76" s="373"/>
      <c r="BW76" s="373"/>
      <c r="BX76" s="373"/>
      <c r="BY76" s="373"/>
      <c r="BZ76" s="373"/>
      <c r="CA76" s="373"/>
      <c r="CB76" s="373"/>
      <c r="CC76" s="373"/>
      <c r="CD76" s="373"/>
      <c r="CE76" s="373"/>
      <c r="CF76" s="373"/>
      <c r="CG76" s="373"/>
      <c r="CH76" s="373"/>
      <c r="CI76" s="373"/>
      <c r="CJ76" s="373"/>
      <c r="CK76" s="373"/>
      <c r="CL76" s="373"/>
      <c r="CM76" s="373"/>
      <c r="CN76" s="373"/>
      <c r="CO76" s="373"/>
      <c r="CP76" s="373"/>
      <c r="CQ76" s="373"/>
      <c r="CR76" s="373"/>
      <c r="CS76" s="373"/>
      <c r="CT76" s="373"/>
      <c r="CU76" s="373"/>
      <c r="CV76" s="373"/>
      <c r="CW76" s="373"/>
      <c r="CX76" s="373"/>
      <c r="CY76" s="373"/>
      <c r="CZ76" s="373"/>
      <c r="DA76" s="373"/>
      <c r="DB76" s="373"/>
      <c r="DC76" s="373"/>
      <c r="DD76" s="373"/>
      <c r="DE76" s="373"/>
      <c r="DF76" s="373"/>
      <c r="DG76" s="373"/>
      <c r="DH76" s="373"/>
      <c r="DI76" s="373"/>
      <c r="DJ76" s="373"/>
      <c r="DK76" s="373"/>
      <c r="DL76" s="373"/>
      <c r="DM76" s="373"/>
      <c r="DN76" s="373"/>
      <c r="DO76" s="373"/>
      <c r="DP76" s="373"/>
      <c r="DQ76" s="373"/>
      <c r="DR76" s="373"/>
      <c r="DS76" s="373"/>
      <c r="DT76" s="373"/>
      <c r="DU76" s="373"/>
      <c r="DV76" s="373"/>
      <c r="DW76" s="373"/>
      <c r="DX76" s="373"/>
      <c r="DY76" s="373"/>
      <c r="DZ76" s="373"/>
      <c r="EA76" s="373"/>
      <c r="EB76" s="373"/>
      <c r="EC76" s="373"/>
      <c r="ED76" s="373"/>
      <c r="EE76" s="373"/>
      <c r="EF76" s="373"/>
      <c r="EG76" s="373"/>
      <c r="EH76" s="373"/>
      <c r="EI76" s="373"/>
      <c r="EJ76" s="373"/>
      <c r="EK76" s="373"/>
      <c r="EL76" s="373"/>
      <c r="EM76" s="373"/>
      <c r="EN76" s="373"/>
      <c r="EO76" s="373"/>
      <c r="EP76" s="373"/>
      <c r="EQ76" s="373"/>
      <c r="ER76" s="373"/>
      <c r="ES76" s="373"/>
      <c r="ET76" s="373"/>
      <c r="EU76" s="373"/>
      <c r="EV76" s="373"/>
      <c r="EW76" s="373"/>
      <c r="EX76" s="373"/>
      <c r="EY76" s="373"/>
      <c r="EZ76" s="373"/>
      <c r="FA76" s="373"/>
      <c r="FB76" s="373"/>
      <c r="FC76" s="373"/>
      <c r="FD76" s="373"/>
      <c r="FE76" s="373"/>
      <c r="FF76" s="373"/>
      <c r="FG76" s="373"/>
      <c r="FH76" s="373"/>
      <c r="FI76" s="373"/>
      <c r="FJ76" s="373"/>
      <c r="FK76" s="373"/>
      <c r="FL76" s="373"/>
      <c r="FM76" s="373"/>
      <c r="FN76" s="373"/>
      <c r="FO76" s="373"/>
      <c r="FP76" s="373"/>
      <c r="FQ76" s="373"/>
      <c r="FR76" s="373"/>
      <c r="FS76" s="373"/>
      <c r="FT76" s="373"/>
      <c r="FU76" s="373"/>
      <c r="FV76" s="373"/>
      <c r="FW76" s="373"/>
      <c r="FX76" s="373"/>
      <c r="FY76" s="373"/>
      <c r="FZ76" s="373"/>
      <c r="GA76" s="373"/>
      <c r="GB76" s="373"/>
      <c r="GC76" s="373"/>
      <c r="GD76" s="373"/>
      <c r="GE76" s="373"/>
      <c r="GF76" s="373"/>
      <c r="GG76" s="373"/>
      <c r="GH76" s="373"/>
      <c r="GI76" s="373"/>
      <c r="GJ76" s="373"/>
      <c r="GK76" s="373"/>
      <c r="GL76" s="373"/>
      <c r="GM76" s="373"/>
      <c r="GN76" s="373"/>
      <c r="GO76" s="373"/>
      <c r="GP76" s="373"/>
      <c r="GQ76" s="373"/>
      <c r="GR76" s="373"/>
      <c r="GS76" s="373"/>
      <c r="GT76" s="373"/>
      <c r="GU76" s="373"/>
      <c r="GV76" s="373"/>
      <c r="GW76" s="373"/>
      <c r="GX76" s="373"/>
      <c r="GY76" s="373"/>
      <c r="GZ76" s="373"/>
      <c r="HA76" s="373"/>
      <c r="HB76" s="373"/>
      <c r="HC76" s="373"/>
      <c r="HD76" s="373"/>
      <c r="HE76" s="373"/>
      <c r="HF76" s="373"/>
      <c r="HG76" s="373"/>
      <c r="HH76" s="373"/>
      <c r="HI76" s="373"/>
      <c r="HJ76" s="373"/>
      <c r="HK76" s="373"/>
      <c r="HL76" s="373"/>
      <c r="HM76" s="373"/>
      <c r="HN76" s="373"/>
      <c r="HO76" s="373"/>
      <c r="HP76" s="373"/>
      <c r="HQ76" s="373"/>
      <c r="HR76" s="373"/>
      <c r="HS76" s="373"/>
      <c r="HT76" s="373"/>
      <c r="HU76" s="373"/>
    </row>
    <row r="77" spans="1:229" ht="24.75" customHeight="1">
      <c r="A77" s="378" t="s">
        <v>684</v>
      </c>
      <c r="B77" s="378" t="s">
        <v>101</v>
      </c>
      <c r="C77" s="380">
        <v>11581</v>
      </c>
      <c r="D77" s="407" t="s">
        <v>863</v>
      </c>
      <c r="E77" s="265" t="s">
        <v>1</v>
      </c>
      <c r="F77" s="265">
        <v>7.5</v>
      </c>
      <c r="G77" s="381">
        <v>28.104687999999999</v>
      </c>
      <c r="H77" s="435">
        <f t="shared" si="47"/>
        <v>210.78515999999999</v>
      </c>
      <c r="I77" s="386">
        <f t="shared" ref="I77:I88" si="54">SUM(H77/$H$56)</f>
        <v>4.135623158650883E-3</v>
      </c>
      <c r="J77" s="319">
        <v>0</v>
      </c>
      <c r="K77" s="320">
        <f t="shared" si="48"/>
        <v>0</v>
      </c>
      <c r="L77" s="321">
        <f t="shared" si="41"/>
        <v>0</v>
      </c>
      <c r="M77" s="336">
        <v>0</v>
      </c>
      <c r="N77" s="333">
        <f t="shared" si="36"/>
        <v>0</v>
      </c>
      <c r="O77" s="334">
        <f t="shared" si="42"/>
        <v>0</v>
      </c>
      <c r="P77" s="347">
        <v>0</v>
      </c>
      <c r="Q77" s="393">
        <f t="shared" si="28"/>
        <v>0</v>
      </c>
      <c r="R77" s="348">
        <f t="shared" si="43"/>
        <v>0</v>
      </c>
      <c r="S77" s="418"/>
      <c r="T77" s="419">
        <f t="shared" si="49"/>
        <v>0</v>
      </c>
      <c r="U77" s="420">
        <f t="shared" si="50"/>
        <v>0</v>
      </c>
      <c r="V77" s="344">
        <f t="shared" si="51"/>
        <v>0</v>
      </c>
      <c r="W77" s="345">
        <f t="shared" si="52"/>
        <v>0</v>
      </c>
      <c r="X77" s="366">
        <f t="shared" si="53"/>
        <v>0</v>
      </c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373"/>
      <c r="BE77" s="373"/>
      <c r="BF77" s="373"/>
      <c r="BG77" s="373"/>
      <c r="BH77" s="373"/>
      <c r="BI77" s="373"/>
      <c r="BJ77" s="373"/>
      <c r="BK77" s="373"/>
      <c r="BL77" s="373"/>
      <c r="BM77" s="373"/>
      <c r="BN77" s="373"/>
      <c r="BO77" s="373"/>
      <c r="BP77" s="373"/>
      <c r="BQ77" s="373"/>
      <c r="BR77" s="373"/>
      <c r="BS77" s="373"/>
      <c r="BT77" s="373"/>
      <c r="BU77" s="373"/>
      <c r="BV77" s="373"/>
      <c r="BW77" s="373"/>
      <c r="BX77" s="373"/>
      <c r="BY77" s="373"/>
      <c r="BZ77" s="373"/>
      <c r="CA77" s="373"/>
      <c r="CB77" s="373"/>
      <c r="CC77" s="373"/>
      <c r="CD77" s="373"/>
      <c r="CE77" s="373"/>
      <c r="CF77" s="373"/>
      <c r="CG77" s="373"/>
      <c r="CH77" s="373"/>
      <c r="CI77" s="373"/>
      <c r="CJ77" s="373"/>
      <c r="CK77" s="373"/>
      <c r="CL77" s="373"/>
      <c r="CM77" s="373"/>
      <c r="CN77" s="373"/>
      <c r="CO77" s="373"/>
      <c r="CP77" s="373"/>
      <c r="CQ77" s="373"/>
      <c r="CR77" s="373"/>
      <c r="CS77" s="373"/>
      <c r="CT77" s="373"/>
      <c r="CU77" s="373"/>
      <c r="CV77" s="373"/>
      <c r="CW77" s="373"/>
      <c r="CX77" s="373"/>
      <c r="CY77" s="373"/>
      <c r="CZ77" s="373"/>
      <c r="DA77" s="373"/>
      <c r="DB77" s="373"/>
      <c r="DC77" s="373"/>
      <c r="DD77" s="373"/>
      <c r="DE77" s="373"/>
      <c r="DF77" s="373"/>
      <c r="DG77" s="373"/>
      <c r="DH77" s="373"/>
      <c r="DI77" s="373"/>
      <c r="DJ77" s="373"/>
      <c r="DK77" s="373"/>
      <c r="DL77" s="373"/>
      <c r="DM77" s="373"/>
      <c r="DN77" s="373"/>
      <c r="DO77" s="373"/>
      <c r="DP77" s="373"/>
      <c r="DQ77" s="373"/>
      <c r="DR77" s="373"/>
      <c r="DS77" s="373"/>
      <c r="DT77" s="373"/>
      <c r="DU77" s="373"/>
      <c r="DV77" s="373"/>
      <c r="DW77" s="373"/>
      <c r="DX77" s="373"/>
      <c r="DY77" s="373"/>
      <c r="DZ77" s="373"/>
      <c r="EA77" s="373"/>
      <c r="EB77" s="373"/>
      <c r="EC77" s="373"/>
      <c r="ED77" s="373"/>
      <c r="EE77" s="373"/>
      <c r="EF77" s="373"/>
      <c r="EG77" s="373"/>
      <c r="EH77" s="373"/>
      <c r="EI77" s="373"/>
      <c r="EJ77" s="373"/>
      <c r="EK77" s="373"/>
      <c r="EL77" s="373"/>
      <c r="EM77" s="373"/>
      <c r="EN77" s="373"/>
      <c r="EO77" s="373"/>
      <c r="EP77" s="373"/>
      <c r="EQ77" s="373"/>
      <c r="ER77" s="373"/>
      <c r="ES77" s="373"/>
      <c r="ET77" s="373"/>
      <c r="EU77" s="373"/>
      <c r="EV77" s="373"/>
      <c r="EW77" s="373"/>
      <c r="EX77" s="373"/>
      <c r="EY77" s="373"/>
      <c r="EZ77" s="373"/>
      <c r="FA77" s="373"/>
      <c r="FB77" s="373"/>
      <c r="FC77" s="373"/>
      <c r="FD77" s="373"/>
      <c r="FE77" s="373"/>
      <c r="FF77" s="373"/>
      <c r="FG77" s="373"/>
      <c r="FH77" s="373"/>
      <c r="FI77" s="373"/>
      <c r="FJ77" s="373"/>
      <c r="FK77" s="373"/>
      <c r="FL77" s="373"/>
      <c r="FM77" s="373"/>
      <c r="FN77" s="373"/>
      <c r="FO77" s="373"/>
      <c r="FP77" s="373"/>
      <c r="FQ77" s="373"/>
      <c r="FR77" s="373"/>
      <c r="FS77" s="373"/>
      <c r="FT77" s="373"/>
      <c r="FU77" s="373"/>
      <c r="FV77" s="373"/>
      <c r="FW77" s="373"/>
      <c r="FX77" s="373"/>
      <c r="FY77" s="373"/>
      <c r="FZ77" s="373"/>
      <c r="GA77" s="373"/>
      <c r="GB77" s="373"/>
      <c r="GC77" s="373"/>
      <c r="GD77" s="373"/>
      <c r="GE77" s="373"/>
      <c r="GF77" s="373"/>
      <c r="GG77" s="373"/>
      <c r="GH77" s="373"/>
      <c r="GI77" s="373"/>
      <c r="GJ77" s="373"/>
      <c r="GK77" s="373"/>
      <c r="GL77" s="373"/>
      <c r="GM77" s="373"/>
      <c r="GN77" s="373"/>
      <c r="GO77" s="373"/>
      <c r="GP77" s="373"/>
      <c r="GQ77" s="373"/>
      <c r="GR77" s="373"/>
      <c r="GS77" s="373"/>
      <c r="GT77" s="373"/>
      <c r="GU77" s="373"/>
      <c r="GV77" s="373"/>
      <c r="GW77" s="373"/>
      <c r="GX77" s="373"/>
      <c r="GY77" s="373"/>
      <c r="GZ77" s="373"/>
      <c r="HA77" s="373"/>
      <c r="HB77" s="373"/>
      <c r="HC77" s="373"/>
      <c r="HD77" s="373"/>
      <c r="HE77" s="373"/>
      <c r="HF77" s="373"/>
      <c r="HG77" s="373"/>
      <c r="HH77" s="373"/>
      <c r="HI77" s="373"/>
      <c r="HJ77" s="373"/>
      <c r="HK77" s="373"/>
      <c r="HL77" s="373"/>
      <c r="HM77" s="373"/>
      <c r="HN77" s="373"/>
      <c r="HO77" s="373"/>
      <c r="HP77" s="373"/>
      <c r="HQ77" s="373"/>
      <c r="HR77" s="373"/>
      <c r="HS77" s="373"/>
      <c r="HT77" s="373"/>
      <c r="HU77" s="373"/>
    </row>
    <row r="78" spans="1:229" ht="14.25" customHeight="1">
      <c r="A78" s="378" t="s">
        <v>685</v>
      </c>
      <c r="B78" s="378" t="s">
        <v>883</v>
      </c>
      <c r="C78" s="425">
        <v>80274</v>
      </c>
      <c r="D78" s="407" t="s">
        <v>884</v>
      </c>
      <c r="E78" s="265" t="s">
        <v>6</v>
      </c>
      <c r="F78" s="265">
        <v>43.4</v>
      </c>
      <c r="G78" s="423">
        <v>98.07</v>
      </c>
      <c r="H78" s="435">
        <f t="shared" ref="H78:H89" si="55">SUM(F78*G78)</f>
        <v>4256.2379999999994</v>
      </c>
      <c r="I78" s="386">
        <f t="shared" si="54"/>
        <v>8.3507759471918769E-2</v>
      </c>
      <c r="J78" s="319">
        <v>0</v>
      </c>
      <c r="K78" s="320">
        <f t="shared" ref="K78:K89" si="56">SUM(J78*G78)</f>
        <v>0</v>
      </c>
      <c r="L78" s="321">
        <f t="shared" ref="L78:L89" si="57">SUM(K78/$H$56)</f>
        <v>0</v>
      </c>
      <c r="M78" s="336">
        <v>0</v>
      </c>
      <c r="N78" s="333">
        <f t="shared" ref="N78:N89" si="58">SUM(M78*G78)</f>
        <v>0</v>
      </c>
      <c r="O78" s="334">
        <f t="shared" ref="O78:O89" si="59">SUM(N78/$H$56)</f>
        <v>0</v>
      </c>
      <c r="P78" s="347">
        <v>0</v>
      </c>
      <c r="Q78" s="393">
        <f t="shared" ref="Q78:Q89" si="60">SUM(P78*G78)</f>
        <v>0</v>
      </c>
      <c r="R78" s="348">
        <f t="shared" ref="R78:R89" si="61">SUM(Q78/$H$56)</f>
        <v>0</v>
      </c>
      <c r="S78" s="418"/>
      <c r="T78" s="419">
        <f t="shared" ref="T78:T89" si="62">SUM(S78*J78)</f>
        <v>0</v>
      </c>
      <c r="U78" s="420">
        <f t="shared" ref="U78:U89" si="63">SUM(T78/$H$56)</f>
        <v>0</v>
      </c>
      <c r="V78" s="344">
        <f t="shared" si="51"/>
        <v>0</v>
      </c>
      <c r="W78" s="345">
        <f t="shared" si="52"/>
        <v>0</v>
      </c>
      <c r="X78" s="366">
        <f t="shared" si="53"/>
        <v>0</v>
      </c>
      <c r="Y78" s="373"/>
      <c r="Z78" s="373"/>
      <c r="AA78" s="373"/>
      <c r="AB78" s="373"/>
      <c r="AC78" s="373"/>
      <c r="AD78" s="373"/>
      <c r="AE78" s="373"/>
      <c r="AF78" s="373"/>
      <c r="AG78" s="373"/>
      <c r="AH78" s="373"/>
      <c r="AI78" s="373"/>
      <c r="AJ78" s="373"/>
      <c r="AK78" s="373"/>
      <c r="AL78" s="373"/>
      <c r="AM78" s="373"/>
      <c r="AN78" s="373"/>
      <c r="AO78" s="373"/>
      <c r="AP78" s="373"/>
      <c r="AQ78" s="373"/>
      <c r="AR78" s="373"/>
      <c r="AS78" s="373"/>
      <c r="AT78" s="373"/>
      <c r="AU78" s="373"/>
      <c r="AV78" s="373"/>
      <c r="AW78" s="373"/>
      <c r="AX78" s="373"/>
      <c r="AY78" s="373"/>
      <c r="AZ78" s="373"/>
      <c r="BA78" s="373"/>
      <c r="BB78" s="373"/>
      <c r="BC78" s="373"/>
      <c r="BD78" s="373"/>
      <c r="BE78" s="373"/>
      <c r="BF78" s="373"/>
      <c r="BG78" s="373"/>
      <c r="BH78" s="373"/>
      <c r="BI78" s="373"/>
      <c r="BJ78" s="373"/>
      <c r="BK78" s="373"/>
      <c r="BL78" s="373"/>
      <c r="BM78" s="373"/>
      <c r="BN78" s="373"/>
      <c r="BO78" s="373"/>
      <c r="BP78" s="373"/>
      <c r="BQ78" s="373"/>
      <c r="BR78" s="373"/>
      <c r="BS78" s="373"/>
      <c r="BT78" s="373"/>
      <c r="BU78" s="373"/>
      <c r="BV78" s="373"/>
      <c r="BW78" s="373"/>
      <c r="BX78" s="373"/>
      <c r="BY78" s="373"/>
      <c r="BZ78" s="373"/>
      <c r="CA78" s="373"/>
      <c r="CB78" s="373"/>
      <c r="CC78" s="373"/>
      <c r="CD78" s="373"/>
      <c r="CE78" s="373"/>
      <c r="CF78" s="373"/>
      <c r="CG78" s="373"/>
      <c r="CH78" s="373"/>
      <c r="CI78" s="373"/>
      <c r="CJ78" s="373"/>
      <c r="CK78" s="373"/>
      <c r="CL78" s="373"/>
      <c r="CM78" s="373"/>
      <c r="CN78" s="373"/>
      <c r="CO78" s="373"/>
      <c r="CP78" s="373"/>
      <c r="CQ78" s="373"/>
      <c r="CR78" s="373"/>
      <c r="CS78" s="373"/>
      <c r="CT78" s="373"/>
      <c r="CU78" s="373"/>
      <c r="CV78" s="373"/>
      <c r="CW78" s="373"/>
      <c r="CX78" s="373"/>
      <c r="CY78" s="373"/>
      <c r="CZ78" s="373"/>
      <c r="DA78" s="373"/>
      <c r="DB78" s="373"/>
      <c r="DC78" s="373"/>
      <c r="DD78" s="373"/>
      <c r="DE78" s="373"/>
      <c r="DF78" s="373"/>
      <c r="DG78" s="373"/>
      <c r="DH78" s="373"/>
      <c r="DI78" s="373"/>
      <c r="DJ78" s="373"/>
      <c r="DK78" s="373"/>
      <c r="DL78" s="373"/>
      <c r="DM78" s="373"/>
      <c r="DN78" s="373"/>
      <c r="DO78" s="373"/>
      <c r="DP78" s="373"/>
      <c r="DQ78" s="373"/>
      <c r="DR78" s="373"/>
      <c r="DS78" s="373"/>
      <c r="DT78" s="373"/>
      <c r="DU78" s="373"/>
      <c r="DV78" s="373"/>
      <c r="DW78" s="373"/>
      <c r="DX78" s="373"/>
      <c r="DY78" s="373"/>
      <c r="DZ78" s="373"/>
      <c r="EA78" s="373"/>
      <c r="EB78" s="373"/>
      <c r="EC78" s="373"/>
      <c r="ED78" s="373"/>
      <c r="EE78" s="373"/>
      <c r="EF78" s="373"/>
      <c r="EG78" s="373"/>
      <c r="EH78" s="373"/>
      <c r="EI78" s="373"/>
      <c r="EJ78" s="373"/>
      <c r="EK78" s="373"/>
      <c r="EL78" s="373"/>
      <c r="EM78" s="373"/>
      <c r="EN78" s="373"/>
      <c r="EO78" s="373"/>
      <c r="EP78" s="373"/>
      <c r="EQ78" s="373"/>
      <c r="ER78" s="373"/>
      <c r="ES78" s="373"/>
      <c r="ET78" s="373"/>
      <c r="EU78" s="373"/>
      <c r="EV78" s="373"/>
      <c r="EW78" s="373"/>
      <c r="EX78" s="373"/>
      <c r="EY78" s="373"/>
      <c r="EZ78" s="373"/>
      <c r="FA78" s="373"/>
      <c r="FB78" s="373"/>
      <c r="FC78" s="373"/>
      <c r="FD78" s="373"/>
      <c r="FE78" s="373"/>
      <c r="FF78" s="373"/>
      <c r="FG78" s="373"/>
      <c r="FH78" s="373"/>
      <c r="FI78" s="373"/>
      <c r="FJ78" s="373"/>
      <c r="FK78" s="373"/>
      <c r="FL78" s="373"/>
      <c r="FM78" s="373"/>
      <c r="FN78" s="373"/>
      <c r="FO78" s="373"/>
      <c r="FP78" s="373"/>
      <c r="FQ78" s="373"/>
      <c r="FR78" s="373"/>
      <c r="FS78" s="373"/>
      <c r="FT78" s="373"/>
      <c r="FU78" s="373"/>
      <c r="FV78" s="373"/>
      <c r="FW78" s="373"/>
      <c r="FX78" s="373"/>
      <c r="FY78" s="373"/>
      <c r="FZ78" s="373"/>
      <c r="GA78" s="373"/>
      <c r="GB78" s="373"/>
      <c r="GC78" s="373"/>
      <c r="GD78" s="373"/>
      <c r="GE78" s="373"/>
      <c r="GF78" s="373"/>
      <c r="GG78" s="373"/>
      <c r="GH78" s="373"/>
      <c r="GI78" s="373"/>
      <c r="GJ78" s="373"/>
      <c r="GK78" s="373"/>
      <c r="GL78" s="373"/>
      <c r="GM78" s="373"/>
      <c r="GN78" s="373"/>
      <c r="GO78" s="373"/>
      <c r="GP78" s="373"/>
      <c r="GQ78" s="373"/>
      <c r="GR78" s="373"/>
      <c r="GS78" s="373"/>
      <c r="GT78" s="373"/>
      <c r="GU78" s="373"/>
      <c r="GV78" s="373"/>
      <c r="GW78" s="373"/>
      <c r="GX78" s="373"/>
      <c r="GY78" s="373"/>
      <c r="GZ78" s="373"/>
      <c r="HA78" s="373"/>
      <c r="HB78" s="373"/>
      <c r="HC78" s="373"/>
      <c r="HD78" s="373"/>
      <c r="HE78" s="373"/>
      <c r="HF78" s="373"/>
      <c r="HG78" s="373"/>
      <c r="HH78" s="373"/>
      <c r="HI78" s="373"/>
      <c r="HJ78" s="373"/>
      <c r="HK78" s="373"/>
      <c r="HL78" s="373"/>
      <c r="HM78" s="373"/>
      <c r="HN78" s="373"/>
      <c r="HO78" s="373"/>
      <c r="HP78" s="373"/>
      <c r="HQ78" s="373"/>
      <c r="HR78" s="373"/>
      <c r="HS78" s="373"/>
      <c r="HT78" s="373"/>
      <c r="HU78" s="373"/>
    </row>
    <row r="79" spans="1:229" ht="24.75" customHeight="1">
      <c r="A79" s="378" t="s">
        <v>686</v>
      </c>
      <c r="B79" s="378" t="s">
        <v>101</v>
      </c>
      <c r="C79" s="380">
        <v>6067</v>
      </c>
      <c r="D79" s="407" t="s">
        <v>885</v>
      </c>
      <c r="E79" s="265" t="s">
        <v>6</v>
      </c>
      <c r="F79" s="265">
        <v>86.8</v>
      </c>
      <c r="G79" s="423">
        <v>42.85</v>
      </c>
      <c r="H79" s="435">
        <f t="shared" si="55"/>
        <v>3719.38</v>
      </c>
      <c r="I79" s="386">
        <f t="shared" si="54"/>
        <v>7.2974558853303159E-2</v>
      </c>
      <c r="J79" s="319">
        <v>0</v>
      </c>
      <c r="K79" s="320">
        <f t="shared" si="56"/>
        <v>0</v>
      </c>
      <c r="L79" s="321">
        <f t="shared" si="57"/>
        <v>0</v>
      </c>
      <c r="M79" s="336">
        <v>0</v>
      </c>
      <c r="N79" s="333">
        <f t="shared" si="58"/>
        <v>0</v>
      </c>
      <c r="O79" s="334">
        <f t="shared" si="59"/>
        <v>0</v>
      </c>
      <c r="P79" s="347">
        <v>0</v>
      </c>
      <c r="Q79" s="393">
        <f t="shared" si="60"/>
        <v>0</v>
      </c>
      <c r="R79" s="348">
        <f t="shared" si="61"/>
        <v>0</v>
      </c>
      <c r="S79" s="418"/>
      <c r="T79" s="419">
        <f t="shared" si="62"/>
        <v>0</v>
      </c>
      <c r="U79" s="420">
        <f t="shared" si="63"/>
        <v>0</v>
      </c>
      <c r="V79" s="344">
        <f t="shared" si="51"/>
        <v>0</v>
      </c>
      <c r="W79" s="345">
        <f t="shared" si="52"/>
        <v>0</v>
      </c>
      <c r="X79" s="366">
        <f t="shared" si="53"/>
        <v>0</v>
      </c>
      <c r="Y79" s="373"/>
      <c r="Z79" s="373"/>
      <c r="AA79" s="373"/>
      <c r="AB79" s="373"/>
      <c r="AC79" s="373"/>
      <c r="AD79" s="373"/>
      <c r="AE79" s="373"/>
      <c r="AF79" s="373"/>
      <c r="AG79" s="373"/>
      <c r="AH79" s="373"/>
      <c r="AI79" s="373"/>
      <c r="AJ79" s="373"/>
      <c r="AK79" s="373"/>
      <c r="AL79" s="373"/>
      <c r="AM79" s="373"/>
      <c r="AN79" s="373"/>
      <c r="AO79" s="373"/>
      <c r="AP79" s="373"/>
      <c r="AQ79" s="373"/>
      <c r="AR79" s="373"/>
      <c r="AS79" s="373"/>
      <c r="AT79" s="373"/>
      <c r="AU79" s="373"/>
      <c r="AV79" s="373"/>
      <c r="AW79" s="373"/>
      <c r="AX79" s="373"/>
      <c r="AY79" s="373"/>
      <c r="AZ79" s="373"/>
      <c r="BA79" s="373"/>
      <c r="BB79" s="373"/>
      <c r="BC79" s="373"/>
      <c r="BD79" s="373"/>
      <c r="BE79" s="373"/>
      <c r="BF79" s="373"/>
      <c r="BG79" s="373"/>
      <c r="BH79" s="373"/>
      <c r="BI79" s="373"/>
      <c r="BJ79" s="373"/>
      <c r="BK79" s="373"/>
      <c r="BL79" s="373"/>
      <c r="BM79" s="373"/>
      <c r="BN79" s="373"/>
      <c r="BO79" s="373"/>
      <c r="BP79" s="373"/>
      <c r="BQ79" s="373"/>
      <c r="BR79" s="373"/>
      <c r="BS79" s="373"/>
      <c r="BT79" s="373"/>
      <c r="BU79" s="373"/>
      <c r="BV79" s="373"/>
      <c r="BW79" s="373"/>
      <c r="BX79" s="373"/>
      <c r="BY79" s="373"/>
      <c r="BZ79" s="373"/>
      <c r="CA79" s="373"/>
      <c r="CB79" s="373"/>
      <c r="CC79" s="373"/>
      <c r="CD79" s="373"/>
      <c r="CE79" s="373"/>
      <c r="CF79" s="373"/>
      <c r="CG79" s="373"/>
      <c r="CH79" s="373"/>
      <c r="CI79" s="373"/>
      <c r="CJ79" s="373"/>
      <c r="CK79" s="373"/>
      <c r="CL79" s="373"/>
      <c r="CM79" s="373"/>
      <c r="CN79" s="373"/>
      <c r="CO79" s="373"/>
      <c r="CP79" s="373"/>
      <c r="CQ79" s="373"/>
      <c r="CR79" s="373"/>
      <c r="CS79" s="373"/>
      <c r="CT79" s="373"/>
      <c r="CU79" s="373"/>
      <c r="CV79" s="373"/>
      <c r="CW79" s="373"/>
      <c r="CX79" s="373"/>
      <c r="CY79" s="373"/>
      <c r="CZ79" s="373"/>
      <c r="DA79" s="373"/>
      <c r="DB79" s="373"/>
      <c r="DC79" s="373"/>
      <c r="DD79" s="373"/>
      <c r="DE79" s="373"/>
      <c r="DF79" s="373"/>
      <c r="DG79" s="373"/>
      <c r="DH79" s="373"/>
      <c r="DI79" s="373"/>
      <c r="DJ79" s="373"/>
      <c r="DK79" s="373"/>
      <c r="DL79" s="373"/>
      <c r="DM79" s="373"/>
      <c r="DN79" s="373"/>
      <c r="DO79" s="373"/>
      <c r="DP79" s="373"/>
      <c r="DQ79" s="373"/>
      <c r="DR79" s="373"/>
      <c r="DS79" s="373"/>
      <c r="DT79" s="373"/>
      <c r="DU79" s="373"/>
      <c r="DV79" s="373"/>
      <c r="DW79" s="373"/>
      <c r="DX79" s="373"/>
      <c r="DY79" s="373"/>
      <c r="DZ79" s="373"/>
      <c r="EA79" s="373"/>
      <c r="EB79" s="373"/>
      <c r="EC79" s="373"/>
      <c r="ED79" s="373"/>
      <c r="EE79" s="373"/>
      <c r="EF79" s="373"/>
      <c r="EG79" s="373"/>
      <c r="EH79" s="373"/>
      <c r="EI79" s="373"/>
      <c r="EJ79" s="373"/>
      <c r="EK79" s="373"/>
      <c r="EL79" s="373"/>
      <c r="EM79" s="373"/>
      <c r="EN79" s="373"/>
      <c r="EO79" s="373"/>
      <c r="EP79" s="373"/>
      <c r="EQ79" s="373"/>
      <c r="ER79" s="373"/>
      <c r="ES79" s="373"/>
      <c r="ET79" s="373"/>
      <c r="EU79" s="373"/>
      <c r="EV79" s="373"/>
      <c r="EW79" s="373"/>
      <c r="EX79" s="373"/>
      <c r="EY79" s="373"/>
      <c r="EZ79" s="373"/>
      <c r="FA79" s="373"/>
      <c r="FB79" s="373"/>
      <c r="FC79" s="373"/>
      <c r="FD79" s="373"/>
      <c r="FE79" s="373"/>
      <c r="FF79" s="373"/>
      <c r="FG79" s="373"/>
      <c r="FH79" s="373"/>
      <c r="FI79" s="373"/>
      <c r="FJ79" s="373"/>
      <c r="FK79" s="373"/>
      <c r="FL79" s="373"/>
      <c r="FM79" s="373"/>
      <c r="FN79" s="373"/>
      <c r="FO79" s="373"/>
      <c r="FP79" s="373"/>
      <c r="FQ79" s="373"/>
      <c r="FR79" s="373"/>
      <c r="FS79" s="373"/>
      <c r="FT79" s="373"/>
      <c r="FU79" s="373"/>
      <c r="FV79" s="373"/>
      <c r="FW79" s="373"/>
      <c r="FX79" s="373"/>
      <c r="FY79" s="373"/>
      <c r="FZ79" s="373"/>
      <c r="GA79" s="373"/>
      <c r="GB79" s="373"/>
      <c r="GC79" s="373"/>
      <c r="GD79" s="373"/>
      <c r="GE79" s="373"/>
      <c r="GF79" s="373"/>
      <c r="GG79" s="373"/>
      <c r="GH79" s="373"/>
      <c r="GI79" s="373"/>
      <c r="GJ79" s="373"/>
      <c r="GK79" s="373"/>
      <c r="GL79" s="373"/>
      <c r="GM79" s="373"/>
      <c r="GN79" s="373"/>
      <c r="GO79" s="373"/>
      <c r="GP79" s="373"/>
      <c r="GQ79" s="373"/>
      <c r="GR79" s="373"/>
      <c r="GS79" s="373"/>
      <c r="GT79" s="373"/>
      <c r="GU79" s="373"/>
      <c r="GV79" s="373"/>
      <c r="GW79" s="373"/>
      <c r="GX79" s="373"/>
      <c r="GY79" s="373"/>
      <c r="GZ79" s="373"/>
      <c r="HA79" s="373"/>
      <c r="HB79" s="373"/>
      <c r="HC79" s="373"/>
      <c r="HD79" s="373"/>
      <c r="HE79" s="373"/>
      <c r="HF79" s="373"/>
      <c r="HG79" s="373"/>
      <c r="HH79" s="373"/>
      <c r="HI79" s="373"/>
      <c r="HJ79" s="373"/>
      <c r="HK79" s="373"/>
      <c r="HL79" s="373"/>
      <c r="HM79" s="373"/>
      <c r="HN79" s="373"/>
      <c r="HO79" s="373"/>
      <c r="HP79" s="373"/>
      <c r="HQ79" s="373"/>
      <c r="HR79" s="373"/>
      <c r="HS79" s="373"/>
      <c r="HT79" s="373"/>
      <c r="HU79" s="373"/>
    </row>
    <row r="80" spans="1:229" ht="24.75" customHeight="1">
      <c r="A80" s="378" t="s">
        <v>687</v>
      </c>
      <c r="B80" s="378" t="s">
        <v>101</v>
      </c>
      <c r="C80" s="380">
        <v>90822</v>
      </c>
      <c r="D80" s="407" t="s">
        <v>886</v>
      </c>
      <c r="E80" s="265" t="s">
        <v>10</v>
      </c>
      <c r="F80" s="265">
        <v>8</v>
      </c>
      <c r="G80" s="423">
        <v>228.08</v>
      </c>
      <c r="H80" s="435">
        <f t="shared" si="55"/>
        <v>1824.64</v>
      </c>
      <c r="I80" s="386">
        <f t="shared" si="54"/>
        <v>3.5799595380437352E-2</v>
      </c>
      <c r="J80" s="319">
        <v>0</v>
      </c>
      <c r="K80" s="320">
        <f t="shared" si="56"/>
        <v>0</v>
      </c>
      <c r="L80" s="321">
        <f t="shared" si="57"/>
        <v>0</v>
      </c>
      <c r="M80" s="336">
        <v>0</v>
      </c>
      <c r="N80" s="333">
        <f t="shared" si="58"/>
        <v>0</v>
      </c>
      <c r="O80" s="334">
        <f t="shared" si="59"/>
        <v>0</v>
      </c>
      <c r="P80" s="347">
        <v>0</v>
      </c>
      <c r="Q80" s="393">
        <f t="shared" si="60"/>
        <v>0</v>
      </c>
      <c r="R80" s="348">
        <f t="shared" si="61"/>
        <v>0</v>
      </c>
      <c r="S80" s="418"/>
      <c r="T80" s="419">
        <f t="shared" si="62"/>
        <v>0</v>
      </c>
      <c r="U80" s="420">
        <f t="shared" si="63"/>
        <v>0</v>
      </c>
      <c r="V80" s="344">
        <f t="shared" si="51"/>
        <v>0</v>
      </c>
      <c r="W80" s="345">
        <f t="shared" si="52"/>
        <v>0</v>
      </c>
      <c r="X80" s="366">
        <f t="shared" si="53"/>
        <v>0</v>
      </c>
      <c r="Y80" s="373"/>
      <c r="Z80" s="373"/>
      <c r="AA80" s="373"/>
      <c r="AB80" s="373"/>
      <c r="AC80" s="373"/>
      <c r="AD80" s="373"/>
      <c r="AE80" s="373"/>
      <c r="AF80" s="373"/>
      <c r="AG80" s="373"/>
      <c r="AH80" s="373"/>
      <c r="AI80" s="373"/>
      <c r="AJ80" s="373"/>
      <c r="AK80" s="373"/>
      <c r="AL80" s="373"/>
      <c r="AM80" s="373"/>
      <c r="AN80" s="373"/>
      <c r="AO80" s="373"/>
      <c r="AP80" s="373"/>
      <c r="AQ80" s="373"/>
      <c r="AR80" s="373"/>
      <c r="AS80" s="373"/>
      <c r="AT80" s="373"/>
      <c r="AU80" s="373"/>
      <c r="AV80" s="373"/>
      <c r="AW80" s="373"/>
      <c r="AX80" s="373"/>
      <c r="AY80" s="373"/>
      <c r="AZ80" s="373"/>
      <c r="BA80" s="373"/>
      <c r="BB80" s="373"/>
      <c r="BC80" s="373"/>
      <c r="BD80" s="373"/>
      <c r="BE80" s="373"/>
      <c r="BF80" s="373"/>
      <c r="BG80" s="373"/>
      <c r="BH80" s="373"/>
      <c r="BI80" s="373"/>
      <c r="BJ80" s="373"/>
      <c r="BK80" s="373"/>
      <c r="BL80" s="373"/>
      <c r="BM80" s="373"/>
      <c r="BN80" s="373"/>
      <c r="BO80" s="373"/>
      <c r="BP80" s="373"/>
      <c r="BQ80" s="373"/>
      <c r="BR80" s="373"/>
      <c r="BS80" s="373"/>
      <c r="BT80" s="373"/>
      <c r="BU80" s="373"/>
      <c r="BV80" s="373"/>
      <c r="BW80" s="373"/>
      <c r="BX80" s="373"/>
      <c r="BY80" s="373"/>
      <c r="BZ80" s="373"/>
      <c r="CA80" s="373"/>
      <c r="CB80" s="373"/>
      <c r="CC80" s="373"/>
      <c r="CD80" s="373"/>
      <c r="CE80" s="373"/>
      <c r="CF80" s="373"/>
      <c r="CG80" s="373"/>
      <c r="CH80" s="373"/>
      <c r="CI80" s="373"/>
      <c r="CJ80" s="373"/>
      <c r="CK80" s="373"/>
      <c r="CL80" s="373"/>
      <c r="CM80" s="373"/>
      <c r="CN80" s="373"/>
      <c r="CO80" s="373"/>
      <c r="CP80" s="373"/>
      <c r="CQ80" s="373"/>
      <c r="CR80" s="373"/>
      <c r="CS80" s="373"/>
      <c r="CT80" s="373"/>
      <c r="CU80" s="373"/>
      <c r="CV80" s="373"/>
      <c r="CW80" s="373"/>
      <c r="CX80" s="373"/>
      <c r="CY80" s="373"/>
      <c r="CZ80" s="373"/>
      <c r="DA80" s="373"/>
      <c r="DB80" s="373"/>
      <c r="DC80" s="373"/>
      <c r="DD80" s="373"/>
      <c r="DE80" s="373"/>
      <c r="DF80" s="373"/>
      <c r="DG80" s="373"/>
      <c r="DH80" s="373"/>
      <c r="DI80" s="373"/>
      <c r="DJ80" s="373"/>
      <c r="DK80" s="373"/>
      <c r="DL80" s="373"/>
      <c r="DM80" s="373"/>
      <c r="DN80" s="373"/>
      <c r="DO80" s="373"/>
      <c r="DP80" s="373"/>
      <c r="DQ80" s="373"/>
      <c r="DR80" s="373"/>
      <c r="DS80" s="373"/>
      <c r="DT80" s="373"/>
      <c r="DU80" s="373"/>
      <c r="DV80" s="373"/>
      <c r="DW80" s="373"/>
      <c r="DX80" s="373"/>
      <c r="DY80" s="373"/>
      <c r="DZ80" s="373"/>
      <c r="EA80" s="373"/>
      <c r="EB80" s="373"/>
      <c r="EC80" s="373"/>
      <c r="ED80" s="373"/>
      <c r="EE80" s="373"/>
      <c r="EF80" s="373"/>
      <c r="EG80" s="373"/>
      <c r="EH80" s="373"/>
      <c r="EI80" s="373"/>
      <c r="EJ80" s="373"/>
      <c r="EK80" s="373"/>
      <c r="EL80" s="373"/>
      <c r="EM80" s="373"/>
      <c r="EN80" s="373"/>
      <c r="EO80" s="373"/>
      <c r="EP80" s="373"/>
      <c r="EQ80" s="373"/>
      <c r="ER80" s="373"/>
      <c r="ES80" s="373"/>
      <c r="ET80" s="373"/>
      <c r="EU80" s="373"/>
      <c r="EV80" s="373"/>
      <c r="EW80" s="373"/>
      <c r="EX80" s="373"/>
      <c r="EY80" s="373"/>
      <c r="EZ80" s="373"/>
      <c r="FA80" s="373"/>
      <c r="FB80" s="373"/>
      <c r="FC80" s="373"/>
      <c r="FD80" s="373"/>
      <c r="FE80" s="373"/>
      <c r="FF80" s="373"/>
      <c r="FG80" s="373"/>
      <c r="FH80" s="373"/>
      <c r="FI80" s="373"/>
      <c r="FJ80" s="373"/>
      <c r="FK80" s="373"/>
      <c r="FL80" s="373"/>
      <c r="FM80" s="373"/>
      <c r="FN80" s="373"/>
      <c r="FO80" s="373"/>
      <c r="FP80" s="373"/>
      <c r="FQ80" s="373"/>
      <c r="FR80" s="373"/>
      <c r="FS80" s="373"/>
      <c r="FT80" s="373"/>
      <c r="FU80" s="373"/>
      <c r="FV80" s="373"/>
      <c r="FW80" s="373"/>
      <c r="FX80" s="373"/>
      <c r="FY80" s="373"/>
      <c r="FZ80" s="373"/>
      <c r="GA80" s="373"/>
      <c r="GB80" s="373"/>
      <c r="GC80" s="373"/>
      <c r="GD80" s="373"/>
      <c r="GE80" s="373"/>
      <c r="GF80" s="373"/>
      <c r="GG80" s="373"/>
      <c r="GH80" s="373"/>
      <c r="GI80" s="373"/>
      <c r="GJ80" s="373"/>
      <c r="GK80" s="373"/>
      <c r="GL80" s="373"/>
      <c r="GM80" s="373"/>
      <c r="GN80" s="373"/>
      <c r="GO80" s="373"/>
      <c r="GP80" s="373"/>
      <c r="GQ80" s="373"/>
      <c r="GR80" s="373"/>
      <c r="GS80" s="373"/>
      <c r="GT80" s="373"/>
      <c r="GU80" s="373"/>
      <c r="GV80" s="373"/>
      <c r="GW80" s="373"/>
      <c r="GX80" s="373"/>
      <c r="GY80" s="373"/>
      <c r="GZ80" s="373"/>
      <c r="HA80" s="373"/>
      <c r="HB80" s="373"/>
      <c r="HC80" s="373"/>
      <c r="HD80" s="373"/>
      <c r="HE80" s="373"/>
      <c r="HF80" s="373"/>
      <c r="HG80" s="373"/>
      <c r="HH80" s="373"/>
      <c r="HI80" s="373"/>
      <c r="HJ80" s="373"/>
      <c r="HK80" s="373"/>
      <c r="HL80" s="373"/>
      <c r="HM80" s="373"/>
      <c r="HN80" s="373"/>
      <c r="HO80" s="373"/>
      <c r="HP80" s="373"/>
      <c r="HQ80" s="373"/>
      <c r="HR80" s="373"/>
      <c r="HS80" s="373"/>
      <c r="HT80" s="373"/>
      <c r="HU80" s="373"/>
    </row>
    <row r="81" spans="1:229" ht="24.75" customHeight="1">
      <c r="A81" s="378" t="s">
        <v>688</v>
      </c>
      <c r="B81" s="378" t="s">
        <v>101</v>
      </c>
      <c r="C81" s="380">
        <v>90823</v>
      </c>
      <c r="D81" s="407" t="s">
        <v>887</v>
      </c>
      <c r="E81" s="265" t="s">
        <v>10</v>
      </c>
      <c r="F81" s="265">
        <v>9</v>
      </c>
      <c r="G81" s="423">
        <v>246.54</v>
      </c>
      <c r="H81" s="435">
        <f t="shared" si="55"/>
        <v>2218.86</v>
      </c>
      <c r="I81" s="386">
        <f t="shared" si="54"/>
        <v>4.3534226042308194E-2</v>
      </c>
      <c r="J81" s="319">
        <v>0</v>
      </c>
      <c r="K81" s="320">
        <f t="shared" si="56"/>
        <v>0</v>
      </c>
      <c r="L81" s="321">
        <f t="shared" si="57"/>
        <v>0</v>
      </c>
      <c r="M81" s="336">
        <v>0</v>
      </c>
      <c r="N81" s="333">
        <f t="shared" si="58"/>
        <v>0</v>
      </c>
      <c r="O81" s="334">
        <f t="shared" si="59"/>
        <v>0</v>
      </c>
      <c r="P81" s="347">
        <v>0</v>
      </c>
      <c r="Q81" s="393">
        <f t="shared" si="60"/>
        <v>0</v>
      </c>
      <c r="R81" s="348">
        <f t="shared" si="61"/>
        <v>0</v>
      </c>
      <c r="S81" s="418"/>
      <c r="T81" s="419">
        <f t="shared" si="62"/>
        <v>0</v>
      </c>
      <c r="U81" s="420">
        <f t="shared" si="63"/>
        <v>0</v>
      </c>
      <c r="V81" s="344">
        <f t="shared" si="51"/>
        <v>0</v>
      </c>
      <c r="W81" s="345">
        <f t="shared" si="52"/>
        <v>0</v>
      </c>
      <c r="X81" s="366">
        <f t="shared" si="53"/>
        <v>0</v>
      </c>
      <c r="Y81" s="373"/>
      <c r="Z81" s="373"/>
      <c r="AA81" s="373"/>
      <c r="AB81" s="373"/>
      <c r="AC81" s="373"/>
      <c r="AD81" s="373"/>
      <c r="AE81" s="373"/>
      <c r="AF81" s="373"/>
      <c r="AG81" s="373"/>
      <c r="AH81" s="373"/>
      <c r="AI81" s="373"/>
      <c r="AJ81" s="373"/>
      <c r="AK81" s="373"/>
      <c r="AL81" s="373"/>
      <c r="AM81" s="373"/>
      <c r="AN81" s="373"/>
      <c r="AO81" s="373"/>
      <c r="AP81" s="373"/>
      <c r="AQ81" s="373"/>
      <c r="AR81" s="373"/>
      <c r="AS81" s="373"/>
      <c r="AT81" s="373"/>
      <c r="AU81" s="373"/>
      <c r="AV81" s="373"/>
      <c r="AW81" s="373"/>
      <c r="AX81" s="373"/>
      <c r="AY81" s="373"/>
      <c r="AZ81" s="373"/>
      <c r="BA81" s="373"/>
      <c r="BB81" s="373"/>
      <c r="BC81" s="373"/>
      <c r="BD81" s="373"/>
      <c r="BE81" s="373"/>
      <c r="BF81" s="373"/>
      <c r="BG81" s="373"/>
      <c r="BH81" s="373"/>
      <c r="BI81" s="373"/>
      <c r="BJ81" s="373"/>
      <c r="BK81" s="373"/>
      <c r="BL81" s="373"/>
      <c r="BM81" s="373"/>
      <c r="BN81" s="373"/>
      <c r="BO81" s="373"/>
      <c r="BP81" s="373"/>
      <c r="BQ81" s="373"/>
      <c r="BR81" s="373"/>
      <c r="BS81" s="373"/>
      <c r="BT81" s="373"/>
      <c r="BU81" s="373"/>
      <c r="BV81" s="373"/>
      <c r="BW81" s="373"/>
      <c r="BX81" s="373"/>
      <c r="BY81" s="373"/>
      <c r="BZ81" s="373"/>
      <c r="CA81" s="373"/>
      <c r="CB81" s="373"/>
      <c r="CC81" s="373"/>
      <c r="CD81" s="373"/>
      <c r="CE81" s="373"/>
      <c r="CF81" s="373"/>
      <c r="CG81" s="373"/>
      <c r="CH81" s="373"/>
      <c r="CI81" s="373"/>
      <c r="CJ81" s="373"/>
      <c r="CK81" s="373"/>
      <c r="CL81" s="373"/>
      <c r="CM81" s="373"/>
      <c r="CN81" s="373"/>
      <c r="CO81" s="373"/>
      <c r="CP81" s="373"/>
      <c r="CQ81" s="373"/>
      <c r="CR81" s="373"/>
      <c r="CS81" s="373"/>
      <c r="CT81" s="373"/>
      <c r="CU81" s="373"/>
      <c r="CV81" s="373"/>
      <c r="CW81" s="373"/>
      <c r="CX81" s="373"/>
      <c r="CY81" s="373"/>
      <c r="CZ81" s="373"/>
      <c r="DA81" s="373"/>
      <c r="DB81" s="373"/>
      <c r="DC81" s="373"/>
      <c r="DD81" s="373"/>
      <c r="DE81" s="373"/>
      <c r="DF81" s="373"/>
      <c r="DG81" s="373"/>
      <c r="DH81" s="373"/>
      <c r="DI81" s="373"/>
      <c r="DJ81" s="373"/>
      <c r="DK81" s="373"/>
      <c r="DL81" s="373"/>
      <c r="DM81" s="373"/>
      <c r="DN81" s="373"/>
      <c r="DO81" s="373"/>
      <c r="DP81" s="373"/>
      <c r="DQ81" s="373"/>
      <c r="DR81" s="373"/>
      <c r="DS81" s="373"/>
      <c r="DT81" s="373"/>
      <c r="DU81" s="373"/>
      <c r="DV81" s="373"/>
      <c r="DW81" s="373"/>
      <c r="DX81" s="373"/>
      <c r="DY81" s="373"/>
      <c r="DZ81" s="373"/>
      <c r="EA81" s="373"/>
      <c r="EB81" s="373"/>
      <c r="EC81" s="373"/>
      <c r="ED81" s="373"/>
      <c r="EE81" s="373"/>
      <c r="EF81" s="373"/>
      <c r="EG81" s="373"/>
      <c r="EH81" s="373"/>
      <c r="EI81" s="373"/>
      <c r="EJ81" s="373"/>
      <c r="EK81" s="373"/>
      <c r="EL81" s="373"/>
      <c r="EM81" s="373"/>
      <c r="EN81" s="373"/>
      <c r="EO81" s="373"/>
      <c r="EP81" s="373"/>
      <c r="EQ81" s="373"/>
      <c r="ER81" s="373"/>
      <c r="ES81" s="373"/>
      <c r="ET81" s="373"/>
      <c r="EU81" s="373"/>
      <c r="EV81" s="373"/>
      <c r="EW81" s="373"/>
      <c r="EX81" s="373"/>
      <c r="EY81" s="373"/>
      <c r="EZ81" s="373"/>
      <c r="FA81" s="373"/>
      <c r="FB81" s="373"/>
      <c r="FC81" s="373"/>
      <c r="FD81" s="373"/>
      <c r="FE81" s="373"/>
      <c r="FF81" s="373"/>
      <c r="FG81" s="373"/>
      <c r="FH81" s="373"/>
      <c r="FI81" s="373"/>
      <c r="FJ81" s="373"/>
      <c r="FK81" s="373"/>
      <c r="FL81" s="373"/>
      <c r="FM81" s="373"/>
      <c r="FN81" s="373"/>
      <c r="FO81" s="373"/>
      <c r="FP81" s="373"/>
      <c r="FQ81" s="373"/>
      <c r="FR81" s="373"/>
      <c r="FS81" s="373"/>
      <c r="FT81" s="373"/>
      <c r="FU81" s="373"/>
      <c r="FV81" s="373"/>
      <c r="FW81" s="373"/>
      <c r="FX81" s="373"/>
      <c r="FY81" s="373"/>
      <c r="FZ81" s="373"/>
      <c r="GA81" s="373"/>
      <c r="GB81" s="373"/>
      <c r="GC81" s="373"/>
      <c r="GD81" s="373"/>
      <c r="GE81" s="373"/>
      <c r="GF81" s="373"/>
      <c r="GG81" s="373"/>
      <c r="GH81" s="373"/>
      <c r="GI81" s="373"/>
      <c r="GJ81" s="373"/>
      <c r="GK81" s="373"/>
      <c r="GL81" s="373"/>
      <c r="GM81" s="373"/>
      <c r="GN81" s="373"/>
      <c r="GO81" s="373"/>
      <c r="GP81" s="373"/>
      <c r="GQ81" s="373"/>
      <c r="GR81" s="373"/>
      <c r="GS81" s="373"/>
      <c r="GT81" s="373"/>
      <c r="GU81" s="373"/>
      <c r="GV81" s="373"/>
      <c r="GW81" s="373"/>
      <c r="GX81" s="373"/>
      <c r="GY81" s="373"/>
      <c r="GZ81" s="373"/>
      <c r="HA81" s="373"/>
      <c r="HB81" s="373"/>
      <c r="HC81" s="373"/>
      <c r="HD81" s="373"/>
      <c r="HE81" s="373"/>
      <c r="HF81" s="373"/>
      <c r="HG81" s="373"/>
      <c r="HH81" s="373"/>
      <c r="HI81" s="373"/>
      <c r="HJ81" s="373"/>
      <c r="HK81" s="373"/>
      <c r="HL81" s="373"/>
      <c r="HM81" s="373"/>
      <c r="HN81" s="373"/>
      <c r="HO81" s="373"/>
      <c r="HP81" s="373"/>
      <c r="HQ81" s="373"/>
      <c r="HR81" s="373"/>
      <c r="HS81" s="373"/>
      <c r="HT81" s="373"/>
      <c r="HU81" s="373"/>
    </row>
    <row r="82" spans="1:229" ht="24.75" customHeight="1">
      <c r="A82" s="378" t="s">
        <v>689</v>
      </c>
      <c r="B82" s="378" t="s">
        <v>101</v>
      </c>
      <c r="C82" s="380">
        <v>90830</v>
      </c>
      <c r="D82" s="407" t="s">
        <v>888</v>
      </c>
      <c r="E82" s="265" t="s">
        <v>10</v>
      </c>
      <c r="F82" s="265">
        <v>19</v>
      </c>
      <c r="G82" s="423">
        <v>142.09</v>
      </c>
      <c r="H82" s="435">
        <f t="shared" si="55"/>
        <v>2699.71</v>
      </c>
      <c r="I82" s="386">
        <f t="shared" si="54"/>
        <v>5.2968544833238616E-2</v>
      </c>
      <c r="J82" s="319">
        <v>0</v>
      </c>
      <c r="K82" s="320">
        <f t="shared" si="56"/>
        <v>0</v>
      </c>
      <c r="L82" s="321">
        <f t="shared" si="57"/>
        <v>0</v>
      </c>
      <c r="M82" s="336">
        <v>0</v>
      </c>
      <c r="N82" s="333">
        <f t="shared" si="58"/>
        <v>0</v>
      </c>
      <c r="O82" s="334">
        <f t="shared" si="59"/>
        <v>0</v>
      </c>
      <c r="P82" s="347">
        <v>0</v>
      </c>
      <c r="Q82" s="393">
        <f t="shared" si="60"/>
        <v>0</v>
      </c>
      <c r="R82" s="348">
        <f t="shared" si="61"/>
        <v>0</v>
      </c>
      <c r="S82" s="418"/>
      <c r="T82" s="419">
        <f t="shared" si="62"/>
        <v>0</v>
      </c>
      <c r="U82" s="420">
        <f t="shared" si="63"/>
        <v>0</v>
      </c>
      <c r="V82" s="344">
        <f t="shared" si="51"/>
        <v>0</v>
      </c>
      <c r="W82" s="345">
        <f t="shared" si="52"/>
        <v>0</v>
      </c>
      <c r="X82" s="366">
        <f t="shared" si="53"/>
        <v>0</v>
      </c>
      <c r="Y82" s="373"/>
      <c r="Z82" s="373"/>
      <c r="AA82" s="373"/>
      <c r="AB82" s="373"/>
      <c r="AC82" s="373"/>
      <c r="AD82" s="373"/>
      <c r="AE82" s="373"/>
      <c r="AF82" s="373"/>
      <c r="AG82" s="373"/>
      <c r="AH82" s="373"/>
      <c r="AI82" s="373"/>
      <c r="AJ82" s="373"/>
      <c r="AK82" s="373"/>
      <c r="AL82" s="373"/>
      <c r="AM82" s="373"/>
      <c r="AN82" s="373"/>
      <c r="AO82" s="373"/>
      <c r="AP82" s="373"/>
      <c r="AQ82" s="373"/>
      <c r="AR82" s="373"/>
      <c r="AS82" s="373"/>
      <c r="AT82" s="373"/>
      <c r="AU82" s="373"/>
      <c r="AV82" s="373"/>
      <c r="AW82" s="373"/>
      <c r="AX82" s="373"/>
      <c r="AY82" s="373"/>
      <c r="AZ82" s="373"/>
      <c r="BA82" s="373"/>
      <c r="BB82" s="373"/>
      <c r="BC82" s="373"/>
      <c r="BD82" s="373"/>
      <c r="BE82" s="373"/>
      <c r="BF82" s="373"/>
      <c r="BG82" s="373"/>
      <c r="BH82" s="373"/>
      <c r="BI82" s="373"/>
      <c r="BJ82" s="373"/>
      <c r="BK82" s="373"/>
      <c r="BL82" s="373"/>
      <c r="BM82" s="373"/>
      <c r="BN82" s="373"/>
      <c r="BO82" s="373"/>
      <c r="BP82" s="373"/>
      <c r="BQ82" s="373"/>
      <c r="BR82" s="373"/>
      <c r="BS82" s="373"/>
      <c r="BT82" s="373"/>
      <c r="BU82" s="373"/>
      <c r="BV82" s="373"/>
      <c r="BW82" s="373"/>
      <c r="BX82" s="373"/>
      <c r="BY82" s="373"/>
      <c r="BZ82" s="373"/>
      <c r="CA82" s="373"/>
      <c r="CB82" s="373"/>
      <c r="CC82" s="373"/>
      <c r="CD82" s="373"/>
      <c r="CE82" s="373"/>
      <c r="CF82" s="373"/>
      <c r="CG82" s="373"/>
      <c r="CH82" s="373"/>
      <c r="CI82" s="373"/>
      <c r="CJ82" s="373"/>
      <c r="CK82" s="373"/>
      <c r="CL82" s="373"/>
      <c r="CM82" s="373"/>
      <c r="CN82" s="373"/>
      <c r="CO82" s="373"/>
      <c r="CP82" s="373"/>
      <c r="CQ82" s="373"/>
      <c r="CR82" s="373"/>
      <c r="CS82" s="373"/>
      <c r="CT82" s="373"/>
      <c r="CU82" s="373"/>
      <c r="CV82" s="373"/>
      <c r="CW82" s="373"/>
      <c r="CX82" s="373"/>
      <c r="CY82" s="373"/>
      <c r="CZ82" s="373"/>
      <c r="DA82" s="373"/>
      <c r="DB82" s="373"/>
      <c r="DC82" s="373"/>
      <c r="DD82" s="373"/>
      <c r="DE82" s="373"/>
      <c r="DF82" s="373"/>
      <c r="DG82" s="373"/>
      <c r="DH82" s="373"/>
      <c r="DI82" s="373"/>
      <c r="DJ82" s="373"/>
      <c r="DK82" s="373"/>
      <c r="DL82" s="373"/>
      <c r="DM82" s="373"/>
      <c r="DN82" s="373"/>
      <c r="DO82" s="373"/>
      <c r="DP82" s="373"/>
      <c r="DQ82" s="373"/>
      <c r="DR82" s="373"/>
      <c r="DS82" s="373"/>
      <c r="DT82" s="373"/>
      <c r="DU82" s="373"/>
      <c r="DV82" s="373"/>
      <c r="DW82" s="373"/>
      <c r="DX82" s="373"/>
      <c r="DY82" s="373"/>
      <c r="DZ82" s="373"/>
      <c r="EA82" s="373"/>
      <c r="EB82" s="373"/>
      <c r="EC82" s="373"/>
      <c r="ED82" s="373"/>
      <c r="EE82" s="373"/>
      <c r="EF82" s="373"/>
      <c r="EG82" s="373"/>
      <c r="EH82" s="373"/>
      <c r="EI82" s="373"/>
      <c r="EJ82" s="373"/>
      <c r="EK82" s="373"/>
      <c r="EL82" s="373"/>
      <c r="EM82" s="373"/>
      <c r="EN82" s="373"/>
      <c r="EO82" s="373"/>
      <c r="EP82" s="373"/>
      <c r="EQ82" s="373"/>
      <c r="ER82" s="373"/>
      <c r="ES82" s="373"/>
      <c r="ET82" s="373"/>
      <c r="EU82" s="373"/>
      <c r="EV82" s="373"/>
      <c r="EW82" s="373"/>
      <c r="EX82" s="373"/>
      <c r="EY82" s="373"/>
      <c r="EZ82" s="373"/>
      <c r="FA82" s="373"/>
      <c r="FB82" s="373"/>
      <c r="FC82" s="373"/>
      <c r="FD82" s="373"/>
      <c r="FE82" s="373"/>
      <c r="FF82" s="373"/>
      <c r="FG82" s="373"/>
      <c r="FH82" s="373"/>
      <c r="FI82" s="373"/>
      <c r="FJ82" s="373"/>
      <c r="FK82" s="373"/>
      <c r="FL82" s="373"/>
      <c r="FM82" s="373"/>
      <c r="FN82" s="373"/>
      <c r="FO82" s="373"/>
      <c r="FP82" s="373"/>
      <c r="FQ82" s="373"/>
      <c r="FR82" s="373"/>
      <c r="FS82" s="373"/>
      <c r="FT82" s="373"/>
      <c r="FU82" s="373"/>
      <c r="FV82" s="373"/>
      <c r="FW82" s="373"/>
      <c r="FX82" s="373"/>
      <c r="FY82" s="373"/>
      <c r="FZ82" s="373"/>
      <c r="GA82" s="373"/>
      <c r="GB82" s="373"/>
      <c r="GC82" s="373"/>
      <c r="GD82" s="373"/>
      <c r="GE82" s="373"/>
      <c r="GF82" s="373"/>
      <c r="GG82" s="373"/>
      <c r="GH82" s="373"/>
      <c r="GI82" s="373"/>
      <c r="GJ82" s="373"/>
      <c r="GK82" s="373"/>
      <c r="GL82" s="373"/>
      <c r="GM82" s="373"/>
      <c r="GN82" s="373"/>
      <c r="GO82" s="373"/>
      <c r="GP82" s="373"/>
      <c r="GQ82" s="373"/>
      <c r="GR82" s="373"/>
      <c r="GS82" s="373"/>
      <c r="GT82" s="373"/>
      <c r="GU82" s="373"/>
      <c r="GV82" s="373"/>
      <c r="GW82" s="373"/>
      <c r="GX82" s="373"/>
      <c r="GY82" s="373"/>
      <c r="GZ82" s="373"/>
      <c r="HA82" s="373"/>
      <c r="HB82" s="373"/>
      <c r="HC82" s="373"/>
      <c r="HD82" s="373"/>
      <c r="HE82" s="373"/>
      <c r="HF82" s="373"/>
      <c r="HG82" s="373"/>
      <c r="HH82" s="373"/>
      <c r="HI82" s="373"/>
      <c r="HJ82" s="373"/>
      <c r="HK82" s="373"/>
      <c r="HL82" s="373"/>
      <c r="HM82" s="373"/>
      <c r="HN82" s="373"/>
      <c r="HO82" s="373"/>
      <c r="HP82" s="373"/>
      <c r="HQ82" s="373"/>
      <c r="HR82" s="373"/>
      <c r="HS82" s="373"/>
      <c r="HT82" s="373"/>
      <c r="HU82" s="373"/>
    </row>
    <row r="83" spans="1:229" ht="24.75" customHeight="1">
      <c r="A83" s="378" t="s">
        <v>690</v>
      </c>
      <c r="B83" s="378" t="s">
        <v>843</v>
      </c>
      <c r="C83" s="380" t="s">
        <v>889</v>
      </c>
      <c r="D83" s="407" t="s">
        <v>890</v>
      </c>
      <c r="E83" s="265" t="s">
        <v>10</v>
      </c>
      <c r="F83" s="265">
        <v>4</v>
      </c>
      <c r="G83" s="423">
        <v>1924.12</v>
      </c>
      <c r="H83" s="435">
        <f t="shared" si="55"/>
        <v>7696.48</v>
      </c>
      <c r="I83" s="386">
        <f t="shared" si="54"/>
        <v>0.15100560650518921</v>
      </c>
      <c r="J83" s="319">
        <v>0</v>
      </c>
      <c r="K83" s="320">
        <f t="shared" si="56"/>
        <v>0</v>
      </c>
      <c r="L83" s="321">
        <f t="shared" si="57"/>
        <v>0</v>
      </c>
      <c r="M83" s="336">
        <v>0</v>
      </c>
      <c r="N83" s="333">
        <f t="shared" si="58"/>
        <v>0</v>
      </c>
      <c r="O83" s="334">
        <f t="shared" si="59"/>
        <v>0</v>
      </c>
      <c r="P83" s="347">
        <v>0</v>
      </c>
      <c r="Q83" s="393">
        <f t="shared" si="60"/>
        <v>0</v>
      </c>
      <c r="R83" s="348">
        <f t="shared" si="61"/>
        <v>0</v>
      </c>
      <c r="S83" s="418"/>
      <c r="T83" s="419">
        <f t="shared" si="62"/>
        <v>0</v>
      </c>
      <c r="U83" s="420">
        <f t="shared" si="63"/>
        <v>0</v>
      </c>
      <c r="V83" s="344">
        <f t="shared" si="51"/>
        <v>0</v>
      </c>
      <c r="W83" s="345">
        <f t="shared" si="52"/>
        <v>0</v>
      </c>
      <c r="X83" s="366">
        <f t="shared" si="53"/>
        <v>0</v>
      </c>
      <c r="Y83" s="373"/>
      <c r="Z83" s="373"/>
      <c r="AA83" s="373"/>
      <c r="AB83" s="373"/>
      <c r="AC83" s="373"/>
      <c r="AD83" s="373"/>
      <c r="AE83" s="373"/>
      <c r="AF83" s="373"/>
      <c r="AG83" s="373"/>
      <c r="AH83" s="373"/>
      <c r="AI83" s="373"/>
      <c r="AJ83" s="373"/>
      <c r="AK83" s="373"/>
      <c r="AL83" s="373"/>
      <c r="AM83" s="373"/>
      <c r="AN83" s="373"/>
      <c r="AO83" s="373"/>
      <c r="AP83" s="373"/>
      <c r="AQ83" s="373"/>
      <c r="AR83" s="373"/>
      <c r="AS83" s="373"/>
      <c r="AT83" s="373"/>
      <c r="AU83" s="373"/>
      <c r="AV83" s="373"/>
      <c r="AW83" s="373"/>
      <c r="AX83" s="373"/>
      <c r="AY83" s="373"/>
      <c r="AZ83" s="373"/>
      <c r="BA83" s="373"/>
      <c r="BB83" s="373"/>
      <c r="BC83" s="373"/>
      <c r="BD83" s="373"/>
      <c r="BE83" s="373"/>
      <c r="BF83" s="373"/>
      <c r="BG83" s="373"/>
      <c r="BH83" s="373"/>
      <c r="BI83" s="373"/>
      <c r="BJ83" s="373"/>
      <c r="BK83" s="373"/>
      <c r="BL83" s="373"/>
      <c r="BM83" s="373"/>
      <c r="BN83" s="373"/>
      <c r="BO83" s="373"/>
      <c r="BP83" s="373"/>
      <c r="BQ83" s="373"/>
      <c r="BR83" s="373"/>
      <c r="BS83" s="373"/>
      <c r="BT83" s="373"/>
      <c r="BU83" s="373"/>
      <c r="BV83" s="373"/>
      <c r="BW83" s="373"/>
      <c r="BX83" s="373"/>
      <c r="BY83" s="373"/>
      <c r="BZ83" s="373"/>
      <c r="CA83" s="373"/>
      <c r="CB83" s="373"/>
      <c r="CC83" s="373"/>
      <c r="CD83" s="373"/>
      <c r="CE83" s="373"/>
      <c r="CF83" s="373"/>
      <c r="CG83" s="373"/>
      <c r="CH83" s="373"/>
      <c r="CI83" s="373"/>
      <c r="CJ83" s="373"/>
      <c r="CK83" s="373"/>
      <c r="CL83" s="373"/>
      <c r="CM83" s="373"/>
      <c r="CN83" s="373"/>
      <c r="CO83" s="373"/>
      <c r="CP83" s="373"/>
      <c r="CQ83" s="373"/>
      <c r="CR83" s="373"/>
      <c r="CS83" s="373"/>
      <c r="CT83" s="373"/>
      <c r="CU83" s="373"/>
      <c r="CV83" s="373"/>
      <c r="CW83" s="373"/>
      <c r="CX83" s="373"/>
      <c r="CY83" s="373"/>
      <c r="CZ83" s="373"/>
      <c r="DA83" s="373"/>
      <c r="DB83" s="373"/>
      <c r="DC83" s="373"/>
      <c r="DD83" s="373"/>
      <c r="DE83" s="373"/>
      <c r="DF83" s="373"/>
      <c r="DG83" s="373"/>
      <c r="DH83" s="373"/>
      <c r="DI83" s="373"/>
      <c r="DJ83" s="373"/>
      <c r="DK83" s="373"/>
      <c r="DL83" s="373"/>
      <c r="DM83" s="373"/>
      <c r="DN83" s="373"/>
      <c r="DO83" s="373"/>
      <c r="DP83" s="373"/>
      <c r="DQ83" s="373"/>
      <c r="DR83" s="373"/>
      <c r="DS83" s="373"/>
      <c r="DT83" s="373"/>
      <c r="DU83" s="373"/>
      <c r="DV83" s="373"/>
      <c r="DW83" s="373"/>
      <c r="DX83" s="373"/>
      <c r="DY83" s="373"/>
      <c r="DZ83" s="373"/>
      <c r="EA83" s="373"/>
      <c r="EB83" s="373"/>
      <c r="EC83" s="373"/>
      <c r="ED83" s="373"/>
      <c r="EE83" s="373"/>
      <c r="EF83" s="373"/>
      <c r="EG83" s="373"/>
      <c r="EH83" s="373"/>
      <c r="EI83" s="373"/>
      <c r="EJ83" s="373"/>
      <c r="EK83" s="373"/>
      <c r="EL83" s="373"/>
      <c r="EM83" s="373"/>
      <c r="EN83" s="373"/>
      <c r="EO83" s="373"/>
      <c r="EP83" s="373"/>
      <c r="EQ83" s="373"/>
      <c r="ER83" s="373"/>
      <c r="ES83" s="373"/>
      <c r="ET83" s="373"/>
      <c r="EU83" s="373"/>
      <c r="EV83" s="373"/>
      <c r="EW83" s="373"/>
      <c r="EX83" s="373"/>
      <c r="EY83" s="373"/>
      <c r="EZ83" s="373"/>
      <c r="FA83" s="373"/>
      <c r="FB83" s="373"/>
      <c r="FC83" s="373"/>
      <c r="FD83" s="373"/>
      <c r="FE83" s="373"/>
      <c r="FF83" s="373"/>
      <c r="FG83" s="373"/>
      <c r="FH83" s="373"/>
      <c r="FI83" s="373"/>
      <c r="FJ83" s="373"/>
      <c r="FK83" s="373"/>
      <c r="FL83" s="373"/>
      <c r="FM83" s="373"/>
      <c r="FN83" s="373"/>
      <c r="FO83" s="373"/>
      <c r="FP83" s="373"/>
      <c r="FQ83" s="373"/>
      <c r="FR83" s="373"/>
      <c r="FS83" s="373"/>
      <c r="FT83" s="373"/>
      <c r="FU83" s="373"/>
      <c r="FV83" s="373"/>
      <c r="FW83" s="373"/>
      <c r="FX83" s="373"/>
      <c r="FY83" s="373"/>
      <c r="FZ83" s="373"/>
      <c r="GA83" s="373"/>
      <c r="GB83" s="373"/>
      <c r="GC83" s="373"/>
      <c r="GD83" s="373"/>
      <c r="GE83" s="373"/>
      <c r="GF83" s="373"/>
      <c r="GG83" s="373"/>
      <c r="GH83" s="373"/>
      <c r="GI83" s="373"/>
      <c r="GJ83" s="373"/>
      <c r="GK83" s="373"/>
      <c r="GL83" s="373"/>
      <c r="GM83" s="373"/>
      <c r="GN83" s="373"/>
      <c r="GO83" s="373"/>
      <c r="GP83" s="373"/>
      <c r="GQ83" s="373"/>
      <c r="GR83" s="373"/>
      <c r="GS83" s="373"/>
      <c r="GT83" s="373"/>
      <c r="GU83" s="373"/>
      <c r="GV83" s="373"/>
      <c r="GW83" s="373"/>
      <c r="GX83" s="373"/>
      <c r="GY83" s="373"/>
      <c r="GZ83" s="373"/>
      <c r="HA83" s="373"/>
      <c r="HB83" s="373"/>
      <c r="HC83" s="373"/>
      <c r="HD83" s="373"/>
      <c r="HE83" s="373"/>
      <c r="HF83" s="373"/>
      <c r="HG83" s="373"/>
      <c r="HH83" s="373"/>
      <c r="HI83" s="373"/>
      <c r="HJ83" s="373"/>
      <c r="HK83" s="373"/>
      <c r="HL83" s="373"/>
      <c r="HM83" s="373"/>
      <c r="HN83" s="373"/>
      <c r="HO83" s="373"/>
      <c r="HP83" s="373"/>
      <c r="HQ83" s="373"/>
      <c r="HR83" s="373"/>
      <c r="HS83" s="373"/>
      <c r="HT83" s="373"/>
      <c r="HU83" s="373"/>
    </row>
    <row r="84" spans="1:229" ht="13.5" customHeight="1">
      <c r="A84" s="378" t="s">
        <v>725</v>
      </c>
      <c r="B84" s="378" t="s">
        <v>101</v>
      </c>
      <c r="C84" s="380" t="s">
        <v>891</v>
      </c>
      <c r="D84" s="407" t="s">
        <v>892</v>
      </c>
      <c r="E84" s="265" t="s">
        <v>6</v>
      </c>
      <c r="F84" s="265">
        <v>126.91</v>
      </c>
      <c r="G84" s="423">
        <v>23.91</v>
      </c>
      <c r="H84" s="435">
        <f t="shared" si="55"/>
        <v>3034.4180999999999</v>
      </c>
      <c r="I84" s="386">
        <f t="shared" si="54"/>
        <v>5.9535546844898431E-2</v>
      </c>
      <c r="J84" s="319">
        <v>0</v>
      </c>
      <c r="K84" s="320">
        <f t="shared" si="56"/>
        <v>0</v>
      </c>
      <c r="L84" s="321">
        <f t="shared" si="57"/>
        <v>0</v>
      </c>
      <c r="M84" s="336">
        <v>0</v>
      </c>
      <c r="N84" s="333">
        <f t="shared" si="58"/>
        <v>0</v>
      </c>
      <c r="O84" s="334">
        <f t="shared" si="59"/>
        <v>0</v>
      </c>
      <c r="P84" s="347">
        <v>0</v>
      </c>
      <c r="Q84" s="393">
        <f t="shared" si="60"/>
        <v>0</v>
      </c>
      <c r="R84" s="348">
        <f t="shared" si="61"/>
        <v>0</v>
      </c>
      <c r="S84" s="418"/>
      <c r="T84" s="419">
        <f t="shared" si="62"/>
        <v>0</v>
      </c>
      <c r="U84" s="420">
        <f t="shared" si="63"/>
        <v>0</v>
      </c>
      <c r="V84" s="344">
        <f t="shared" si="51"/>
        <v>0</v>
      </c>
      <c r="W84" s="345">
        <f t="shared" si="52"/>
        <v>0</v>
      </c>
      <c r="X84" s="366">
        <f t="shared" si="53"/>
        <v>0</v>
      </c>
      <c r="Y84" s="373"/>
      <c r="Z84" s="373"/>
      <c r="AA84" s="373"/>
      <c r="AB84" s="373"/>
      <c r="AC84" s="373"/>
      <c r="AD84" s="373"/>
      <c r="AE84" s="373"/>
      <c r="AF84" s="373"/>
      <c r="AG84" s="373"/>
      <c r="AH84" s="373"/>
      <c r="AI84" s="373"/>
      <c r="AJ84" s="373"/>
      <c r="AK84" s="373"/>
      <c r="AL84" s="373"/>
      <c r="AM84" s="373"/>
      <c r="AN84" s="373"/>
      <c r="AO84" s="373"/>
      <c r="AP84" s="373"/>
      <c r="AQ84" s="373"/>
      <c r="AR84" s="373"/>
      <c r="AS84" s="373"/>
      <c r="AT84" s="373"/>
      <c r="AU84" s="373"/>
      <c r="AV84" s="373"/>
      <c r="AW84" s="373"/>
      <c r="AX84" s="373"/>
      <c r="AY84" s="373"/>
      <c r="AZ84" s="373"/>
      <c r="BA84" s="373"/>
      <c r="BB84" s="373"/>
      <c r="BC84" s="373"/>
      <c r="BD84" s="373"/>
      <c r="BE84" s="373"/>
      <c r="BF84" s="373"/>
      <c r="BG84" s="373"/>
      <c r="BH84" s="373"/>
      <c r="BI84" s="373"/>
      <c r="BJ84" s="373"/>
      <c r="BK84" s="373"/>
      <c r="BL84" s="373"/>
      <c r="BM84" s="373"/>
      <c r="BN84" s="373"/>
      <c r="BO84" s="373"/>
      <c r="BP84" s="373"/>
      <c r="BQ84" s="373"/>
      <c r="BR84" s="373"/>
      <c r="BS84" s="373"/>
      <c r="BT84" s="373"/>
      <c r="BU84" s="373"/>
      <c r="BV84" s="373"/>
      <c r="BW84" s="373"/>
      <c r="BX84" s="373"/>
      <c r="BY84" s="373"/>
      <c r="BZ84" s="373"/>
      <c r="CA84" s="373"/>
      <c r="CB84" s="373"/>
      <c r="CC84" s="373"/>
      <c r="CD84" s="373"/>
      <c r="CE84" s="373"/>
      <c r="CF84" s="373"/>
      <c r="CG84" s="373"/>
      <c r="CH84" s="373"/>
      <c r="CI84" s="373"/>
      <c r="CJ84" s="373"/>
      <c r="CK84" s="373"/>
      <c r="CL84" s="373"/>
      <c r="CM84" s="373"/>
      <c r="CN84" s="373"/>
      <c r="CO84" s="373"/>
      <c r="CP84" s="373"/>
      <c r="CQ84" s="373"/>
      <c r="CR84" s="373"/>
      <c r="CS84" s="373"/>
      <c r="CT84" s="373"/>
      <c r="CU84" s="373"/>
      <c r="CV84" s="373"/>
      <c r="CW84" s="373"/>
      <c r="CX84" s="373"/>
      <c r="CY84" s="373"/>
      <c r="CZ84" s="373"/>
      <c r="DA84" s="373"/>
      <c r="DB84" s="373"/>
      <c r="DC84" s="373"/>
      <c r="DD84" s="373"/>
      <c r="DE84" s="373"/>
      <c r="DF84" s="373"/>
      <c r="DG84" s="373"/>
      <c r="DH84" s="373"/>
      <c r="DI84" s="373"/>
      <c r="DJ84" s="373"/>
      <c r="DK84" s="373"/>
      <c r="DL84" s="373"/>
      <c r="DM84" s="373"/>
      <c r="DN84" s="373"/>
      <c r="DO84" s="373"/>
      <c r="DP84" s="373"/>
      <c r="DQ84" s="373"/>
      <c r="DR84" s="373"/>
      <c r="DS84" s="373"/>
      <c r="DT84" s="373"/>
      <c r="DU84" s="373"/>
      <c r="DV84" s="373"/>
      <c r="DW84" s="373"/>
      <c r="DX84" s="373"/>
      <c r="DY84" s="373"/>
      <c r="DZ84" s="373"/>
      <c r="EA84" s="373"/>
      <c r="EB84" s="373"/>
      <c r="EC84" s="373"/>
      <c r="ED84" s="373"/>
      <c r="EE84" s="373"/>
      <c r="EF84" s="373"/>
      <c r="EG84" s="373"/>
      <c r="EH84" s="373"/>
      <c r="EI84" s="373"/>
      <c r="EJ84" s="373"/>
      <c r="EK84" s="373"/>
      <c r="EL84" s="373"/>
      <c r="EM84" s="373"/>
      <c r="EN84" s="373"/>
      <c r="EO84" s="373"/>
      <c r="EP84" s="373"/>
      <c r="EQ84" s="373"/>
      <c r="ER84" s="373"/>
      <c r="ES84" s="373"/>
      <c r="ET84" s="373"/>
      <c r="EU84" s="373"/>
      <c r="EV84" s="373"/>
      <c r="EW84" s="373"/>
      <c r="EX84" s="373"/>
      <c r="EY84" s="373"/>
      <c r="EZ84" s="373"/>
      <c r="FA84" s="373"/>
      <c r="FB84" s="373"/>
      <c r="FC84" s="373"/>
      <c r="FD84" s="373"/>
      <c r="FE84" s="373"/>
      <c r="FF84" s="373"/>
      <c r="FG84" s="373"/>
      <c r="FH84" s="373"/>
      <c r="FI84" s="373"/>
      <c r="FJ84" s="373"/>
      <c r="FK84" s="373"/>
      <c r="FL84" s="373"/>
      <c r="FM84" s="373"/>
      <c r="FN84" s="373"/>
      <c r="FO84" s="373"/>
      <c r="FP84" s="373"/>
      <c r="FQ84" s="373"/>
      <c r="FR84" s="373"/>
      <c r="FS84" s="373"/>
      <c r="FT84" s="373"/>
      <c r="FU84" s="373"/>
      <c r="FV84" s="373"/>
      <c r="FW84" s="373"/>
      <c r="FX84" s="373"/>
      <c r="FY84" s="373"/>
      <c r="FZ84" s="373"/>
      <c r="GA84" s="373"/>
      <c r="GB84" s="373"/>
      <c r="GC84" s="373"/>
      <c r="GD84" s="373"/>
      <c r="GE84" s="373"/>
      <c r="GF84" s="373"/>
      <c r="GG84" s="373"/>
      <c r="GH84" s="373"/>
      <c r="GI84" s="373"/>
      <c r="GJ84" s="373"/>
      <c r="GK84" s="373"/>
      <c r="GL84" s="373"/>
      <c r="GM84" s="373"/>
      <c r="GN84" s="373"/>
      <c r="GO84" s="373"/>
      <c r="GP84" s="373"/>
      <c r="GQ84" s="373"/>
      <c r="GR84" s="373"/>
      <c r="GS84" s="373"/>
      <c r="GT84" s="373"/>
      <c r="GU84" s="373"/>
      <c r="GV84" s="373"/>
      <c r="GW84" s="373"/>
      <c r="GX84" s="373"/>
      <c r="GY84" s="373"/>
      <c r="GZ84" s="373"/>
      <c r="HA84" s="373"/>
      <c r="HB84" s="373"/>
      <c r="HC84" s="373"/>
      <c r="HD84" s="373"/>
      <c r="HE84" s="373"/>
      <c r="HF84" s="373"/>
      <c r="HG84" s="373"/>
      <c r="HH84" s="373"/>
      <c r="HI84" s="373"/>
      <c r="HJ84" s="373"/>
      <c r="HK84" s="373"/>
      <c r="HL84" s="373"/>
      <c r="HM84" s="373"/>
      <c r="HN84" s="373"/>
      <c r="HO84" s="373"/>
      <c r="HP84" s="373"/>
      <c r="HQ84" s="373"/>
      <c r="HR84" s="373"/>
      <c r="HS84" s="373"/>
      <c r="HT84" s="373"/>
      <c r="HU84" s="373"/>
    </row>
    <row r="85" spans="1:229" ht="15" customHeight="1">
      <c r="A85" s="378" t="s">
        <v>753</v>
      </c>
      <c r="B85" s="378" t="s">
        <v>101</v>
      </c>
      <c r="C85" s="380" t="s">
        <v>893</v>
      </c>
      <c r="D85" s="407" t="s">
        <v>894</v>
      </c>
      <c r="E85" s="265" t="s">
        <v>6</v>
      </c>
      <c r="F85" s="265">
        <f>SUM(F84)</f>
        <v>126.91</v>
      </c>
      <c r="G85" s="423">
        <v>18.29</v>
      </c>
      <c r="H85" s="435">
        <f t="shared" si="55"/>
        <v>2321.1839</v>
      </c>
      <c r="I85" s="386">
        <f t="shared" si="54"/>
        <v>4.5541829853333014E-2</v>
      </c>
      <c r="J85" s="319">
        <v>0</v>
      </c>
      <c r="K85" s="320">
        <f t="shared" si="56"/>
        <v>0</v>
      </c>
      <c r="L85" s="321">
        <f t="shared" si="57"/>
        <v>0</v>
      </c>
      <c r="M85" s="336">
        <v>0</v>
      </c>
      <c r="N85" s="333">
        <f t="shared" si="58"/>
        <v>0</v>
      </c>
      <c r="O85" s="334">
        <f t="shared" si="59"/>
        <v>0</v>
      </c>
      <c r="P85" s="347">
        <v>0</v>
      </c>
      <c r="Q85" s="393">
        <f t="shared" si="60"/>
        <v>0</v>
      </c>
      <c r="R85" s="348">
        <f t="shared" si="61"/>
        <v>0</v>
      </c>
      <c r="S85" s="418"/>
      <c r="T85" s="419">
        <f t="shared" si="62"/>
        <v>0</v>
      </c>
      <c r="U85" s="420">
        <f t="shared" si="63"/>
        <v>0</v>
      </c>
      <c r="V85" s="344">
        <f t="shared" si="51"/>
        <v>0</v>
      </c>
      <c r="W85" s="345">
        <f t="shared" si="52"/>
        <v>0</v>
      </c>
      <c r="X85" s="366">
        <f t="shared" si="53"/>
        <v>0</v>
      </c>
      <c r="Y85" s="373"/>
      <c r="Z85" s="373"/>
      <c r="AA85" s="373"/>
      <c r="AB85" s="373"/>
      <c r="AC85" s="373"/>
      <c r="AD85" s="373"/>
      <c r="AE85" s="373"/>
      <c r="AF85" s="373"/>
      <c r="AG85" s="373"/>
      <c r="AH85" s="373"/>
      <c r="AI85" s="373"/>
      <c r="AJ85" s="373"/>
      <c r="AK85" s="373"/>
      <c r="AL85" s="373"/>
      <c r="AM85" s="373"/>
      <c r="AN85" s="373"/>
      <c r="AO85" s="373"/>
      <c r="AP85" s="373"/>
      <c r="AQ85" s="373"/>
      <c r="AR85" s="373"/>
      <c r="AS85" s="373"/>
      <c r="AT85" s="373"/>
      <c r="AU85" s="373"/>
      <c r="AV85" s="373"/>
      <c r="AW85" s="373"/>
      <c r="AX85" s="373"/>
      <c r="AY85" s="373"/>
      <c r="AZ85" s="373"/>
      <c r="BA85" s="373"/>
      <c r="BB85" s="373"/>
      <c r="BC85" s="373"/>
      <c r="BD85" s="373"/>
      <c r="BE85" s="373"/>
      <c r="BF85" s="373"/>
      <c r="BG85" s="373"/>
      <c r="BH85" s="373"/>
      <c r="BI85" s="373"/>
      <c r="BJ85" s="373"/>
      <c r="BK85" s="373"/>
      <c r="BL85" s="373"/>
      <c r="BM85" s="373"/>
      <c r="BN85" s="373"/>
      <c r="BO85" s="373"/>
      <c r="BP85" s="373"/>
      <c r="BQ85" s="373"/>
      <c r="BR85" s="373"/>
      <c r="BS85" s="373"/>
      <c r="BT85" s="373"/>
      <c r="BU85" s="373"/>
      <c r="BV85" s="373"/>
      <c r="BW85" s="373"/>
      <c r="BX85" s="373"/>
      <c r="BY85" s="373"/>
      <c r="BZ85" s="373"/>
      <c r="CA85" s="373"/>
      <c r="CB85" s="373"/>
      <c r="CC85" s="373"/>
      <c r="CD85" s="373"/>
      <c r="CE85" s="373"/>
      <c r="CF85" s="373"/>
      <c r="CG85" s="373"/>
      <c r="CH85" s="373"/>
      <c r="CI85" s="373"/>
      <c r="CJ85" s="373"/>
      <c r="CK85" s="373"/>
      <c r="CL85" s="373"/>
      <c r="CM85" s="373"/>
      <c r="CN85" s="373"/>
      <c r="CO85" s="373"/>
      <c r="CP85" s="373"/>
      <c r="CQ85" s="373"/>
      <c r="CR85" s="373"/>
      <c r="CS85" s="373"/>
      <c r="CT85" s="373"/>
      <c r="CU85" s="373"/>
      <c r="CV85" s="373"/>
      <c r="CW85" s="373"/>
      <c r="CX85" s="373"/>
      <c r="CY85" s="373"/>
      <c r="CZ85" s="373"/>
      <c r="DA85" s="373"/>
      <c r="DB85" s="373"/>
      <c r="DC85" s="373"/>
      <c r="DD85" s="373"/>
      <c r="DE85" s="373"/>
      <c r="DF85" s="373"/>
      <c r="DG85" s="373"/>
      <c r="DH85" s="373"/>
      <c r="DI85" s="373"/>
      <c r="DJ85" s="373"/>
      <c r="DK85" s="373"/>
      <c r="DL85" s="373"/>
      <c r="DM85" s="373"/>
      <c r="DN85" s="373"/>
      <c r="DO85" s="373"/>
      <c r="DP85" s="373"/>
      <c r="DQ85" s="373"/>
      <c r="DR85" s="373"/>
      <c r="DS85" s="373"/>
      <c r="DT85" s="373"/>
      <c r="DU85" s="373"/>
      <c r="DV85" s="373"/>
      <c r="DW85" s="373"/>
      <c r="DX85" s="373"/>
      <c r="DY85" s="373"/>
      <c r="DZ85" s="373"/>
      <c r="EA85" s="373"/>
      <c r="EB85" s="373"/>
      <c r="EC85" s="373"/>
      <c r="ED85" s="373"/>
      <c r="EE85" s="373"/>
      <c r="EF85" s="373"/>
      <c r="EG85" s="373"/>
      <c r="EH85" s="373"/>
      <c r="EI85" s="373"/>
      <c r="EJ85" s="373"/>
      <c r="EK85" s="373"/>
      <c r="EL85" s="373"/>
      <c r="EM85" s="373"/>
      <c r="EN85" s="373"/>
      <c r="EO85" s="373"/>
      <c r="EP85" s="373"/>
      <c r="EQ85" s="373"/>
      <c r="ER85" s="373"/>
      <c r="ES85" s="373"/>
      <c r="ET85" s="373"/>
      <c r="EU85" s="373"/>
      <c r="EV85" s="373"/>
      <c r="EW85" s="373"/>
      <c r="EX85" s="373"/>
      <c r="EY85" s="373"/>
      <c r="EZ85" s="373"/>
      <c r="FA85" s="373"/>
      <c r="FB85" s="373"/>
      <c r="FC85" s="373"/>
      <c r="FD85" s="373"/>
      <c r="FE85" s="373"/>
      <c r="FF85" s="373"/>
      <c r="FG85" s="373"/>
      <c r="FH85" s="373"/>
      <c r="FI85" s="373"/>
      <c r="FJ85" s="373"/>
      <c r="FK85" s="373"/>
      <c r="FL85" s="373"/>
      <c r="FM85" s="373"/>
      <c r="FN85" s="373"/>
      <c r="FO85" s="373"/>
      <c r="FP85" s="373"/>
      <c r="FQ85" s="373"/>
      <c r="FR85" s="373"/>
      <c r="FS85" s="373"/>
      <c r="FT85" s="373"/>
      <c r="FU85" s="373"/>
      <c r="FV85" s="373"/>
      <c r="FW85" s="373"/>
      <c r="FX85" s="373"/>
      <c r="FY85" s="373"/>
      <c r="FZ85" s="373"/>
      <c r="GA85" s="373"/>
      <c r="GB85" s="373"/>
      <c r="GC85" s="373"/>
      <c r="GD85" s="373"/>
      <c r="GE85" s="373"/>
      <c r="GF85" s="373"/>
      <c r="GG85" s="373"/>
      <c r="GH85" s="373"/>
      <c r="GI85" s="373"/>
      <c r="GJ85" s="373"/>
      <c r="GK85" s="373"/>
      <c r="GL85" s="373"/>
      <c r="GM85" s="373"/>
      <c r="GN85" s="373"/>
      <c r="GO85" s="373"/>
      <c r="GP85" s="373"/>
      <c r="GQ85" s="373"/>
      <c r="GR85" s="373"/>
      <c r="GS85" s="373"/>
      <c r="GT85" s="373"/>
      <c r="GU85" s="373"/>
      <c r="GV85" s="373"/>
      <c r="GW85" s="373"/>
      <c r="GX85" s="373"/>
      <c r="GY85" s="373"/>
      <c r="GZ85" s="373"/>
      <c r="HA85" s="373"/>
      <c r="HB85" s="373"/>
      <c r="HC85" s="373"/>
      <c r="HD85" s="373"/>
      <c r="HE85" s="373"/>
      <c r="HF85" s="373"/>
      <c r="HG85" s="373"/>
      <c r="HH85" s="373"/>
      <c r="HI85" s="373"/>
      <c r="HJ85" s="373"/>
      <c r="HK85" s="373"/>
      <c r="HL85" s="373"/>
      <c r="HM85" s="373"/>
      <c r="HN85" s="373"/>
      <c r="HO85" s="373"/>
      <c r="HP85" s="373"/>
      <c r="HQ85" s="373"/>
      <c r="HR85" s="373"/>
      <c r="HS85" s="373"/>
      <c r="HT85" s="373"/>
      <c r="HU85" s="373"/>
    </row>
    <row r="86" spans="1:229" ht="24.75" customHeight="1">
      <c r="A86" s="378" t="s">
        <v>817</v>
      </c>
      <c r="B86" s="378" t="s">
        <v>101</v>
      </c>
      <c r="C86" s="380">
        <v>94805</v>
      </c>
      <c r="D86" s="407" t="s">
        <v>895</v>
      </c>
      <c r="E86" s="265" t="s">
        <v>10</v>
      </c>
      <c r="F86" s="265">
        <v>2</v>
      </c>
      <c r="G86" s="423">
        <v>1175.3900000000001</v>
      </c>
      <c r="H86" s="435">
        <f t="shared" si="55"/>
        <v>2350.7800000000002</v>
      </c>
      <c r="I86" s="386">
        <f t="shared" si="54"/>
        <v>4.6122507907545879E-2</v>
      </c>
      <c r="J86" s="319">
        <v>0</v>
      </c>
      <c r="K86" s="320">
        <f t="shared" si="56"/>
        <v>0</v>
      </c>
      <c r="L86" s="321">
        <f t="shared" si="57"/>
        <v>0</v>
      </c>
      <c r="M86" s="336">
        <v>0</v>
      </c>
      <c r="N86" s="333">
        <f t="shared" si="58"/>
        <v>0</v>
      </c>
      <c r="O86" s="334">
        <f t="shared" si="59"/>
        <v>0</v>
      </c>
      <c r="P86" s="347">
        <v>0</v>
      </c>
      <c r="Q86" s="393">
        <f t="shared" si="60"/>
        <v>0</v>
      </c>
      <c r="R86" s="348">
        <f t="shared" si="61"/>
        <v>0</v>
      </c>
      <c r="S86" s="418"/>
      <c r="T86" s="419">
        <f t="shared" si="62"/>
        <v>0</v>
      </c>
      <c r="U86" s="420">
        <f t="shared" si="63"/>
        <v>0</v>
      </c>
      <c r="V86" s="344">
        <f t="shared" si="51"/>
        <v>0</v>
      </c>
      <c r="W86" s="345">
        <f t="shared" si="52"/>
        <v>0</v>
      </c>
      <c r="X86" s="366">
        <f t="shared" si="53"/>
        <v>0</v>
      </c>
      <c r="Y86" s="373"/>
      <c r="Z86" s="373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  <c r="BB86" s="373"/>
      <c r="BC86" s="373"/>
      <c r="BD86" s="373"/>
      <c r="BE86" s="373"/>
      <c r="BF86" s="373"/>
      <c r="BG86" s="373"/>
      <c r="BH86" s="373"/>
      <c r="BI86" s="373"/>
      <c r="BJ86" s="373"/>
      <c r="BK86" s="373"/>
      <c r="BL86" s="373"/>
      <c r="BM86" s="373"/>
      <c r="BN86" s="373"/>
      <c r="BO86" s="373"/>
      <c r="BP86" s="373"/>
      <c r="BQ86" s="373"/>
      <c r="BR86" s="373"/>
      <c r="BS86" s="373"/>
      <c r="BT86" s="373"/>
      <c r="BU86" s="373"/>
      <c r="BV86" s="373"/>
      <c r="BW86" s="373"/>
      <c r="BX86" s="373"/>
      <c r="BY86" s="373"/>
      <c r="BZ86" s="373"/>
      <c r="CA86" s="373"/>
      <c r="CB86" s="373"/>
      <c r="CC86" s="373"/>
      <c r="CD86" s="373"/>
      <c r="CE86" s="373"/>
      <c r="CF86" s="373"/>
      <c r="CG86" s="373"/>
      <c r="CH86" s="373"/>
      <c r="CI86" s="373"/>
      <c r="CJ86" s="373"/>
      <c r="CK86" s="373"/>
      <c r="CL86" s="373"/>
      <c r="CM86" s="373"/>
      <c r="CN86" s="373"/>
      <c r="CO86" s="373"/>
      <c r="CP86" s="373"/>
      <c r="CQ86" s="373"/>
      <c r="CR86" s="373"/>
      <c r="CS86" s="373"/>
      <c r="CT86" s="373"/>
      <c r="CU86" s="373"/>
      <c r="CV86" s="373"/>
      <c r="CW86" s="373"/>
      <c r="CX86" s="373"/>
      <c r="CY86" s="373"/>
      <c r="CZ86" s="373"/>
      <c r="DA86" s="373"/>
      <c r="DB86" s="373"/>
      <c r="DC86" s="373"/>
      <c r="DD86" s="373"/>
      <c r="DE86" s="373"/>
      <c r="DF86" s="373"/>
      <c r="DG86" s="373"/>
      <c r="DH86" s="373"/>
      <c r="DI86" s="373"/>
      <c r="DJ86" s="373"/>
      <c r="DK86" s="373"/>
      <c r="DL86" s="373"/>
      <c r="DM86" s="373"/>
      <c r="DN86" s="373"/>
      <c r="DO86" s="373"/>
      <c r="DP86" s="373"/>
      <c r="DQ86" s="373"/>
      <c r="DR86" s="373"/>
      <c r="DS86" s="373"/>
      <c r="DT86" s="373"/>
      <c r="DU86" s="373"/>
      <c r="DV86" s="373"/>
      <c r="DW86" s="373"/>
      <c r="DX86" s="373"/>
      <c r="DY86" s="373"/>
      <c r="DZ86" s="373"/>
      <c r="EA86" s="373"/>
      <c r="EB86" s="373"/>
      <c r="EC86" s="373"/>
      <c r="ED86" s="373"/>
      <c r="EE86" s="373"/>
      <c r="EF86" s="373"/>
      <c r="EG86" s="373"/>
      <c r="EH86" s="373"/>
      <c r="EI86" s="373"/>
      <c r="EJ86" s="373"/>
      <c r="EK86" s="373"/>
      <c r="EL86" s="373"/>
      <c r="EM86" s="373"/>
      <c r="EN86" s="373"/>
      <c r="EO86" s="373"/>
      <c r="EP86" s="373"/>
      <c r="EQ86" s="373"/>
      <c r="ER86" s="373"/>
      <c r="ES86" s="373"/>
      <c r="ET86" s="373"/>
      <c r="EU86" s="373"/>
      <c r="EV86" s="373"/>
      <c r="EW86" s="373"/>
      <c r="EX86" s="373"/>
      <c r="EY86" s="373"/>
      <c r="EZ86" s="373"/>
      <c r="FA86" s="373"/>
      <c r="FB86" s="373"/>
      <c r="FC86" s="373"/>
      <c r="FD86" s="373"/>
      <c r="FE86" s="373"/>
      <c r="FF86" s="373"/>
      <c r="FG86" s="373"/>
      <c r="FH86" s="373"/>
      <c r="FI86" s="373"/>
      <c r="FJ86" s="373"/>
      <c r="FK86" s="373"/>
      <c r="FL86" s="373"/>
      <c r="FM86" s="373"/>
      <c r="FN86" s="373"/>
      <c r="FO86" s="373"/>
      <c r="FP86" s="373"/>
      <c r="FQ86" s="373"/>
      <c r="FR86" s="373"/>
      <c r="FS86" s="373"/>
      <c r="FT86" s="373"/>
      <c r="FU86" s="373"/>
      <c r="FV86" s="373"/>
      <c r="FW86" s="373"/>
      <c r="FX86" s="373"/>
      <c r="FY86" s="373"/>
      <c r="FZ86" s="373"/>
      <c r="GA86" s="373"/>
      <c r="GB86" s="373"/>
      <c r="GC86" s="373"/>
      <c r="GD86" s="373"/>
      <c r="GE86" s="373"/>
      <c r="GF86" s="373"/>
      <c r="GG86" s="373"/>
      <c r="GH86" s="373"/>
      <c r="GI86" s="373"/>
      <c r="GJ86" s="373"/>
      <c r="GK86" s="373"/>
      <c r="GL86" s="373"/>
      <c r="GM86" s="373"/>
      <c r="GN86" s="373"/>
      <c r="GO86" s="373"/>
      <c r="GP86" s="373"/>
      <c r="GQ86" s="373"/>
      <c r="GR86" s="373"/>
      <c r="GS86" s="373"/>
      <c r="GT86" s="373"/>
      <c r="GU86" s="373"/>
      <c r="GV86" s="373"/>
      <c r="GW86" s="373"/>
      <c r="GX86" s="373"/>
      <c r="GY86" s="373"/>
      <c r="GZ86" s="373"/>
      <c r="HA86" s="373"/>
      <c r="HB86" s="373"/>
      <c r="HC86" s="373"/>
      <c r="HD86" s="373"/>
      <c r="HE86" s="373"/>
      <c r="HF86" s="373"/>
      <c r="HG86" s="373"/>
      <c r="HH86" s="373"/>
      <c r="HI86" s="373"/>
      <c r="HJ86" s="373"/>
      <c r="HK86" s="373"/>
      <c r="HL86" s="373"/>
      <c r="HM86" s="373"/>
      <c r="HN86" s="373"/>
      <c r="HO86" s="373"/>
      <c r="HP86" s="373"/>
      <c r="HQ86" s="373"/>
      <c r="HR86" s="373"/>
      <c r="HS86" s="373"/>
      <c r="HT86" s="373"/>
      <c r="HU86" s="373"/>
    </row>
    <row r="87" spans="1:229" ht="24.75" customHeight="1">
      <c r="A87" s="378" t="s">
        <v>880</v>
      </c>
      <c r="B87" s="378" t="s">
        <v>896</v>
      </c>
      <c r="C87" s="380">
        <v>40555</v>
      </c>
      <c r="D87" s="407" t="s">
        <v>897</v>
      </c>
      <c r="E87" s="265" t="s">
        <v>1</v>
      </c>
      <c r="F87" s="265">
        <v>10.15</v>
      </c>
      <c r="G87" s="423">
        <v>22.33</v>
      </c>
      <c r="H87" s="435">
        <f t="shared" si="55"/>
        <v>226.64949999999999</v>
      </c>
      <c r="I87" s="386">
        <f t="shared" si="54"/>
        <v>4.4468828882291492E-3</v>
      </c>
      <c r="J87" s="319">
        <v>0</v>
      </c>
      <c r="K87" s="320">
        <f t="shared" si="56"/>
        <v>0</v>
      </c>
      <c r="L87" s="321">
        <f t="shared" si="57"/>
        <v>0</v>
      </c>
      <c r="M87" s="336">
        <v>0</v>
      </c>
      <c r="N87" s="333">
        <f t="shared" si="58"/>
        <v>0</v>
      </c>
      <c r="O87" s="334">
        <f t="shared" si="59"/>
        <v>0</v>
      </c>
      <c r="P87" s="347">
        <v>0</v>
      </c>
      <c r="Q87" s="393">
        <f t="shared" si="60"/>
        <v>0</v>
      </c>
      <c r="R87" s="348">
        <f t="shared" si="61"/>
        <v>0</v>
      </c>
      <c r="S87" s="418"/>
      <c r="T87" s="419">
        <f t="shared" si="62"/>
        <v>0</v>
      </c>
      <c r="U87" s="420">
        <f t="shared" si="63"/>
        <v>0</v>
      </c>
      <c r="V87" s="344">
        <f t="shared" si="51"/>
        <v>0</v>
      </c>
      <c r="W87" s="345">
        <f t="shared" si="52"/>
        <v>0</v>
      </c>
      <c r="X87" s="366">
        <f t="shared" si="53"/>
        <v>0</v>
      </c>
      <c r="Y87" s="373"/>
      <c r="Z87" s="373"/>
      <c r="AA87" s="373"/>
      <c r="AB87" s="373"/>
      <c r="AC87" s="373"/>
      <c r="AD87" s="373"/>
      <c r="AE87" s="373"/>
      <c r="AF87" s="373"/>
      <c r="AG87" s="373"/>
      <c r="AH87" s="373"/>
      <c r="AI87" s="373"/>
      <c r="AJ87" s="373"/>
      <c r="AK87" s="373"/>
      <c r="AL87" s="373"/>
      <c r="AM87" s="373"/>
      <c r="AN87" s="373"/>
      <c r="AO87" s="373"/>
      <c r="AP87" s="373"/>
      <c r="AQ87" s="373"/>
      <c r="AR87" s="373"/>
      <c r="AS87" s="373"/>
      <c r="AT87" s="373"/>
      <c r="AU87" s="373"/>
      <c r="AV87" s="373"/>
      <c r="AW87" s="373"/>
      <c r="AX87" s="373"/>
      <c r="AY87" s="373"/>
      <c r="AZ87" s="373"/>
      <c r="BA87" s="373"/>
      <c r="BB87" s="373"/>
      <c r="BC87" s="373"/>
      <c r="BD87" s="373"/>
      <c r="BE87" s="373"/>
      <c r="BF87" s="373"/>
      <c r="BG87" s="373"/>
      <c r="BH87" s="373"/>
      <c r="BI87" s="373"/>
      <c r="BJ87" s="373"/>
      <c r="BK87" s="373"/>
      <c r="BL87" s="373"/>
      <c r="BM87" s="373"/>
      <c r="BN87" s="373"/>
      <c r="BO87" s="373"/>
      <c r="BP87" s="373"/>
      <c r="BQ87" s="373"/>
      <c r="BR87" s="373"/>
      <c r="BS87" s="373"/>
      <c r="BT87" s="373"/>
      <c r="BU87" s="373"/>
      <c r="BV87" s="373"/>
      <c r="BW87" s="373"/>
      <c r="BX87" s="373"/>
      <c r="BY87" s="373"/>
      <c r="BZ87" s="373"/>
      <c r="CA87" s="373"/>
      <c r="CB87" s="373"/>
      <c r="CC87" s="373"/>
      <c r="CD87" s="373"/>
      <c r="CE87" s="373"/>
      <c r="CF87" s="373"/>
      <c r="CG87" s="373"/>
      <c r="CH87" s="373"/>
      <c r="CI87" s="373"/>
      <c r="CJ87" s="373"/>
      <c r="CK87" s="373"/>
      <c r="CL87" s="373"/>
      <c r="CM87" s="373"/>
      <c r="CN87" s="373"/>
      <c r="CO87" s="373"/>
      <c r="CP87" s="373"/>
      <c r="CQ87" s="373"/>
      <c r="CR87" s="373"/>
      <c r="CS87" s="373"/>
      <c r="CT87" s="373"/>
      <c r="CU87" s="373"/>
      <c r="CV87" s="373"/>
      <c r="CW87" s="373"/>
      <c r="CX87" s="373"/>
      <c r="CY87" s="373"/>
      <c r="CZ87" s="373"/>
      <c r="DA87" s="373"/>
      <c r="DB87" s="373"/>
      <c r="DC87" s="373"/>
      <c r="DD87" s="373"/>
      <c r="DE87" s="373"/>
      <c r="DF87" s="373"/>
      <c r="DG87" s="373"/>
      <c r="DH87" s="373"/>
      <c r="DI87" s="373"/>
      <c r="DJ87" s="373"/>
      <c r="DK87" s="373"/>
      <c r="DL87" s="373"/>
      <c r="DM87" s="373"/>
      <c r="DN87" s="373"/>
      <c r="DO87" s="373"/>
      <c r="DP87" s="373"/>
      <c r="DQ87" s="373"/>
      <c r="DR87" s="373"/>
      <c r="DS87" s="373"/>
      <c r="DT87" s="373"/>
      <c r="DU87" s="373"/>
      <c r="DV87" s="373"/>
      <c r="DW87" s="373"/>
      <c r="DX87" s="373"/>
      <c r="DY87" s="373"/>
      <c r="DZ87" s="373"/>
      <c r="EA87" s="373"/>
      <c r="EB87" s="373"/>
      <c r="EC87" s="373"/>
      <c r="ED87" s="373"/>
      <c r="EE87" s="373"/>
      <c r="EF87" s="373"/>
      <c r="EG87" s="373"/>
      <c r="EH87" s="373"/>
      <c r="EI87" s="373"/>
      <c r="EJ87" s="373"/>
      <c r="EK87" s="373"/>
      <c r="EL87" s="373"/>
      <c r="EM87" s="373"/>
      <c r="EN87" s="373"/>
      <c r="EO87" s="373"/>
      <c r="EP87" s="373"/>
      <c r="EQ87" s="373"/>
      <c r="ER87" s="373"/>
      <c r="ES87" s="373"/>
      <c r="ET87" s="373"/>
      <c r="EU87" s="373"/>
      <c r="EV87" s="373"/>
      <c r="EW87" s="373"/>
      <c r="EX87" s="373"/>
      <c r="EY87" s="373"/>
      <c r="EZ87" s="373"/>
      <c r="FA87" s="373"/>
      <c r="FB87" s="373"/>
      <c r="FC87" s="373"/>
      <c r="FD87" s="373"/>
      <c r="FE87" s="373"/>
      <c r="FF87" s="373"/>
      <c r="FG87" s="373"/>
      <c r="FH87" s="373"/>
      <c r="FI87" s="373"/>
      <c r="FJ87" s="373"/>
      <c r="FK87" s="373"/>
      <c r="FL87" s="373"/>
      <c r="FM87" s="373"/>
      <c r="FN87" s="373"/>
      <c r="FO87" s="373"/>
      <c r="FP87" s="373"/>
      <c r="FQ87" s="373"/>
      <c r="FR87" s="373"/>
      <c r="FS87" s="373"/>
      <c r="FT87" s="373"/>
      <c r="FU87" s="373"/>
      <c r="FV87" s="373"/>
      <c r="FW87" s="373"/>
      <c r="FX87" s="373"/>
      <c r="FY87" s="373"/>
      <c r="FZ87" s="373"/>
      <c r="GA87" s="373"/>
      <c r="GB87" s="373"/>
      <c r="GC87" s="373"/>
      <c r="GD87" s="373"/>
      <c r="GE87" s="373"/>
      <c r="GF87" s="373"/>
      <c r="GG87" s="373"/>
      <c r="GH87" s="373"/>
      <c r="GI87" s="373"/>
      <c r="GJ87" s="373"/>
      <c r="GK87" s="373"/>
      <c r="GL87" s="373"/>
      <c r="GM87" s="373"/>
      <c r="GN87" s="373"/>
      <c r="GO87" s="373"/>
      <c r="GP87" s="373"/>
      <c r="GQ87" s="373"/>
      <c r="GR87" s="373"/>
      <c r="GS87" s="373"/>
      <c r="GT87" s="373"/>
      <c r="GU87" s="373"/>
      <c r="GV87" s="373"/>
      <c r="GW87" s="373"/>
      <c r="GX87" s="373"/>
      <c r="GY87" s="373"/>
      <c r="GZ87" s="373"/>
      <c r="HA87" s="373"/>
      <c r="HB87" s="373"/>
      <c r="HC87" s="373"/>
      <c r="HD87" s="373"/>
      <c r="HE87" s="373"/>
      <c r="HF87" s="373"/>
      <c r="HG87" s="373"/>
      <c r="HH87" s="373"/>
      <c r="HI87" s="373"/>
      <c r="HJ87" s="373"/>
      <c r="HK87" s="373"/>
      <c r="HL87" s="373"/>
      <c r="HM87" s="373"/>
      <c r="HN87" s="373"/>
      <c r="HO87" s="373"/>
      <c r="HP87" s="373"/>
      <c r="HQ87" s="373"/>
      <c r="HR87" s="373"/>
      <c r="HS87" s="373"/>
      <c r="HT87" s="373"/>
      <c r="HU87" s="373"/>
    </row>
    <row r="88" spans="1:229">
      <c r="A88" s="378" t="s">
        <v>881</v>
      </c>
      <c r="B88" s="378" t="s">
        <v>843</v>
      </c>
      <c r="C88" s="380" t="s">
        <v>898</v>
      </c>
      <c r="D88" s="407" t="s">
        <v>899</v>
      </c>
      <c r="E88" s="265" t="s">
        <v>10</v>
      </c>
      <c r="F88" s="265">
        <v>1</v>
      </c>
      <c r="G88" s="423">
        <v>2096.4699999999998</v>
      </c>
      <c r="H88" s="435">
        <f t="shared" si="55"/>
        <v>2096.4699999999998</v>
      </c>
      <c r="I88" s="386">
        <f t="shared" si="54"/>
        <v>4.1132923605327887E-2</v>
      </c>
      <c r="J88" s="319">
        <v>0</v>
      </c>
      <c r="K88" s="320">
        <f t="shared" si="56"/>
        <v>0</v>
      </c>
      <c r="L88" s="321">
        <f t="shared" si="57"/>
        <v>0</v>
      </c>
      <c r="M88" s="336">
        <v>0</v>
      </c>
      <c r="N88" s="333">
        <f t="shared" si="58"/>
        <v>0</v>
      </c>
      <c r="O88" s="334">
        <f t="shared" si="59"/>
        <v>0</v>
      </c>
      <c r="P88" s="347">
        <v>0</v>
      </c>
      <c r="Q88" s="393">
        <f t="shared" si="60"/>
        <v>0</v>
      </c>
      <c r="R88" s="348">
        <f t="shared" si="61"/>
        <v>0</v>
      </c>
      <c r="S88" s="418"/>
      <c r="T88" s="419">
        <f t="shared" si="62"/>
        <v>0</v>
      </c>
      <c r="U88" s="420">
        <f t="shared" si="63"/>
        <v>0</v>
      </c>
      <c r="V88" s="344">
        <f t="shared" si="51"/>
        <v>0</v>
      </c>
      <c r="W88" s="345">
        <f t="shared" si="52"/>
        <v>0</v>
      </c>
      <c r="X88" s="366">
        <f t="shared" si="53"/>
        <v>0</v>
      </c>
      <c r="Y88" s="373"/>
      <c r="Z88" s="373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  <c r="BB88" s="373"/>
      <c r="BC88" s="373"/>
      <c r="BD88" s="373"/>
      <c r="BE88" s="373"/>
      <c r="BF88" s="373"/>
      <c r="BG88" s="373"/>
      <c r="BH88" s="373"/>
      <c r="BI88" s="373"/>
      <c r="BJ88" s="373"/>
      <c r="BK88" s="373"/>
      <c r="BL88" s="373"/>
      <c r="BM88" s="373"/>
      <c r="BN88" s="373"/>
      <c r="BO88" s="373"/>
      <c r="BP88" s="373"/>
      <c r="BQ88" s="373"/>
      <c r="BR88" s="373"/>
      <c r="BS88" s="373"/>
      <c r="BT88" s="373"/>
      <c r="BU88" s="373"/>
      <c r="BV88" s="373"/>
      <c r="BW88" s="373"/>
      <c r="BX88" s="373"/>
      <c r="BY88" s="373"/>
      <c r="BZ88" s="373"/>
      <c r="CA88" s="373"/>
      <c r="CB88" s="373"/>
      <c r="CC88" s="373"/>
      <c r="CD88" s="373"/>
      <c r="CE88" s="373"/>
      <c r="CF88" s="373"/>
      <c r="CG88" s="373"/>
      <c r="CH88" s="373"/>
      <c r="CI88" s="373"/>
      <c r="CJ88" s="373"/>
      <c r="CK88" s="373"/>
      <c r="CL88" s="373"/>
      <c r="CM88" s="373"/>
      <c r="CN88" s="373"/>
      <c r="CO88" s="373"/>
      <c r="CP88" s="373"/>
      <c r="CQ88" s="373"/>
      <c r="CR88" s="373"/>
      <c r="CS88" s="373"/>
      <c r="CT88" s="373"/>
      <c r="CU88" s="373"/>
      <c r="CV88" s="373"/>
      <c r="CW88" s="373"/>
      <c r="CX88" s="373"/>
      <c r="CY88" s="373"/>
      <c r="CZ88" s="373"/>
      <c r="DA88" s="373"/>
      <c r="DB88" s="373"/>
      <c r="DC88" s="373"/>
      <c r="DD88" s="373"/>
      <c r="DE88" s="373"/>
      <c r="DF88" s="373"/>
      <c r="DG88" s="373"/>
      <c r="DH88" s="373"/>
      <c r="DI88" s="373"/>
      <c r="DJ88" s="373"/>
      <c r="DK88" s="373"/>
      <c r="DL88" s="373"/>
      <c r="DM88" s="373"/>
      <c r="DN88" s="373"/>
      <c r="DO88" s="373"/>
      <c r="DP88" s="373"/>
      <c r="DQ88" s="373"/>
      <c r="DR88" s="373"/>
      <c r="DS88" s="373"/>
      <c r="DT88" s="373"/>
      <c r="DU88" s="373"/>
      <c r="DV88" s="373"/>
      <c r="DW88" s="373"/>
      <c r="DX88" s="373"/>
      <c r="DY88" s="373"/>
      <c r="DZ88" s="373"/>
      <c r="EA88" s="373"/>
      <c r="EB88" s="373"/>
      <c r="EC88" s="373"/>
      <c r="ED88" s="373"/>
      <c r="EE88" s="373"/>
      <c r="EF88" s="373"/>
      <c r="EG88" s="373"/>
      <c r="EH88" s="373"/>
      <c r="EI88" s="373"/>
      <c r="EJ88" s="373"/>
      <c r="EK88" s="373"/>
      <c r="EL88" s="373"/>
      <c r="EM88" s="373"/>
      <c r="EN88" s="373"/>
      <c r="EO88" s="373"/>
      <c r="EP88" s="373"/>
      <c r="EQ88" s="373"/>
      <c r="ER88" s="373"/>
      <c r="ES88" s="373"/>
      <c r="ET88" s="373"/>
      <c r="EU88" s="373"/>
      <c r="EV88" s="373"/>
      <c r="EW88" s="373"/>
      <c r="EX88" s="373"/>
      <c r="EY88" s="373"/>
      <c r="EZ88" s="373"/>
      <c r="FA88" s="373"/>
      <c r="FB88" s="373"/>
      <c r="FC88" s="373"/>
      <c r="FD88" s="373"/>
      <c r="FE88" s="373"/>
      <c r="FF88" s="373"/>
      <c r="FG88" s="373"/>
      <c r="FH88" s="373"/>
      <c r="FI88" s="373"/>
      <c r="FJ88" s="373"/>
      <c r="FK88" s="373"/>
      <c r="FL88" s="373"/>
      <c r="FM88" s="373"/>
      <c r="FN88" s="373"/>
      <c r="FO88" s="373"/>
      <c r="FP88" s="373"/>
      <c r="FQ88" s="373"/>
      <c r="FR88" s="373"/>
      <c r="FS88" s="373"/>
      <c r="FT88" s="373"/>
      <c r="FU88" s="373"/>
      <c r="FV88" s="373"/>
      <c r="FW88" s="373"/>
      <c r="FX88" s="373"/>
      <c r="FY88" s="373"/>
      <c r="FZ88" s="373"/>
      <c r="GA88" s="373"/>
      <c r="GB88" s="373"/>
      <c r="GC88" s="373"/>
      <c r="GD88" s="373"/>
      <c r="GE88" s="373"/>
      <c r="GF88" s="373"/>
      <c r="GG88" s="373"/>
      <c r="GH88" s="373"/>
      <c r="GI88" s="373"/>
      <c r="GJ88" s="373"/>
      <c r="GK88" s="373"/>
      <c r="GL88" s="373"/>
      <c r="GM88" s="373"/>
      <c r="GN88" s="373"/>
      <c r="GO88" s="373"/>
      <c r="GP88" s="373"/>
      <c r="GQ88" s="373"/>
      <c r="GR88" s="373"/>
      <c r="GS88" s="373"/>
      <c r="GT88" s="373"/>
      <c r="GU88" s="373"/>
      <c r="GV88" s="373"/>
      <c r="GW88" s="373"/>
      <c r="GX88" s="373"/>
      <c r="GY88" s="373"/>
      <c r="GZ88" s="373"/>
      <c r="HA88" s="373"/>
      <c r="HB88" s="373"/>
      <c r="HC88" s="373"/>
      <c r="HD88" s="373"/>
      <c r="HE88" s="373"/>
      <c r="HF88" s="373"/>
      <c r="HG88" s="373"/>
      <c r="HH88" s="373"/>
      <c r="HI88" s="373"/>
      <c r="HJ88" s="373"/>
      <c r="HK88" s="373"/>
      <c r="HL88" s="373"/>
      <c r="HM88" s="373"/>
      <c r="HN88" s="373"/>
      <c r="HO88" s="373"/>
      <c r="HP88" s="373"/>
      <c r="HQ88" s="373"/>
      <c r="HR88" s="373"/>
      <c r="HS88" s="373"/>
      <c r="HT88" s="373"/>
      <c r="HU88" s="373"/>
    </row>
    <row r="89" spans="1:229" ht="24.75" customHeight="1">
      <c r="A89" s="378" t="s">
        <v>882</v>
      </c>
      <c r="B89" s="378" t="s">
        <v>101</v>
      </c>
      <c r="C89" s="380" t="s">
        <v>900</v>
      </c>
      <c r="D89" s="407" t="s">
        <v>901</v>
      </c>
      <c r="E89" s="265" t="s">
        <v>10</v>
      </c>
      <c r="F89" s="265">
        <v>4</v>
      </c>
      <c r="G89" s="423">
        <v>178.13</v>
      </c>
      <c r="H89" s="435">
        <f t="shared" si="55"/>
        <v>712.52</v>
      </c>
      <c r="I89" s="386">
        <f>SUM(H89/$H$56)</f>
        <v>1.3979704325493916E-2</v>
      </c>
      <c r="J89" s="319">
        <v>0</v>
      </c>
      <c r="K89" s="320">
        <f t="shared" si="56"/>
        <v>0</v>
      </c>
      <c r="L89" s="321">
        <f t="shared" si="57"/>
        <v>0</v>
      </c>
      <c r="M89" s="336">
        <v>0</v>
      </c>
      <c r="N89" s="333">
        <f t="shared" si="58"/>
        <v>0</v>
      </c>
      <c r="O89" s="334">
        <f t="shared" si="59"/>
        <v>0</v>
      </c>
      <c r="P89" s="347">
        <v>0</v>
      </c>
      <c r="Q89" s="393">
        <f t="shared" si="60"/>
        <v>0</v>
      </c>
      <c r="R89" s="348">
        <f t="shared" si="61"/>
        <v>0</v>
      </c>
      <c r="S89" s="418"/>
      <c r="T89" s="419">
        <f t="shared" si="62"/>
        <v>0</v>
      </c>
      <c r="U89" s="420">
        <f t="shared" si="63"/>
        <v>0</v>
      </c>
      <c r="V89" s="344">
        <f t="shared" si="51"/>
        <v>0</v>
      </c>
      <c r="W89" s="345">
        <f t="shared" si="52"/>
        <v>0</v>
      </c>
      <c r="X89" s="366">
        <f t="shared" si="53"/>
        <v>0</v>
      </c>
      <c r="Y89" s="373"/>
      <c r="Z89" s="373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  <c r="BB89" s="373"/>
      <c r="BC89" s="373"/>
      <c r="BD89" s="373"/>
      <c r="BE89" s="373"/>
      <c r="BF89" s="373"/>
      <c r="BG89" s="373"/>
      <c r="BH89" s="373"/>
      <c r="BI89" s="373"/>
      <c r="BJ89" s="373"/>
      <c r="BK89" s="373"/>
      <c r="BL89" s="373"/>
      <c r="BM89" s="373"/>
      <c r="BN89" s="373"/>
      <c r="BO89" s="373"/>
      <c r="BP89" s="373"/>
      <c r="BQ89" s="373"/>
      <c r="BR89" s="373"/>
      <c r="BS89" s="373"/>
      <c r="BT89" s="373"/>
      <c r="BU89" s="373"/>
      <c r="BV89" s="373"/>
      <c r="BW89" s="373"/>
      <c r="BX89" s="373"/>
      <c r="BY89" s="373"/>
      <c r="BZ89" s="373"/>
      <c r="CA89" s="373"/>
      <c r="CB89" s="373"/>
      <c r="CC89" s="373"/>
      <c r="CD89" s="373"/>
      <c r="CE89" s="373"/>
      <c r="CF89" s="373"/>
      <c r="CG89" s="373"/>
      <c r="CH89" s="373"/>
      <c r="CI89" s="373"/>
      <c r="CJ89" s="373"/>
      <c r="CK89" s="373"/>
      <c r="CL89" s="373"/>
      <c r="CM89" s="373"/>
      <c r="CN89" s="373"/>
      <c r="CO89" s="373"/>
      <c r="CP89" s="373"/>
      <c r="CQ89" s="373"/>
      <c r="CR89" s="373"/>
      <c r="CS89" s="373"/>
      <c r="CT89" s="373"/>
      <c r="CU89" s="373"/>
      <c r="CV89" s="373"/>
      <c r="CW89" s="373"/>
      <c r="CX89" s="373"/>
      <c r="CY89" s="373"/>
      <c r="CZ89" s="373"/>
      <c r="DA89" s="373"/>
      <c r="DB89" s="373"/>
      <c r="DC89" s="373"/>
      <c r="DD89" s="373"/>
      <c r="DE89" s="373"/>
      <c r="DF89" s="373"/>
      <c r="DG89" s="373"/>
      <c r="DH89" s="373"/>
      <c r="DI89" s="373"/>
      <c r="DJ89" s="373"/>
      <c r="DK89" s="373"/>
      <c r="DL89" s="373"/>
      <c r="DM89" s="373"/>
      <c r="DN89" s="373"/>
      <c r="DO89" s="373"/>
      <c r="DP89" s="373"/>
      <c r="DQ89" s="373"/>
      <c r="DR89" s="373"/>
      <c r="DS89" s="373"/>
      <c r="DT89" s="373"/>
      <c r="DU89" s="373"/>
      <c r="DV89" s="373"/>
      <c r="DW89" s="373"/>
      <c r="DX89" s="373"/>
      <c r="DY89" s="373"/>
      <c r="DZ89" s="373"/>
      <c r="EA89" s="373"/>
      <c r="EB89" s="373"/>
      <c r="EC89" s="373"/>
      <c r="ED89" s="373"/>
      <c r="EE89" s="373"/>
      <c r="EF89" s="373"/>
      <c r="EG89" s="373"/>
      <c r="EH89" s="373"/>
      <c r="EI89" s="373"/>
      <c r="EJ89" s="373"/>
      <c r="EK89" s="373"/>
      <c r="EL89" s="373"/>
      <c r="EM89" s="373"/>
      <c r="EN89" s="373"/>
      <c r="EO89" s="373"/>
      <c r="EP89" s="373"/>
      <c r="EQ89" s="373"/>
      <c r="ER89" s="373"/>
      <c r="ES89" s="373"/>
      <c r="ET89" s="373"/>
      <c r="EU89" s="373"/>
      <c r="EV89" s="373"/>
      <c r="EW89" s="373"/>
      <c r="EX89" s="373"/>
      <c r="EY89" s="373"/>
      <c r="EZ89" s="373"/>
      <c r="FA89" s="373"/>
      <c r="FB89" s="373"/>
      <c r="FC89" s="373"/>
      <c r="FD89" s="373"/>
      <c r="FE89" s="373"/>
      <c r="FF89" s="373"/>
      <c r="FG89" s="373"/>
      <c r="FH89" s="373"/>
      <c r="FI89" s="373"/>
      <c r="FJ89" s="373"/>
      <c r="FK89" s="373"/>
      <c r="FL89" s="373"/>
      <c r="FM89" s="373"/>
      <c r="FN89" s="373"/>
      <c r="FO89" s="373"/>
      <c r="FP89" s="373"/>
      <c r="FQ89" s="373"/>
      <c r="FR89" s="373"/>
      <c r="FS89" s="373"/>
      <c r="FT89" s="373"/>
      <c r="FU89" s="373"/>
      <c r="FV89" s="373"/>
      <c r="FW89" s="373"/>
      <c r="FX89" s="373"/>
      <c r="FY89" s="373"/>
      <c r="FZ89" s="373"/>
      <c r="GA89" s="373"/>
      <c r="GB89" s="373"/>
      <c r="GC89" s="373"/>
      <c r="GD89" s="373"/>
      <c r="GE89" s="373"/>
      <c r="GF89" s="373"/>
      <c r="GG89" s="373"/>
      <c r="GH89" s="373"/>
      <c r="GI89" s="373"/>
      <c r="GJ89" s="373"/>
      <c r="GK89" s="373"/>
      <c r="GL89" s="373"/>
      <c r="GM89" s="373"/>
      <c r="GN89" s="373"/>
      <c r="GO89" s="373"/>
      <c r="GP89" s="373"/>
      <c r="GQ89" s="373"/>
      <c r="GR89" s="373"/>
      <c r="GS89" s="373"/>
      <c r="GT89" s="373"/>
      <c r="GU89" s="373"/>
      <c r="GV89" s="373"/>
      <c r="GW89" s="373"/>
      <c r="GX89" s="373"/>
      <c r="GY89" s="373"/>
      <c r="GZ89" s="373"/>
      <c r="HA89" s="373"/>
      <c r="HB89" s="373"/>
      <c r="HC89" s="373"/>
      <c r="HD89" s="373"/>
      <c r="HE89" s="373"/>
      <c r="HF89" s="373"/>
      <c r="HG89" s="373"/>
      <c r="HH89" s="373"/>
      <c r="HI89" s="373"/>
      <c r="HJ89" s="373"/>
      <c r="HK89" s="373"/>
      <c r="HL89" s="373"/>
      <c r="HM89" s="373"/>
      <c r="HN89" s="373"/>
      <c r="HO89" s="373"/>
      <c r="HP89" s="373"/>
      <c r="HQ89" s="373"/>
      <c r="HR89" s="373"/>
      <c r="HS89" s="373"/>
      <c r="HT89" s="373"/>
      <c r="HU89" s="373"/>
    </row>
    <row r="90" spans="1:229" ht="21.75" customHeight="1">
      <c r="A90" s="368" t="str">
        <f>'[2]Anexo I - Planilha Orçamento'!A118</f>
        <v>13.0</v>
      </c>
      <c r="B90" s="368"/>
      <c r="C90" s="368" t="s">
        <v>437</v>
      </c>
      <c r="D90" s="402" t="str">
        <f>VLOOKUP($A90,'[2]Anexo I - Planilha Orçamento'!$A117:$M228,4,0)</f>
        <v>COBERTURA</v>
      </c>
      <c r="E90" s="368"/>
      <c r="F90" s="374"/>
      <c r="G90" s="370"/>
      <c r="H90" s="370">
        <f>SUM(H91:H98)</f>
        <v>45810.536671106704</v>
      </c>
      <c r="I90" s="387">
        <f>SUM(I91:I98)</f>
        <v>1</v>
      </c>
      <c r="J90" s="327"/>
      <c r="K90" s="370">
        <f>SUM(K91:K98)</f>
        <v>30515.569682308076</v>
      </c>
      <c r="L90" s="387">
        <f>SUM(L91:L98)</f>
        <v>0.66612556629476549</v>
      </c>
      <c r="M90" s="327"/>
      <c r="N90" s="370">
        <f>SUM(N91:N98)</f>
        <v>3645.9180906800002</v>
      </c>
      <c r="O90" s="387">
        <f>SUM(O91:O98)</f>
        <v>7.9586888860429514E-2</v>
      </c>
      <c r="P90" s="327"/>
      <c r="Q90" s="370">
        <f>SUM(Q91:Q98)</f>
        <v>6374.6057189786252</v>
      </c>
      <c r="R90" s="387">
        <f>SUM(R91:R98)</f>
        <v>0.13915151801745143</v>
      </c>
      <c r="S90" s="327"/>
      <c r="T90" s="370">
        <f>SUM(T91:T98)</f>
        <v>0</v>
      </c>
      <c r="U90" s="387">
        <f>SUM(U91:U98)</f>
        <v>0</v>
      </c>
      <c r="V90" s="327"/>
      <c r="W90" s="370">
        <f>SUM(W91:W98)</f>
        <v>40536.093491966705</v>
      </c>
      <c r="X90" s="387">
        <f>SUM(X91:X98)</f>
        <v>0.88486397317264653</v>
      </c>
      <c r="Y90" s="373"/>
      <c r="Z90" s="373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  <c r="BB90" s="373"/>
      <c r="BC90" s="373"/>
      <c r="BD90" s="373"/>
      <c r="BE90" s="373"/>
      <c r="BF90" s="373"/>
      <c r="BG90" s="373"/>
      <c r="BH90" s="373"/>
      <c r="BI90" s="373"/>
      <c r="BJ90" s="373"/>
      <c r="BK90" s="373"/>
      <c r="BL90" s="373"/>
      <c r="BM90" s="373"/>
      <c r="BN90" s="373"/>
      <c r="BO90" s="373"/>
      <c r="BP90" s="373"/>
      <c r="BQ90" s="373"/>
      <c r="BR90" s="373"/>
      <c r="BS90" s="373"/>
      <c r="BT90" s="373"/>
      <c r="BU90" s="373"/>
      <c r="BV90" s="373"/>
      <c r="BW90" s="373"/>
      <c r="BX90" s="373"/>
      <c r="BY90" s="373"/>
      <c r="BZ90" s="373"/>
      <c r="CA90" s="373"/>
      <c r="CB90" s="373"/>
      <c r="CC90" s="373"/>
      <c r="CD90" s="373"/>
      <c r="CE90" s="373"/>
      <c r="CF90" s="373"/>
      <c r="CG90" s="373"/>
      <c r="CH90" s="373"/>
      <c r="CI90" s="373"/>
      <c r="CJ90" s="373"/>
      <c r="CK90" s="373"/>
      <c r="CL90" s="373"/>
      <c r="CM90" s="373"/>
      <c r="CN90" s="373"/>
      <c r="CO90" s="373"/>
      <c r="CP90" s="373"/>
      <c r="CQ90" s="373"/>
      <c r="CR90" s="373"/>
      <c r="CS90" s="373"/>
      <c r="CT90" s="373"/>
      <c r="CU90" s="373"/>
      <c r="CV90" s="373"/>
      <c r="CW90" s="373"/>
      <c r="CX90" s="373"/>
      <c r="CY90" s="373"/>
      <c r="CZ90" s="373"/>
      <c r="DA90" s="373"/>
      <c r="DB90" s="373"/>
      <c r="DC90" s="373"/>
      <c r="DD90" s="373"/>
      <c r="DE90" s="373"/>
      <c r="DF90" s="373"/>
      <c r="DG90" s="373"/>
      <c r="DH90" s="373"/>
      <c r="DI90" s="373"/>
      <c r="DJ90" s="373"/>
      <c r="DK90" s="373"/>
      <c r="DL90" s="373"/>
      <c r="DM90" s="373"/>
      <c r="DN90" s="373"/>
      <c r="DO90" s="373"/>
      <c r="DP90" s="373"/>
      <c r="DQ90" s="373"/>
      <c r="DR90" s="373"/>
      <c r="DS90" s="373"/>
      <c r="DT90" s="373"/>
      <c r="DU90" s="373"/>
      <c r="DV90" s="373"/>
      <c r="DW90" s="373"/>
      <c r="DX90" s="373"/>
      <c r="DY90" s="373"/>
      <c r="DZ90" s="373"/>
      <c r="EA90" s="373"/>
      <c r="EB90" s="373"/>
      <c r="EC90" s="373"/>
      <c r="ED90" s="373"/>
      <c r="EE90" s="373"/>
      <c r="EF90" s="373"/>
      <c r="EG90" s="373"/>
      <c r="EH90" s="373"/>
      <c r="EI90" s="373"/>
      <c r="EJ90" s="373"/>
      <c r="EK90" s="373"/>
      <c r="EL90" s="373"/>
      <c r="EM90" s="373"/>
      <c r="EN90" s="373"/>
      <c r="EO90" s="373"/>
      <c r="EP90" s="373"/>
      <c r="EQ90" s="373"/>
      <c r="ER90" s="373"/>
      <c r="ES90" s="373"/>
      <c r="ET90" s="373"/>
      <c r="EU90" s="373"/>
      <c r="EV90" s="373"/>
      <c r="EW90" s="373"/>
      <c r="EX90" s="373"/>
      <c r="EY90" s="373"/>
      <c r="EZ90" s="373"/>
      <c r="FA90" s="373"/>
      <c r="FB90" s="373"/>
      <c r="FC90" s="373"/>
      <c r="FD90" s="373"/>
      <c r="FE90" s="373"/>
      <c r="FF90" s="373"/>
      <c r="FG90" s="373"/>
      <c r="FH90" s="373"/>
      <c r="FI90" s="373"/>
      <c r="FJ90" s="373"/>
      <c r="FK90" s="373"/>
      <c r="FL90" s="373"/>
      <c r="FM90" s="373"/>
      <c r="FN90" s="373"/>
      <c r="FO90" s="373"/>
      <c r="FP90" s="373"/>
      <c r="FQ90" s="373"/>
      <c r="FR90" s="373"/>
      <c r="FS90" s="373"/>
      <c r="FT90" s="373"/>
      <c r="FU90" s="373"/>
      <c r="FV90" s="373"/>
      <c r="FW90" s="373"/>
      <c r="FX90" s="373"/>
      <c r="FY90" s="373"/>
      <c r="FZ90" s="373"/>
      <c r="GA90" s="373"/>
      <c r="GB90" s="373"/>
      <c r="GC90" s="373"/>
      <c r="GD90" s="373"/>
      <c r="GE90" s="373"/>
      <c r="GF90" s="373"/>
      <c r="GG90" s="373"/>
      <c r="GH90" s="373"/>
      <c r="GI90" s="373"/>
      <c r="GJ90" s="373"/>
      <c r="GK90" s="373"/>
      <c r="GL90" s="373"/>
      <c r="GM90" s="373"/>
      <c r="GN90" s="373"/>
      <c r="GO90" s="373"/>
      <c r="GP90" s="373"/>
      <c r="GQ90" s="373"/>
      <c r="GR90" s="373"/>
      <c r="GS90" s="373"/>
      <c r="GT90" s="373"/>
      <c r="GU90" s="373"/>
      <c r="GV90" s="373"/>
      <c r="GW90" s="373"/>
      <c r="GX90" s="373"/>
      <c r="GY90" s="373"/>
      <c r="GZ90" s="373"/>
      <c r="HA90" s="373"/>
      <c r="HB90" s="373"/>
      <c r="HC90" s="373"/>
      <c r="HD90" s="373"/>
      <c r="HE90" s="373"/>
      <c r="HF90" s="373"/>
      <c r="HG90" s="373"/>
      <c r="HH90" s="373"/>
      <c r="HI90" s="373"/>
      <c r="HJ90" s="373"/>
      <c r="HK90" s="373"/>
      <c r="HL90" s="373"/>
      <c r="HM90" s="373"/>
      <c r="HN90" s="373"/>
      <c r="HO90" s="373"/>
      <c r="HP90" s="373"/>
      <c r="HQ90" s="373"/>
      <c r="HR90" s="373"/>
      <c r="HS90" s="373"/>
      <c r="HT90" s="373"/>
      <c r="HU90" s="373"/>
    </row>
    <row r="91" spans="1:229" ht="18.75" customHeight="1">
      <c r="A91" s="378" t="str">
        <f>'[2]Anexo I - Planilha Orçamento'!A119</f>
        <v>13.1</v>
      </c>
      <c r="B91" s="378" t="s">
        <v>843</v>
      </c>
      <c r="C91" s="378" t="s">
        <v>864</v>
      </c>
      <c r="D91" s="404" t="str">
        <f>VLOOKUP($A91,'[2]Anexo I - Planilha Orçamento'!$A118:$M229,4,0)</f>
        <v>EM TESOURAS PARA TELHAS CERAMICAS - VAOS DE 7.01 A 10.00 M</v>
      </c>
      <c r="E91" s="378" t="str">
        <f>VLOOKUP($A91,'[2]Anexo I - Planilha Orçamento'!$A118:$M229,10,0)</f>
        <v>M2</v>
      </c>
      <c r="F91" s="372">
        <v>217.81</v>
      </c>
      <c r="G91" s="372">
        <f>VLOOKUP($A91,'[2]Anexo I - Planilha Orçamento'!$A109:$M220,13,0)</f>
        <v>128.6887155963303</v>
      </c>
      <c r="H91" s="385">
        <f t="shared" ref="H91:H98" si="64">SUM(F91*G91)</f>
        <v>28029.689144036704</v>
      </c>
      <c r="I91" s="386">
        <f>SUM(H91/H$90)</f>
        <v>0.61186118261992306</v>
      </c>
      <c r="J91" s="319">
        <v>165.66</v>
      </c>
      <c r="K91" s="320">
        <f t="shared" ref="K91:K98" si="65">SUM(J91*G91)</f>
        <v>21318.572625688077</v>
      </c>
      <c r="L91" s="321">
        <f>SUM(K91/$H$90)</f>
        <v>0.46536395717743195</v>
      </c>
      <c r="M91" s="336">
        <v>0</v>
      </c>
      <c r="N91" s="333">
        <f t="shared" si="36"/>
        <v>0</v>
      </c>
      <c r="O91" s="334">
        <f>SUM(N91/$H$90)</f>
        <v>0</v>
      </c>
      <c r="P91" s="347">
        <v>52.150000000000006</v>
      </c>
      <c r="Q91" s="393">
        <f t="shared" si="28"/>
        <v>6711.1165183486255</v>
      </c>
      <c r="R91" s="348">
        <f>SUM(Q91/$H$90)</f>
        <v>0.14649722544249111</v>
      </c>
      <c r="S91" s="418"/>
      <c r="T91" s="419">
        <f t="shared" ref="T91:T98" si="66">SUM(S91*J91)</f>
        <v>0</v>
      </c>
      <c r="U91" s="420">
        <f>SUM(T91/$H$90)</f>
        <v>0</v>
      </c>
      <c r="V91" s="344">
        <f t="shared" ref="V91:V98" si="67">SUM(J91+M91+P91+S91)</f>
        <v>217.81</v>
      </c>
      <c r="W91" s="345">
        <f t="shared" ref="W91:W98" si="68">SUM(K91+N91+Q91+T91)</f>
        <v>28029.689144036704</v>
      </c>
      <c r="X91" s="366">
        <f t="shared" ref="X91:X98" si="69">SUM(L91+O91+R91+U91)</f>
        <v>0.61186118261992306</v>
      </c>
      <c r="Y91" s="373"/>
      <c r="Z91" s="373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  <c r="BB91" s="373"/>
      <c r="BC91" s="373"/>
      <c r="BD91" s="373"/>
      <c r="BE91" s="373"/>
      <c r="BF91" s="373"/>
      <c r="BG91" s="373"/>
      <c r="BH91" s="373"/>
      <c r="BI91" s="373"/>
      <c r="BJ91" s="373"/>
      <c r="BK91" s="373"/>
      <c r="BL91" s="373"/>
      <c r="BM91" s="373"/>
      <c r="BN91" s="373"/>
      <c r="BO91" s="373"/>
      <c r="BP91" s="373"/>
      <c r="BQ91" s="373"/>
      <c r="BR91" s="373"/>
      <c r="BS91" s="373"/>
      <c r="BT91" s="373"/>
      <c r="BU91" s="373"/>
      <c r="BV91" s="373"/>
      <c r="BW91" s="373"/>
      <c r="BX91" s="373"/>
      <c r="BY91" s="373"/>
      <c r="BZ91" s="373"/>
      <c r="CA91" s="373"/>
      <c r="CB91" s="373"/>
      <c r="CC91" s="373"/>
      <c r="CD91" s="373"/>
      <c r="CE91" s="373"/>
      <c r="CF91" s="373"/>
      <c r="CG91" s="373"/>
      <c r="CH91" s="373"/>
      <c r="CI91" s="373"/>
      <c r="CJ91" s="373"/>
      <c r="CK91" s="373"/>
      <c r="CL91" s="373"/>
      <c r="CM91" s="373"/>
      <c r="CN91" s="373"/>
      <c r="CO91" s="373"/>
      <c r="CP91" s="373"/>
      <c r="CQ91" s="373"/>
      <c r="CR91" s="373"/>
      <c r="CS91" s="373"/>
      <c r="CT91" s="373"/>
      <c r="CU91" s="373"/>
      <c r="CV91" s="373"/>
      <c r="CW91" s="373"/>
      <c r="CX91" s="373"/>
      <c r="CY91" s="373"/>
      <c r="CZ91" s="373"/>
      <c r="DA91" s="373"/>
      <c r="DB91" s="373"/>
      <c r="DC91" s="373"/>
      <c r="DD91" s="373"/>
      <c r="DE91" s="373"/>
      <c r="DF91" s="373"/>
      <c r="DG91" s="373"/>
      <c r="DH91" s="373"/>
      <c r="DI91" s="373"/>
      <c r="DJ91" s="373"/>
      <c r="DK91" s="373"/>
      <c r="DL91" s="373"/>
      <c r="DM91" s="373"/>
      <c r="DN91" s="373"/>
      <c r="DO91" s="373"/>
      <c r="DP91" s="373"/>
      <c r="DQ91" s="373"/>
      <c r="DR91" s="373"/>
      <c r="DS91" s="373"/>
      <c r="DT91" s="373"/>
      <c r="DU91" s="373"/>
      <c r="DV91" s="373"/>
      <c r="DW91" s="373"/>
      <c r="DX91" s="373"/>
      <c r="DY91" s="373"/>
      <c r="DZ91" s="373"/>
      <c r="EA91" s="373"/>
      <c r="EB91" s="373"/>
      <c r="EC91" s="373"/>
      <c r="ED91" s="373"/>
      <c r="EE91" s="373"/>
      <c r="EF91" s="373"/>
      <c r="EG91" s="373"/>
      <c r="EH91" s="373"/>
      <c r="EI91" s="373"/>
      <c r="EJ91" s="373"/>
      <c r="EK91" s="373"/>
      <c r="EL91" s="373"/>
      <c r="EM91" s="373"/>
      <c r="EN91" s="373"/>
      <c r="EO91" s="373"/>
      <c r="EP91" s="373"/>
      <c r="EQ91" s="373"/>
      <c r="ER91" s="373"/>
      <c r="ES91" s="373"/>
      <c r="ET91" s="373"/>
      <c r="EU91" s="373"/>
      <c r="EV91" s="373"/>
      <c r="EW91" s="373"/>
      <c r="EX91" s="373"/>
      <c r="EY91" s="373"/>
      <c r="EZ91" s="373"/>
      <c r="FA91" s="373"/>
      <c r="FB91" s="373"/>
      <c r="FC91" s="373"/>
      <c r="FD91" s="373"/>
      <c r="FE91" s="373"/>
      <c r="FF91" s="373"/>
      <c r="FG91" s="373"/>
      <c r="FH91" s="373"/>
      <c r="FI91" s="373"/>
      <c r="FJ91" s="373"/>
      <c r="FK91" s="373"/>
      <c r="FL91" s="373"/>
      <c r="FM91" s="373"/>
      <c r="FN91" s="373"/>
      <c r="FO91" s="373"/>
      <c r="FP91" s="373"/>
      <c r="FQ91" s="373"/>
      <c r="FR91" s="373"/>
      <c r="FS91" s="373"/>
      <c r="FT91" s="373"/>
      <c r="FU91" s="373"/>
      <c r="FV91" s="373"/>
      <c r="FW91" s="373"/>
      <c r="FX91" s="373"/>
      <c r="FY91" s="373"/>
      <c r="FZ91" s="373"/>
      <c r="GA91" s="373"/>
      <c r="GB91" s="373"/>
      <c r="GC91" s="373"/>
      <c r="GD91" s="373"/>
      <c r="GE91" s="373"/>
      <c r="GF91" s="373"/>
      <c r="GG91" s="373"/>
      <c r="GH91" s="373"/>
      <c r="GI91" s="373"/>
      <c r="GJ91" s="373"/>
      <c r="GK91" s="373"/>
      <c r="GL91" s="373"/>
      <c r="GM91" s="373"/>
      <c r="GN91" s="373"/>
      <c r="GO91" s="373"/>
      <c r="GP91" s="373"/>
      <c r="GQ91" s="373"/>
      <c r="GR91" s="373"/>
      <c r="GS91" s="373"/>
      <c r="GT91" s="373"/>
      <c r="GU91" s="373"/>
      <c r="GV91" s="373"/>
      <c r="GW91" s="373"/>
      <c r="GX91" s="373"/>
      <c r="GY91" s="373"/>
      <c r="GZ91" s="373"/>
      <c r="HA91" s="373"/>
      <c r="HB91" s="373"/>
      <c r="HC91" s="373"/>
      <c r="HD91" s="373"/>
      <c r="HE91" s="373"/>
      <c r="HF91" s="373"/>
      <c r="HG91" s="373"/>
      <c r="HH91" s="373"/>
      <c r="HI91" s="373"/>
      <c r="HJ91" s="373"/>
      <c r="HK91" s="373"/>
      <c r="HL91" s="373"/>
      <c r="HM91" s="373"/>
      <c r="HN91" s="373"/>
      <c r="HO91" s="373"/>
      <c r="HP91" s="373"/>
      <c r="HQ91" s="373"/>
      <c r="HR91" s="373"/>
      <c r="HS91" s="373"/>
      <c r="HT91" s="373"/>
      <c r="HU91" s="373"/>
    </row>
    <row r="92" spans="1:229" ht="27" customHeight="1">
      <c r="A92" s="378" t="str">
        <f>'[2]Anexo I - Planilha Orçamento'!A120</f>
        <v>13.2</v>
      </c>
      <c r="B92" s="378" t="s">
        <v>101</v>
      </c>
      <c r="C92" s="378">
        <v>94443</v>
      </c>
      <c r="D92" s="408" t="str">
        <f>VLOOKUP($A92,'[2]Anexo I - Planilha Orçamento'!$A119:$M230,4,0)</f>
        <v>TELHAMENTO COM TELHA CERÂMICA DE ENCAIXE, TIPO ROMANA, COM MAIS DE 2 ÁGUAS, INCLUSO TRANSPORTE VERTICAL. AF_06/2016</v>
      </c>
      <c r="E92" s="378" t="str">
        <f>VLOOKUP($A92,'[2]Anexo I - Planilha Orçamento'!$A119:$M230,10,0)</f>
        <v>M2</v>
      </c>
      <c r="F92" s="372">
        <v>217.81</v>
      </c>
      <c r="G92" s="372">
        <f>VLOOKUP($A92,'[2]Anexo I - Planilha Orçamento'!$A110:$M221,13,0)</f>
        <v>42.877341000000001</v>
      </c>
      <c r="H92" s="385">
        <f t="shared" si="64"/>
        <v>9339.1136432100011</v>
      </c>
      <c r="I92" s="386">
        <f t="shared" ref="I92:I98" si="70">SUM(H92/H$90)</f>
        <v>0.20386387765459862</v>
      </c>
      <c r="J92" s="319">
        <v>198.72</v>
      </c>
      <c r="K92" s="320">
        <f t="shared" si="65"/>
        <v>8520.5852035200005</v>
      </c>
      <c r="L92" s="321">
        <f t="shared" ref="L92:L98" si="71">SUM(K92/$H$90)</f>
        <v>0.18599618827198861</v>
      </c>
      <c r="M92" s="336">
        <v>22.08</v>
      </c>
      <c r="N92" s="333">
        <f t="shared" si="36"/>
        <v>946.73168927999996</v>
      </c>
      <c r="O92" s="334">
        <f t="shared" ref="O92:O99" si="72">SUM(N92/$H$90)</f>
        <v>2.0666243141332065E-2</v>
      </c>
      <c r="P92" s="347">
        <v>-2.9900000000000091</v>
      </c>
      <c r="Q92" s="393">
        <f t="shared" si="28"/>
        <v>-128.20324959000038</v>
      </c>
      <c r="R92" s="348">
        <f t="shared" ref="R92:R98" si="73">SUM(Q92/$H$90)</f>
        <v>-2.7985537587220588E-3</v>
      </c>
      <c r="S92" s="418"/>
      <c r="T92" s="419">
        <f t="shared" si="66"/>
        <v>0</v>
      </c>
      <c r="U92" s="420">
        <f t="shared" ref="U92:U98" si="74">SUM(T92/$H$90)</f>
        <v>0</v>
      </c>
      <c r="V92" s="344">
        <f t="shared" si="67"/>
        <v>217.81</v>
      </c>
      <c r="W92" s="345">
        <f t="shared" si="68"/>
        <v>9339.1136432100011</v>
      </c>
      <c r="X92" s="366">
        <f t="shared" si="69"/>
        <v>0.2038638776545986</v>
      </c>
      <c r="Y92" s="373"/>
      <c r="Z92" s="373"/>
      <c r="AA92" s="373"/>
      <c r="AB92" s="373"/>
      <c r="AC92" s="373"/>
      <c r="AD92" s="373"/>
      <c r="AE92" s="373"/>
      <c r="AF92" s="373"/>
      <c r="AG92" s="373"/>
      <c r="AH92" s="373"/>
      <c r="AI92" s="373"/>
      <c r="AJ92" s="373"/>
      <c r="AK92" s="373"/>
      <c r="AL92" s="373"/>
      <c r="AM92" s="373"/>
      <c r="AN92" s="373"/>
      <c r="AO92" s="373"/>
      <c r="AP92" s="373"/>
      <c r="AQ92" s="373"/>
      <c r="AR92" s="373"/>
      <c r="AS92" s="373"/>
      <c r="AT92" s="373"/>
      <c r="AU92" s="373"/>
      <c r="AV92" s="373"/>
      <c r="AW92" s="373"/>
      <c r="AX92" s="373"/>
      <c r="AY92" s="373"/>
      <c r="AZ92" s="373"/>
      <c r="BA92" s="373"/>
      <c r="BB92" s="373"/>
      <c r="BC92" s="373"/>
      <c r="BD92" s="373"/>
      <c r="BE92" s="373"/>
      <c r="BF92" s="373"/>
      <c r="BG92" s="373"/>
      <c r="BH92" s="373"/>
      <c r="BI92" s="373"/>
      <c r="BJ92" s="373"/>
      <c r="BK92" s="373"/>
      <c r="BL92" s="373"/>
      <c r="BM92" s="373"/>
      <c r="BN92" s="373"/>
      <c r="BO92" s="373"/>
      <c r="BP92" s="373"/>
      <c r="BQ92" s="373"/>
      <c r="BR92" s="373"/>
      <c r="BS92" s="373"/>
      <c r="BT92" s="373"/>
      <c r="BU92" s="373"/>
      <c r="BV92" s="373"/>
      <c r="BW92" s="373"/>
      <c r="BX92" s="373"/>
      <c r="BY92" s="373"/>
      <c r="BZ92" s="373"/>
      <c r="CA92" s="373"/>
      <c r="CB92" s="373"/>
      <c r="CC92" s="373"/>
      <c r="CD92" s="373"/>
      <c r="CE92" s="373"/>
      <c r="CF92" s="373"/>
      <c r="CG92" s="373"/>
      <c r="CH92" s="373"/>
      <c r="CI92" s="373"/>
      <c r="CJ92" s="373"/>
      <c r="CK92" s="373"/>
      <c r="CL92" s="373"/>
      <c r="CM92" s="373"/>
      <c r="CN92" s="373"/>
      <c r="CO92" s="373"/>
      <c r="CP92" s="373"/>
      <c r="CQ92" s="373"/>
      <c r="CR92" s="373"/>
      <c r="CS92" s="373"/>
      <c r="CT92" s="373"/>
      <c r="CU92" s="373"/>
      <c r="CV92" s="373"/>
      <c r="CW92" s="373"/>
      <c r="CX92" s="373"/>
      <c r="CY92" s="373"/>
      <c r="CZ92" s="373"/>
      <c r="DA92" s="373"/>
      <c r="DB92" s="373"/>
      <c r="DC92" s="373"/>
      <c r="DD92" s="373"/>
      <c r="DE92" s="373"/>
      <c r="DF92" s="373"/>
      <c r="DG92" s="373"/>
      <c r="DH92" s="373"/>
      <c r="DI92" s="373"/>
      <c r="DJ92" s="373"/>
      <c r="DK92" s="373"/>
      <c r="DL92" s="373"/>
      <c r="DM92" s="373"/>
      <c r="DN92" s="373"/>
      <c r="DO92" s="373"/>
      <c r="DP92" s="373"/>
      <c r="DQ92" s="373"/>
      <c r="DR92" s="373"/>
      <c r="DS92" s="373"/>
      <c r="DT92" s="373"/>
      <c r="DU92" s="373"/>
      <c r="DV92" s="373"/>
      <c r="DW92" s="373"/>
      <c r="DX92" s="373"/>
      <c r="DY92" s="373"/>
      <c r="DZ92" s="373"/>
      <c r="EA92" s="373"/>
      <c r="EB92" s="373"/>
      <c r="EC92" s="373"/>
      <c r="ED92" s="373"/>
      <c r="EE92" s="373"/>
      <c r="EF92" s="373"/>
      <c r="EG92" s="373"/>
      <c r="EH92" s="373"/>
      <c r="EI92" s="373"/>
      <c r="EJ92" s="373"/>
      <c r="EK92" s="373"/>
      <c r="EL92" s="373"/>
      <c r="EM92" s="373"/>
      <c r="EN92" s="373"/>
      <c r="EO92" s="373"/>
      <c r="EP92" s="373"/>
      <c r="EQ92" s="373"/>
      <c r="ER92" s="373"/>
      <c r="ES92" s="373"/>
      <c r="ET92" s="373"/>
      <c r="EU92" s="373"/>
      <c r="EV92" s="373"/>
      <c r="EW92" s="373"/>
      <c r="EX92" s="373"/>
      <c r="EY92" s="373"/>
      <c r="EZ92" s="373"/>
      <c r="FA92" s="373"/>
      <c r="FB92" s="373"/>
      <c r="FC92" s="373"/>
      <c r="FD92" s="373"/>
      <c r="FE92" s="373"/>
      <c r="FF92" s="373"/>
      <c r="FG92" s="373"/>
      <c r="FH92" s="373"/>
      <c r="FI92" s="373"/>
      <c r="FJ92" s="373"/>
      <c r="FK92" s="373"/>
      <c r="FL92" s="373"/>
      <c r="FM92" s="373"/>
      <c r="FN92" s="373"/>
      <c r="FO92" s="373"/>
      <c r="FP92" s="373"/>
      <c r="FQ92" s="373"/>
      <c r="FR92" s="373"/>
      <c r="FS92" s="373"/>
      <c r="FT92" s="373"/>
      <c r="FU92" s="373"/>
      <c r="FV92" s="373"/>
      <c r="FW92" s="373"/>
      <c r="FX92" s="373"/>
      <c r="FY92" s="373"/>
      <c r="FZ92" s="373"/>
      <c r="GA92" s="373"/>
      <c r="GB92" s="373"/>
      <c r="GC92" s="373"/>
      <c r="GD92" s="373"/>
      <c r="GE92" s="373"/>
      <c r="GF92" s="373"/>
      <c r="GG92" s="373"/>
      <c r="GH92" s="373"/>
      <c r="GI92" s="373"/>
      <c r="GJ92" s="373"/>
      <c r="GK92" s="373"/>
      <c r="GL92" s="373"/>
      <c r="GM92" s="373"/>
      <c r="GN92" s="373"/>
      <c r="GO92" s="373"/>
      <c r="GP92" s="373"/>
      <c r="GQ92" s="373"/>
      <c r="GR92" s="373"/>
      <c r="GS92" s="373"/>
      <c r="GT92" s="373"/>
      <c r="GU92" s="373"/>
      <c r="GV92" s="373"/>
      <c r="GW92" s="373"/>
      <c r="GX92" s="373"/>
      <c r="GY92" s="373"/>
      <c r="GZ92" s="373"/>
      <c r="HA92" s="373"/>
      <c r="HB92" s="373"/>
      <c r="HC92" s="373"/>
      <c r="HD92" s="373"/>
      <c r="HE92" s="373"/>
      <c r="HF92" s="373"/>
      <c r="HG92" s="373"/>
      <c r="HH92" s="373"/>
      <c r="HI92" s="373"/>
      <c r="HJ92" s="373"/>
      <c r="HK92" s="373"/>
      <c r="HL92" s="373"/>
      <c r="HM92" s="373"/>
      <c r="HN92" s="373"/>
      <c r="HO92" s="373"/>
      <c r="HP92" s="373"/>
      <c r="HQ92" s="373"/>
      <c r="HR92" s="373"/>
      <c r="HS92" s="373"/>
      <c r="HT92" s="373"/>
      <c r="HU92" s="373"/>
    </row>
    <row r="93" spans="1:229" ht="43.5" customHeight="1">
      <c r="A93" s="378" t="str">
        <f>'[2]Anexo I - Planilha Orçamento'!A121</f>
        <v>13.3</v>
      </c>
      <c r="B93" s="378" t="s">
        <v>101</v>
      </c>
      <c r="C93" s="378">
        <v>94219</v>
      </c>
      <c r="D93" s="408" t="str">
        <f>VLOOKUP($A93,'[2]Anexo I - Planilha Orçamento'!$A120:$M231,4,0)</f>
        <v>CUMEEIRA E ESPIGÃO PARA TELHA CERÂMICA EMBOÇADA COM ARGAMASSA TRAÇO 1:2:9 (CIMENTO, CAL E AREIA), PARA TELHADOS COM MAIS DE 2 ÁGUAS, INCLUSO TRANSPORTE VERTICAL. AF_06/2016</v>
      </c>
      <c r="E93" s="378" t="str">
        <f>VLOOKUP($A93,'[2]Anexo I - Planilha Orçamento'!$A120:$M231,10,0)</f>
        <v>M</v>
      </c>
      <c r="F93" s="372">
        <v>23.09</v>
      </c>
      <c r="G93" s="372">
        <f>VLOOKUP($A93,'[2]Anexo I - Planilha Orçamento'!$A111:$M222,13,0)</f>
        <v>30.758458000000001</v>
      </c>
      <c r="H93" s="385">
        <f t="shared" si="64"/>
        <v>710.21279521999998</v>
      </c>
      <c r="I93" s="386">
        <f t="shared" si="70"/>
        <v>1.5503262935313752E-2</v>
      </c>
      <c r="J93" s="319">
        <v>0</v>
      </c>
      <c r="K93" s="320">
        <f t="shared" si="65"/>
        <v>0</v>
      </c>
      <c r="L93" s="321">
        <f t="shared" si="71"/>
        <v>0</v>
      </c>
      <c r="M93" s="336">
        <v>30.3</v>
      </c>
      <c r="N93" s="333">
        <f t="shared" si="36"/>
        <v>931.98127740000007</v>
      </c>
      <c r="O93" s="334">
        <f t="shared" si="72"/>
        <v>2.0344255822434244E-2</v>
      </c>
      <c r="P93" s="347">
        <v>-7.2100000000000009</v>
      </c>
      <c r="Q93" s="393">
        <f t="shared" si="28"/>
        <v>-221.76848218000003</v>
      </c>
      <c r="R93" s="348">
        <f t="shared" si="73"/>
        <v>-4.8409928871204922E-3</v>
      </c>
      <c r="S93" s="418"/>
      <c r="T93" s="419">
        <f t="shared" si="66"/>
        <v>0</v>
      </c>
      <c r="U93" s="420">
        <f t="shared" si="74"/>
        <v>0</v>
      </c>
      <c r="V93" s="344">
        <f t="shared" si="67"/>
        <v>23.09</v>
      </c>
      <c r="W93" s="345">
        <f t="shared" si="68"/>
        <v>710.21279522000009</v>
      </c>
      <c r="X93" s="366">
        <f t="shared" si="69"/>
        <v>1.5503262935313752E-2</v>
      </c>
      <c r="Y93" s="373"/>
      <c r="Z93" s="373"/>
      <c r="AA93" s="373"/>
      <c r="AB93" s="373"/>
      <c r="AC93" s="373"/>
      <c r="AD93" s="373"/>
      <c r="AE93" s="373"/>
      <c r="AF93" s="373"/>
      <c r="AG93" s="373"/>
      <c r="AH93" s="373"/>
      <c r="AI93" s="373"/>
      <c r="AJ93" s="373"/>
      <c r="AK93" s="373"/>
      <c r="AL93" s="373"/>
      <c r="AM93" s="373"/>
      <c r="AN93" s="373"/>
      <c r="AO93" s="373"/>
      <c r="AP93" s="373"/>
      <c r="AQ93" s="373"/>
      <c r="AR93" s="373"/>
      <c r="AS93" s="373"/>
      <c r="AT93" s="373"/>
      <c r="AU93" s="373"/>
      <c r="AV93" s="373"/>
      <c r="AW93" s="373"/>
      <c r="AX93" s="373"/>
      <c r="AY93" s="373"/>
      <c r="AZ93" s="373"/>
      <c r="BA93" s="373"/>
      <c r="BB93" s="373"/>
      <c r="BC93" s="373"/>
      <c r="BD93" s="373"/>
      <c r="BE93" s="373"/>
      <c r="BF93" s="373"/>
      <c r="BG93" s="373"/>
      <c r="BH93" s="373"/>
      <c r="BI93" s="373"/>
      <c r="BJ93" s="373"/>
      <c r="BK93" s="373"/>
      <c r="BL93" s="373"/>
      <c r="BM93" s="373"/>
      <c r="BN93" s="373"/>
      <c r="BO93" s="373"/>
      <c r="BP93" s="373"/>
      <c r="BQ93" s="373"/>
      <c r="BR93" s="373"/>
      <c r="BS93" s="373"/>
      <c r="BT93" s="373"/>
      <c r="BU93" s="373"/>
      <c r="BV93" s="373"/>
      <c r="BW93" s="373"/>
      <c r="BX93" s="373"/>
      <c r="BY93" s="373"/>
      <c r="BZ93" s="373"/>
      <c r="CA93" s="373"/>
      <c r="CB93" s="373"/>
      <c r="CC93" s="373"/>
      <c r="CD93" s="373"/>
      <c r="CE93" s="373"/>
      <c r="CF93" s="373"/>
      <c r="CG93" s="373"/>
      <c r="CH93" s="373"/>
      <c r="CI93" s="373"/>
      <c r="CJ93" s="373"/>
      <c r="CK93" s="373"/>
      <c r="CL93" s="373"/>
      <c r="CM93" s="373"/>
      <c r="CN93" s="373"/>
      <c r="CO93" s="373"/>
      <c r="CP93" s="373"/>
      <c r="CQ93" s="373"/>
      <c r="CR93" s="373"/>
      <c r="CS93" s="373"/>
      <c r="CT93" s="373"/>
      <c r="CU93" s="373"/>
      <c r="CV93" s="373"/>
      <c r="CW93" s="373"/>
      <c r="CX93" s="373"/>
      <c r="CY93" s="373"/>
      <c r="CZ93" s="373"/>
      <c r="DA93" s="373"/>
      <c r="DB93" s="373"/>
      <c r="DC93" s="373"/>
      <c r="DD93" s="373"/>
      <c r="DE93" s="373"/>
      <c r="DF93" s="373"/>
      <c r="DG93" s="373"/>
      <c r="DH93" s="373"/>
      <c r="DI93" s="373"/>
      <c r="DJ93" s="373"/>
      <c r="DK93" s="373"/>
      <c r="DL93" s="373"/>
      <c r="DM93" s="373"/>
      <c r="DN93" s="373"/>
      <c r="DO93" s="373"/>
      <c r="DP93" s="373"/>
      <c r="DQ93" s="373"/>
      <c r="DR93" s="373"/>
      <c r="DS93" s="373"/>
      <c r="DT93" s="373"/>
      <c r="DU93" s="373"/>
      <c r="DV93" s="373"/>
      <c r="DW93" s="373"/>
      <c r="DX93" s="373"/>
      <c r="DY93" s="373"/>
      <c r="DZ93" s="373"/>
      <c r="EA93" s="373"/>
      <c r="EB93" s="373"/>
      <c r="EC93" s="373"/>
      <c r="ED93" s="373"/>
      <c r="EE93" s="373"/>
      <c r="EF93" s="373"/>
      <c r="EG93" s="373"/>
      <c r="EH93" s="373"/>
      <c r="EI93" s="373"/>
      <c r="EJ93" s="373"/>
      <c r="EK93" s="373"/>
      <c r="EL93" s="373"/>
      <c r="EM93" s="373"/>
      <c r="EN93" s="373"/>
      <c r="EO93" s="373"/>
      <c r="EP93" s="373"/>
      <c r="EQ93" s="373"/>
      <c r="ER93" s="373"/>
      <c r="ES93" s="373"/>
      <c r="ET93" s="373"/>
      <c r="EU93" s="373"/>
      <c r="EV93" s="373"/>
      <c r="EW93" s="373"/>
      <c r="EX93" s="373"/>
      <c r="EY93" s="373"/>
      <c r="EZ93" s="373"/>
      <c r="FA93" s="373"/>
      <c r="FB93" s="373"/>
      <c r="FC93" s="373"/>
      <c r="FD93" s="373"/>
      <c r="FE93" s="373"/>
      <c r="FF93" s="373"/>
      <c r="FG93" s="373"/>
      <c r="FH93" s="373"/>
      <c r="FI93" s="373"/>
      <c r="FJ93" s="373"/>
      <c r="FK93" s="373"/>
      <c r="FL93" s="373"/>
      <c r="FM93" s="373"/>
      <c r="FN93" s="373"/>
      <c r="FO93" s="373"/>
      <c r="FP93" s="373"/>
      <c r="FQ93" s="373"/>
      <c r="FR93" s="373"/>
      <c r="FS93" s="373"/>
      <c r="FT93" s="373"/>
      <c r="FU93" s="373"/>
      <c r="FV93" s="373"/>
      <c r="FW93" s="373"/>
      <c r="FX93" s="373"/>
      <c r="FY93" s="373"/>
      <c r="FZ93" s="373"/>
      <c r="GA93" s="373"/>
      <c r="GB93" s="373"/>
      <c r="GC93" s="373"/>
      <c r="GD93" s="373"/>
      <c r="GE93" s="373"/>
      <c r="GF93" s="373"/>
      <c r="GG93" s="373"/>
      <c r="GH93" s="373"/>
      <c r="GI93" s="373"/>
      <c r="GJ93" s="373"/>
      <c r="GK93" s="373"/>
      <c r="GL93" s="373"/>
      <c r="GM93" s="373"/>
      <c r="GN93" s="373"/>
      <c r="GO93" s="373"/>
      <c r="GP93" s="373"/>
      <c r="GQ93" s="373"/>
      <c r="GR93" s="373"/>
      <c r="GS93" s="373"/>
      <c r="GT93" s="373"/>
      <c r="GU93" s="373"/>
      <c r="GV93" s="373"/>
      <c r="GW93" s="373"/>
      <c r="GX93" s="373"/>
      <c r="GY93" s="373"/>
      <c r="GZ93" s="373"/>
      <c r="HA93" s="373"/>
      <c r="HB93" s="373"/>
      <c r="HC93" s="373"/>
      <c r="HD93" s="373"/>
      <c r="HE93" s="373"/>
      <c r="HF93" s="373"/>
      <c r="HG93" s="373"/>
      <c r="HH93" s="373"/>
      <c r="HI93" s="373"/>
      <c r="HJ93" s="373"/>
      <c r="HK93" s="373"/>
      <c r="HL93" s="373"/>
      <c r="HM93" s="373"/>
      <c r="HN93" s="373"/>
      <c r="HO93" s="373"/>
      <c r="HP93" s="373"/>
      <c r="HQ93" s="373"/>
      <c r="HR93" s="373"/>
      <c r="HS93" s="373"/>
      <c r="HT93" s="373"/>
      <c r="HU93" s="373"/>
    </row>
    <row r="94" spans="1:229" ht="24.75" customHeight="1">
      <c r="A94" s="378" t="str">
        <f>'[2]Anexo I - Planilha Orçamento'!A122</f>
        <v>13.4</v>
      </c>
      <c r="B94" s="378" t="s">
        <v>101</v>
      </c>
      <c r="C94" s="378">
        <v>94228</v>
      </c>
      <c r="D94" s="406" t="str">
        <f>VLOOKUP($A94,'[2]Anexo I - Planilha Orçamento'!$A121:$M232,4,0)</f>
        <v>CALHA EM CHAPA DE ACO GALVANIZADO NUMERO 24, DESENVOLVIMENTO DE 50CM</v>
      </c>
      <c r="E94" s="378" t="str">
        <f>VLOOKUP($A94,'[2]Anexo I - Planilha Orçamento'!$A121:$M232,10,0)</f>
        <v>M</v>
      </c>
      <c r="F94" s="372">
        <v>67.400000000000006</v>
      </c>
      <c r="G94" s="372">
        <v>57.245697</v>
      </c>
      <c r="H94" s="385">
        <f t="shared" si="64"/>
        <v>3858.3599778000003</v>
      </c>
      <c r="I94" s="386">
        <f t="shared" si="70"/>
        <v>8.4224291138538826E-2</v>
      </c>
      <c r="J94" s="319">
        <v>0</v>
      </c>
      <c r="K94" s="320">
        <f t="shared" si="65"/>
        <v>0</v>
      </c>
      <c r="L94" s="321">
        <f t="shared" si="71"/>
        <v>0</v>
      </c>
      <c r="M94" s="336">
        <v>3.3</v>
      </c>
      <c r="N94" s="333">
        <f t="shared" si="36"/>
        <v>188.91080009999999</v>
      </c>
      <c r="O94" s="334">
        <f t="shared" si="72"/>
        <v>4.1237412575248975E-3</v>
      </c>
      <c r="P94" s="347">
        <v>0</v>
      </c>
      <c r="Q94" s="393">
        <f t="shared" si="28"/>
        <v>0</v>
      </c>
      <c r="R94" s="348">
        <f t="shared" si="73"/>
        <v>0</v>
      </c>
      <c r="S94" s="418"/>
      <c r="T94" s="419">
        <f t="shared" si="66"/>
        <v>0</v>
      </c>
      <c r="U94" s="420">
        <f t="shared" si="74"/>
        <v>0</v>
      </c>
      <c r="V94" s="344">
        <f t="shared" si="67"/>
        <v>3.3</v>
      </c>
      <c r="W94" s="345">
        <f t="shared" si="68"/>
        <v>188.91080009999999</v>
      </c>
      <c r="X94" s="366">
        <f t="shared" si="69"/>
        <v>4.1237412575248975E-3</v>
      </c>
      <c r="Y94" s="373"/>
      <c r="Z94" s="373"/>
      <c r="AA94" s="373"/>
      <c r="AB94" s="373"/>
      <c r="AC94" s="373"/>
      <c r="AD94" s="373"/>
      <c r="AE94" s="373"/>
      <c r="AF94" s="373"/>
      <c r="AG94" s="373"/>
      <c r="AH94" s="373"/>
      <c r="AI94" s="373"/>
      <c r="AJ94" s="373"/>
      <c r="AK94" s="373"/>
      <c r="AL94" s="373"/>
      <c r="AM94" s="373"/>
      <c r="AN94" s="373"/>
      <c r="AO94" s="373"/>
      <c r="AP94" s="373"/>
      <c r="AQ94" s="373"/>
      <c r="AR94" s="373"/>
      <c r="AS94" s="373"/>
      <c r="AT94" s="373"/>
      <c r="AU94" s="373"/>
      <c r="AV94" s="373"/>
      <c r="AW94" s="373"/>
      <c r="AX94" s="373"/>
      <c r="AY94" s="373"/>
      <c r="AZ94" s="373"/>
      <c r="BA94" s="373"/>
      <c r="BB94" s="373"/>
      <c r="BC94" s="373"/>
      <c r="BD94" s="373"/>
      <c r="BE94" s="373"/>
      <c r="BF94" s="373"/>
      <c r="BG94" s="373"/>
      <c r="BH94" s="373"/>
      <c r="BI94" s="373"/>
      <c r="BJ94" s="373"/>
      <c r="BK94" s="373"/>
      <c r="BL94" s="373"/>
      <c r="BM94" s="373"/>
      <c r="BN94" s="373"/>
      <c r="BO94" s="373"/>
      <c r="BP94" s="373"/>
      <c r="BQ94" s="373"/>
      <c r="BR94" s="373"/>
      <c r="BS94" s="373"/>
      <c r="BT94" s="373"/>
      <c r="BU94" s="373"/>
      <c r="BV94" s="373"/>
      <c r="BW94" s="373"/>
      <c r="BX94" s="373"/>
      <c r="BY94" s="373"/>
      <c r="BZ94" s="373"/>
      <c r="CA94" s="373"/>
      <c r="CB94" s="373"/>
      <c r="CC94" s="373"/>
      <c r="CD94" s="373"/>
      <c r="CE94" s="373"/>
      <c r="CF94" s="373"/>
      <c r="CG94" s="373"/>
      <c r="CH94" s="373"/>
      <c r="CI94" s="373"/>
      <c r="CJ94" s="373"/>
      <c r="CK94" s="373"/>
      <c r="CL94" s="373"/>
      <c r="CM94" s="373"/>
      <c r="CN94" s="373"/>
      <c r="CO94" s="373"/>
      <c r="CP94" s="373"/>
      <c r="CQ94" s="373"/>
      <c r="CR94" s="373"/>
      <c r="CS94" s="373"/>
      <c r="CT94" s="373"/>
      <c r="CU94" s="373"/>
      <c r="CV94" s="373"/>
      <c r="CW94" s="373"/>
      <c r="CX94" s="373"/>
      <c r="CY94" s="373"/>
      <c r="CZ94" s="373"/>
      <c r="DA94" s="373"/>
      <c r="DB94" s="373"/>
      <c r="DC94" s="373"/>
      <c r="DD94" s="373"/>
      <c r="DE94" s="373"/>
      <c r="DF94" s="373"/>
      <c r="DG94" s="373"/>
      <c r="DH94" s="373"/>
      <c r="DI94" s="373"/>
      <c r="DJ94" s="373"/>
      <c r="DK94" s="373"/>
      <c r="DL94" s="373"/>
      <c r="DM94" s="373"/>
      <c r="DN94" s="373"/>
      <c r="DO94" s="373"/>
      <c r="DP94" s="373"/>
      <c r="DQ94" s="373"/>
      <c r="DR94" s="373"/>
      <c r="DS94" s="373"/>
      <c r="DT94" s="373"/>
      <c r="DU94" s="373"/>
      <c r="DV94" s="373"/>
      <c r="DW94" s="373"/>
      <c r="DX94" s="373"/>
      <c r="DY94" s="373"/>
      <c r="DZ94" s="373"/>
      <c r="EA94" s="373"/>
      <c r="EB94" s="373"/>
      <c r="EC94" s="373"/>
      <c r="ED94" s="373"/>
      <c r="EE94" s="373"/>
      <c r="EF94" s="373"/>
      <c r="EG94" s="373"/>
      <c r="EH94" s="373"/>
      <c r="EI94" s="373"/>
      <c r="EJ94" s="373"/>
      <c r="EK94" s="373"/>
      <c r="EL94" s="373"/>
      <c r="EM94" s="373"/>
      <c r="EN94" s="373"/>
      <c r="EO94" s="373"/>
      <c r="EP94" s="373"/>
      <c r="EQ94" s="373"/>
      <c r="ER94" s="373"/>
      <c r="ES94" s="373"/>
      <c r="ET94" s="373"/>
      <c r="EU94" s="373"/>
      <c r="EV94" s="373"/>
      <c r="EW94" s="373"/>
      <c r="EX94" s="373"/>
      <c r="EY94" s="373"/>
      <c r="EZ94" s="373"/>
      <c r="FA94" s="373"/>
      <c r="FB94" s="373"/>
      <c r="FC94" s="373"/>
      <c r="FD94" s="373"/>
      <c r="FE94" s="373"/>
      <c r="FF94" s="373"/>
      <c r="FG94" s="373"/>
      <c r="FH94" s="373"/>
      <c r="FI94" s="373"/>
      <c r="FJ94" s="373"/>
      <c r="FK94" s="373"/>
      <c r="FL94" s="373"/>
      <c r="FM94" s="373"/>
      <c r="FN94" s="373"/>
      <c r="FO94" s="373"/>
      <c r="FP94" s="373"/>
      <c r="FQ94" s="373"/>
      <c r="FR94" s="373"/>
      <c r="FS94" s="373"/>
      <c r="FT94" s="373"/>
      <c r="FU94" s="373"/>
      <c r="FV94" s="373"/>
      <c r="FW94" s="373"/>
      <c r="FX94" s="373"/>
      <c r="FY94" s="373"/>
      <c r="FZ94" s="373"/>
      <c r="GA94" s="373"/>
      <c r="GB94" s="373"/>
      <c r="GC94" s="373"/>
      <c r="GD94" s="373"/>
      <c r="GE94" s="373"/>
      <c r="GF94" s="373"/>
      <c r="GG94" s="373"/>
      <c r="GH94" s="373"/>
      <c r="GI94" s="373"/>
      <c r="GJ94" s="373"/>
      <c r="GK94" s="373"/>
      <c r="GL94" s="373"/>
      <c r="GM94" s="373"/>
      <c r="GN94" s="373"/>
      <c r="GO94" s="373"/>
      <c r="GP94" s="373"/>
      <c r="GQ94" s="373"/>
      <c r="GR94" s="373"/>
      <c r="GS94" s="373"/>
      <c r="GT94" s="373"/>
      <c r="GU94" s="373"/>
      <c r="GV94" s="373"/>
      <c r="GW94" s="373"/>
      <c r="GX94" s="373"/>
      <c r="GY94" s="373"/>
      <c r="GZ94" s="373"/>
      <c r="HA94" s="373"/>
      <c r="HB94" s="373"/>
      <c r="HC94" s="373"/>
      <c r="HD94" s="373"/>
      <c r="HE94" s="373"/>
      <c r="HF94" s="373"/>
      <c r="HG94" s="373"/>
      <c r="HH94" s="373"/>
      <c r="HI94" s="373"/>
      <c r="HJ94" s="373"/>
      <c r="HK94" s="373"/>
      <c r="HL94" s="373"/>
      <c r="HM94" s="373"/>
      <c r="HN94" s="373"/>
      <c r="HO94" s="373"/>
      <c r="HP94" s="373"/>
      <c r="HQ94" s="373"/>
      <c r="HR94" s="373"/>
      <c r="HS94" s="373"/>
      <c r="HT94" s="373"/>
      <c r="HU94" s="373"/>
    </row>
    <row r="95" spans="1:229" ht="27" customHeight="1">
      <c r="A95" s="378" t="str">
        <f>'[2]Anexo I - Planilha Orçamento'!A123</f>
        <v>13.5</v>
      </c>
      <c r="B95" s="378" t="s">
        <v>101</v>
      </c>
      <c r="C95" s="378">
        <v>94231</v>
      </c>
      <c r="D95" s="406" t="str">
        <f>VLOOKUP($A95,'[2]Anexo I - Planilha Orçamento'!$A122:$M233,4,0)</f>
        <v>RUFO EM CHAPA DE ACO GALVANIZADO NUMERO 24, DESENVOLVIMENTO DE 25CM RUFO/ESPIGAO/RINCAO DIVERSOS</v>
      </c>
      <c r="E95" s="378" t="str">
        <f>VLOOKUP($A95,'[2]Anexo I - Planilha Orçamento'!$A122:$M233,10,0)</f>
        <v>M</v>
      </c>
      <c r="F95" s="372">
        <v>22.24</v>
      </c>
      <c r="G95" s="372">
        <f>VLOOKUP($A95,'[2]Anexo I - Planilha Orçamento'!$A113:$M224,13,0)</f>
        <v>27.333831</v>
      </c>
      <c r="H95" s="385">
        <f t="shared" si="64"/>
        <v>607.9044014399999</v>
      </c>
      <c r="I95" s="386">
        <f t="shared" si="70"/>
        <v>1.3269968998713194E-2</v>
      </c>
      <c r="J95" s="319">
        <v>0</v>
      </c>
      <c r="K95" s="320">
        <f t="shared" si="65"/>
        <v>0</v>
      </c>
      <c r="L95" s="321">
        <f t="shared" si="71"/>
        <v>0</v>
      </c>
      <c r="M95" s="336">
        <v>0</v>
      </c>
      <c r="N95" s="333">
        <f t="shared" si="36"/>
        <v>0</v>
      </c>
      <c r="O95" s="334">
        <f t="shared" si="72"/>
        <v>0</v>
      </c>
      <c r="P95" s="347">
        <v>0</v>
      </c>
      <c r="Q95" s="393">
        <f t="shared" si="28"/>
        <v>0</v>
      </c>
      <c r="R95" s="348">
        <f t="shared" si="73"/>
        <v>0</v>
      </c>
      <c r="S95" s="418"/>
      <c r="T95" s="419">
        <f t="shared" si="66"/>
        <v>0</v>
      </c>
      <c r="U95" s="420">
        <f t="shared" si="74"/>
        <v>0</v>
      </c>
      <c r="V95" s="344">
        <f t="shared" si="67"/>
        <v>0</v>
      </c>
      <c r="W95" s="345">
        <f t="shared" si="68"/>
        <v>0</v>
      </c>
      <c r="X95" s="366">
        <f t="shared" si="69"/>
        <v>0</v>
      </c>
      <c r="Y95" s="373"/>
      <c r="Z95" s="373"/>
      <c r="AA95" s="373"/>
      <c r="AB95" s="373"/>
      <c r="AC95" s="373"/>
      <c r="AD95" s="373"/>
      <c r="AE95" s="373"/>
      <c r="AF95" s="373"/>
      <c r="AG95" s="373"/>
      <c r="AH95" s="373"/>
      <c r="AI95" s="373"/>
      <c r="AJ95" s="373"/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  <c r="BB95" s="373"/>
      <c r="BC95" s="373"/>
      <c r="BD95" s="373"/>
      <c r="BE95" s="373"/>
      <c r="BF95" s="373"/>
      <c r="BG95" s="373"/>
      <c r="BH95" s="373"/>
      <c r="BI95" s="373"/>
      <c r="BJ95" s="373"/>
      <c r="BK95" s="373"/>
      <c r="BL95" s="373"/>
      <c r="BM95" s="373"/>
      <c r="BN95" s="373"/>
      <c r="BO95" s="373"/>
      <c r="BP95" s="373"/>
      <c r="BQ95" s="373"/>
      <c r="BR95" s="373"/>
      <c r="BS95" s="373"/>
      <c r="BT95" s="373"/>
      <c r="BU95" s="373"/>
      <c r="BV95" s="373"/>
      <c r="BW95" s="373"/>
      <c r="BX95" s="373"/>
      <c r="BY95" s="373"/>
      <c r="BZ95" s="373"/>
      <c r="CA95" s="373"/>
      <c r="CB95" s="373"/>
      <c r="CC95" s="373"/>
      <c r="CD95" s="373"/>
      <c r="CE95" s="373"/>
      <c r="CF95" s="373"/>
      <c r="CG95" s="373"/>
      <c r="CH95" s="373"/>
      <c r="CI95" s="373"/>
      <c r="CJ95" s="373"/>
      <c r="CK95" s="373"/>
      <c r="CL95" s="373"/>
      <c r="CM95" s="373"/>
      <c r="CN95" s="373"/>
      <c r="CO95" s="373"/>
      <c r="CP95" s="373"/>
      <c r="CQ95" s="373"/>
      <c r="CR95" s="373"/>
      <c r="CS95" s="373"/>
      <c r="CT95" s="373"/>
      <c r="CU95" s="373"/>
      <c r="CV95" s="373"/>
      <c r="CW95" s="373"/>
      <c r="CX95" s="373"/>
      <c r="CY95" s="373"/>
      <c r="CZ95" s="373"/>
      <c r="DA95" s="373"/>
      <c r="DB95" s="373"/>
      <c r="DC95" s="373"/>
      <c r="DD95" s="373"/>
      <c r="DE95" s="373"/>
      <c r="DF95" s="373"/>
      <c r="DG95" s="373"/>
      <c r="DH95" s="373"/>
      <c r="DI95" s="373"/>
      <c r="DJ95" s="373"/>
      <c r="DK95" s="373"/>
      <c r="DL95" s="373"/>
      <c r="DM95" s="373"/>
      <c r="DN95" s="373"/>
      <c r="DO95" s="373"/>
      <c r="DP95" s="373"/>
      <c r="DQ95" s="373"/>
      <c r="DR95" s="373"/>
      <c r="DS95" s="373"/>
      <c r="DT95" s="373"/>
      <c r="DU95" s="373"/>
      <c r="DV95" s="373"/>
      <c r="DW95" s="373"/>
      <c r="DX95" s="373"/>
      <c r="DY95" s="373"/>
      <c r="DZ95" s="373"/>
      <c r="EA95" s="373"/>
      <c r="EB95" s="373"/>
      <c r="EC95" s="373"/>
      <c r="ED95" s="373"/>
      <c r="EE95" s="373"/>
      <c r="EF95" s="373"/>
      <c r="EG95" s="373"/>
      <c r="EH95" s="373"/>
      <c r="EI95" s="373"/>
      <c r="EJ95" s="373"/>
      <c r="EK95" s="373"/>
      <c r="EL95" s="373"/>
      <c r="EM95" s="373"/>
      <c r="EN95" s="373"/>
      <c r="EO95" s="373"/>
      <c r="EP95" s="373"/>
      <c r="EQ95" s="373"/>
      <c r="ER95" s="373"/>
      <c r="ES95" s="373"/>
      <c r="ET95" s="373"/>
      <c r="EU95" s="373"/>
      <c r="EV95" s="373"/>
      <c r="EW95" s="373"/>
      <c r="EX95" s="373"/>
      <c r="EY95" s="373"/>
      <c r="EZ95" s="373"/>
      <c r="FA95" s="373"/>
      <c r="FB95" s="373"/>
      <c r="FC95" s="373"/>
      <c r="FD95" s="373"/>
      <c r="FE95" s="373"/>
      <c r="FF95" s="373"/>
      <c r="FG95" s="373"/>
      <c r="FH95" s="373"/>
      <c r="FI95" s="373"/>
      <c r="FJ95" s="373"/>
      <c r="FK95" s="373"/>
      <c r="FL95" s="373"/>
      <c r="FM95" s="373"/>
      <c r="FN95" s="373"/>
      <c r="FO95" s="373"/>
      <c r="FP95" s="373"/>
      <c r="FQ95" s="373"/>
      <c r="FR95" s="373"/>
      <c r="FS95" s="373"/>
      <c r="FT95" s="373"/>
      <c r="FU95" s="373"/>
      <c r="FV95" s="373"/>
      <c r="FW95" s="373"/>
      <c r="FX95" s="373"/>
      <c r="FY95" s="373"/>
      <c r="FZ95" s="373"/>
      <c r="GA95" s="373"/>
      <c r="GB95" s="373"/>
      <c r="GC95" s="373"/>
      <c r="GD95" s="373"/>
      <c r="GE95" s="373"/>
      <c r="GF95" s="373"/>
      <c r="GG95" s="373"/>
      <c r="GH95" s="373"/>
      <c r="GI95" s="373"/>
      <c r="GJ95" s="373"/>
      <c r="GK95" s="373"/>
      <c r="GL95" s="373"/>
      <c r="GM95" s="373"/>
      <c r="GN95" s="373"/>
      <c r="GO95" s="373"/>
      <c r="GP95" s="373"/>
      <c r="GQ95" s="373"/>
      <c r="GR95" s="373"/>
      <c r="GS95" s="373"/>
      <c r="GT95" s="373"/>
      <c r="GU95" s="373"/>
      <c r="GV95" s="373"/>
      <c r="GW95" s="373"/>
      <c r="GX95" s="373"/>
      <c r="GY95" s="373"/>
      <c r="GZ95" s="373"/>
      <c r="HA95" s="373"/>
      <c r="HB95" s="373"/>
      <c r="HC95" s="373"/>
      <c r="HD95" s="373"/>
      <c r="HE95" s="373"/>
      <c r="HF95" s="373"/>
      <c r="HG95" s="373"/>
      <c r="HH95" s="373"/>
      <c r="HI95" s="373"/>
      <c r="HJ95" s="373"/>
      <c r="HK95" s="373"/>
      <c r="HL95" s="373"/>
      <c r="HM95" s="373"/>
      <c r="HN95" s="373"/>
      <c r="HO95" s="373"/>
      <c r="HP95" s="373"/>
      <c r="HQ95" s="373"/>
      <c r="HR95" s="373"/>
      <c r="HS95" s="373"/>
      <c r="HT95" s="373"/>
      <c r="HU95" s="373"/>
    </row>
    <row r="96" spans="1:229" ht="24.75" customHeight="1">
      <c r="A96" s="378" t="str">
        <f>'[2]Anexo I - Planilha Orçamento'!A124</f>
        <v>13.6</v>
      </c>
      <c r="B96" s="378" t="s">
        <v>101</v>
      </c>
      <c r="C96" s="378">
        <v>84093</v>
      </c>
      <c r="D96" s="404" t="str">
        <f>VLOOKUP($A96,'[2]Anexo I - Planilha Orçamento'!$A123:$M234,4,0)</f>
        <v>TABEIRA DE MADEIRA LEI, 1A QUALIDADE, 2,5X30,0CM PARA BEIRAL DE TELHADO</v>
      </c>
      <c r="E96" s="378" t="str">
        <f>VLOOKUP($A96,'[2]Anexo I - Planilha Orçamento'!$A123:$M234,10,0)</f>
        <v>M</v>
      </c>
      <c r="F96" s="372">
        <v>67.400000000000006</v>
      </c>
      <c r="G96" s="372">
        <f>VLOOKUP($A96,'[2]Anexo I - Planilha Orçamento'!$A114:$M225,13,0)</f>
        <v>33.652330999999997</v>
      </c>
      <c r="H96" s="385">
        <f t="shared" si="64"/>
        <v>2268.1671093999998</v>
      </c>
      <c r="I96" s="386">
        <f t="shared" si="70"/>
        <v>4.9511908705286184E-2</v>
      </c>
      <c r="J96" s="319">
        <v>20.099999999999998</v>
      </c>
      <c r="K96" s="320">
        <f t="shared" si="65"/>
        <v>676.41185309999992</v>
      </c>
      <c r="L96" s="321">
        <f t="shared" si="71"/>
        <v>1.4765420845344988E-2</v>
      </c>
      <c r="M96" s="336">
        <v>46.9</v>
      </c>
      <c r="N96" s="333">
        <f t="shared" si="36"/>
        <v>1578.2943238999999</v>
      </c>
      <c r="O96" s="334">
        <f t="shared" si="72"/>
        <v>3.4452648639138307E-2</v>
      </c>
      <c r="P96" s="347">
        <v>0.4</v>
      </c>
      <c r="Q96" s="393">
        <f t="shared" si="28"/>
        <v>13.460932399999999</v>
      </c>
      <c r="R96" s="348">
        <f t="shared" si="73"/>
        <v>2.9383922080288536E-4</v>
      </c>
      <c r="S96" s="418"/>
      <c r="T96" s="419">
        <f t="shared" si="66"/>
        <v>0</v>
      </c>
      <c r="U96" s="420">
        <f t="shared" si="74"/>
        <v>0</v>
      </c>
      <c r="V96" s="344">
        <f t="shared" si="67"/>
        <v>67.400000000000006</v>
      </c>
      <c r="W96" s="345">
        <f t="shared" si="68"/>
        <v>2268.1671093999998</v>
      </c>
      <c r="X96" s="366">
        <f t="shared" si="69"/>
        <v>4.9511908705286184E-2</v>
      </c>
      <c r="Y96" s="373"/>
      <c r="Z96" s="373"/>
      <c r="AA96" s="373"/>
      <c r="AB96" s="373"/>
      <c r="AC96" s="373"/>
      <c r="AD96" s="373"/>
      <c r="AE96" s="373"/>
      <c r="AF96" s="373"/>
      <c r="AG96" s="373"/>
      <c r="AH96" s="373"/>
      <c r="AI96" s="373"/>
      <c r="AJ96" s="373"/>
      <c r="AK96" s="373"/>
      <c r="AL96" s="373"/>
      <c r="AM96" s="373"/>
      <c r="AN96" s="373"/>
      <c r="AO96" s="373"/>
      <c r="AP96" s="373"/>
      <c r="AQ96" s="373"/>
      <c r="AR96" s="373"/>
      <c r="AS96" s="373"/>
      <c r="AT96" s="373"/>
      <c r="AU96" s="373"/>
      <c r="AV96" s="373"/>
      <c r="AW96" s="373"/>
      <c r="AX96" s="373"/>
      <c r="AY96" s="373"/>
      <c r="AZ96" s="373"/>
      <c r="BA96" s="373"/>
      <c r="BB96" s="373"/>
      <c r="BC96" s="373"/>
      <c r="BD96" s="373"/>
      <c r="BE96" s="373"/>
      <c r="BF96" s="373"/>
      <c r="BG96" s="373"/>
      <c r="BH96" s="373"/>
      <c r="BI96" s="373"/>
      <c r="BJ96" s="373"/>
      <c r="BK96" s="373"/>
      <c r="BL96" s="373"/>
      <c r="BM96" s="373"/>
      <c r="BN96" s="373"/>
      <c r="BO96" s="373"/>
      <c r="BP96" s="373"/>
      <c r="BQ96" s="373"/>
      <c r="BR96" s="373"/>
      <c r="BS96" s="373"/>
      <c r="BT96" s="373"/>
      <c r="BU96" s="373"/>
      <c r="BV96" s="373"/>
      <c r="BW96" s="373"/>
      <c r="BX96" s="373"/>
      <c r="BY96" s="373"/>
      <c r="BZ96" s="373"/>
      <c r="CA96" s="373"/>
      <c r="CB96" s="373"/>
      <c r="CC96" s="373"/>
      <c r="CD96" s="373"/>
      <c r="CE96" s="373"/>
      <c r="CF96" s="373"/>
      <c r="CG96" s="373"/>
      <c r="CH96" s="373"/>
      <c r="CI96" s="373"/>
      <c r="CJ96" s="373"/>
      <c r="CK96" s="373"/>
      <c r="CL96" s="373"/>
      <c r="CM96" s="373"/>
      <c r="CN96" s="373"/>
      <c r="CO96" s="373"/>
      <c r="CP96" s="373"/>
      <c r="CQ96" s="373"/>
      <c r="CR96" s="373"/>
      <c r="CS96" s="373"/>
      <c r="CT96" s="373"/>
      <c r="CU96" s="373"/>
      <c r="CV96" s="373"/>
      <c r="CW96" s="373"/>
      <c r="CX96" s="373"/>
      <c r="CY96" s="373"/>
      <c r="CZ96" s="373"/>
      <c r="DA96" s="373"/>
      <c r="DB96" s="373"/>
      <c r="DC96" s="373"/>
      <c r="DD96" s="373"/>
      <c r="DE96" s="373"/>
      <c r="DF96" s="373"/>
      <c r="DG96" s="373"/>
      <c r="DH96" s="373"/>
      <c r="DI96" s="373"/>
      <c r="DJ96" s="373"/>
      <c r="DK96" s="373"/>
      <c r="DL96" s="373"/>
      <c r="DM96" s="373"/>
      <c r="DN96" s="373"/>
      <c r="DO96" s="373"/>
      <c r="DP96" s="373"/>
      <c r="DQ96" s="373"/>
      <c r="DR96" s="373"/>
      <c r="DS96" s="373"/>
      <c r="DT96" s="373"/>
      <c r="DU96" s="373"/>
      <c r="DV96" s="373"/>
      <c r="DW96" s="373"/>
      <c r="DX96" s="373"/>
      <c r="DY96" s="373"/>
      <c r="DZ96" s="373"/>
      <c r="EA96" s="373"/>
      <c r="EB96" s="373"/>
      <c r="EC96" s="373"/>
      <c r="ED96" s="373"/>
      <c r="EE96" s="373"/>
      <c r="EF96" s="373"/>
      <c r="EG96" s="373"/>
      <c r="EH96" s="373"/>
      <c r="EI96" s="373"/>
      <c r="EJ96" s="373"/>
      <c r="EK96" s="373"/>
      <c r="EL96" s="373"/>
      <c r="EM96" s="373"/>
      <c r="EN96" s="373"/>
      <c r="EO96" s="373"/>
      <c r="EP96" s="373"/>
      <c r="EQ96" s="373"/>
      <c r="ER96" s="373"/>
      <c r="ES96" s="373"/>
      <c r="ET96" s="373"/>
      <c r="EU96" s="373"/>
      <c r="EV96" s="373"/>
      <c r="EW96" s="373"/>
      <c r="EX96" s="373"/>
      <c r="EY96" s="373"/>
      <c r="EZ96" s="373"/>
      <c r="FA96" s="373"/>
      <c r="FB96" s="373"/>
      <c r="FC96" s="373"/>
      <c r="FD96" s="373"/>
      <c r="FE96" s="373"/>
      <c r="FF96" s="373"/>
      <c r="FG96" s="373"/>
      <c r="FH96" s="373"/>
      <c r="FI96" s="373"/>
      <c r="FJ96" s="373"/>
      <c r="FK96" s="373"/>
      <c r="FL96" s="373"/>
      <c r="FM96" s="373"/>
      <c r="FN96" s="373"/>
      <c r="FO96" s="373"/>
      <c r="FP96" s="373"/>
      <c r="FQ96" s="373"/>
      <c r="FR96" s="373"/>
      <c r="FS96" s="373"/>
      <c r="FT96" s="373"/>
      <c r="FU96" s="373"/>
      <c r="FV96" s="373"/>
      <c r="FW96" s="373"/>
      <c r="FX96" s="373"/>
      <c r="FY96" s="373"/>
      <c r="FZ96" s="373"/>
      <c r="GA96" s="373"/>
      <c r="GB96" s="373"/>
      <c r="GC96" s="373"/>
      <c r="GD96" s="373"/>
      <c r="GE96" s="373"/>
      <c r="GF96" s="373"/>
      <c r="GG96" s="373"/>
      <c r="GH96" s="373"/>
      <c r="GI96" s="373"/>
      <c r="GJ96" s="373"/>
      <c r="GK96" s="373"/>
      <c r="GL96" s="373"/>
      <c r="GM96" s="373"/>
      <c r="GN96" s="373"/>
      <c r="GO96" s="373"/>
      <c r="GP96" s="373"/>
      <c r="GQ96" s="373"/>
      <c r="GR96" s="373"/>
      <c r="GS96" s="373"/>
      <c r="GT96" s="373"/>
      <c r="GU96" s="373"/>
      <c r="GV96" s="373"/>
      <c r="GW96" s="373"/>
      <c r="GX96" s="373"/>
      <c r="GY96" s="373"/>
      <c r="GZ96" s="373"/>
      <c r="HA96" s="373"/>
      <c r="HB96" s="373"/>
      <c r="HC96" s="373"/>
      <c r="HD96" s="373"/>
      <c r="HE96" s="373"/>
      <c r="HF96" s="373"/>
      <c r="HG96" s="373"/>
      <c r="HH96" s="373"/>
      <c r="HI96" s="373"/>
      <c r="HJ96" s="373"/>
      <c r="HK96" s="373"/>
      <c r="HL96" s="373"/>
      <c r="HM96" s="373"/>
      <c r="HN96" s="373"/>
      <c r="HO96" s="373"/>
      <c r="HP96" s="373"/>
      <c r="HQ96" s="373"/>
      <c r="HR96" s="373"/>
      <c r="HS96" s="373"/>
      <c r="HT96" s="373"/>
      <c r="HU96" s="373"/>
    </row>
    <row r="97" spans="1:229" ht="41.25" customHeight="1">
      <c r="A97" s="378" t="s">
        <v>698</v>
      </c>
      <c r="B97" s="265" t="s">
        <v>101</v>
      </c>
      <c r="C97" s="380">
        <v>94210</v>
      </c>
      <c r="D97" s="407" t="s">
        <v>865</v>
      </c>
      <c r="E97" s="265" t="s">
        <v>335</v>
      </c>
      <c r="F97" s="265">
        <v>16.82</v>
      </c>
      <c r="G97" s="372">
        <v>43.89</v>
      </c>
      <c r="H97" s="385">
        <f t="shared" si="64"/>
        <v>738.22980000000007</v>
      </c>
      <c r="I97" s="386">
        <f t="shared" si="70"/>
        <v>1.6114847230454105E-2</v>
      </c>
      <c r="J97" s="319">
        <v>0</v>
      </c>
      <c r="K97" s="320">
        <f t="shared" si="65"/>
        <v>0</v>
      </c>
      <c r="L97" s="321">
        <f t="shared" si="71"/>
        <v>0</v>
      </c>
      <c r="M97" s="336">
        <v>0</v>
      </c>
      <c r="N97" s="333">
        <f t="shared" si="36"/>
        <v>0</v>
      </c>
      <c r="O97" s="334">
        <f t="shared" si="72"/>
        <v>0</v>
      </c>
      <c r="P97" s="347">
        <v>0</v>
      </c>
      <c r="Q97" s="393">
        <f t="shared" si="28"/>
        <v>0</v>
      </c>
      <c r="R97" s="348">
        <f t="shared" si="73"/>
        <v>0</v>
      </c>
      <c r="S97" s="418"/>
      <c r="T97" s="419">
        <f t="shared" si="66"/>
        <v>0</v>
      </c>
      <c r="U97" s="420">
        <f t="shared" si="74"/>
        <v>0</v>
      </c>
      <c r="V97" s="344">
        <f t="shared" si="67"/>
        <v>0</v>
      </c>
      <c r="W97" s="345">
        <f t="shared" si="68"/>
        <v>0</v>
      </c>
      <c r="X97" s="366">
        <f t="shared" si="69"/>
        <v>0</v>
      </c>
      <c r="Y97" s="373"/>
      <c r="Z97" s="373"/>
      <c r="AA97" s="373"/>
      <c r="AB97" s="373"/>
      <c r="AC97" s="373"/>
      <c r="AD97" s="373"/>
      <c r="AE97" s="373"/>
      <c r="AF97" s="373"/>
      <c r="AG97" s="373"/>
      <c r="AH97" s="373"/>
      <c r="AI97" s="373"/>
      <c r="AJ97" s="373"/>
      <c r="AK97" s="373"/>
      <c r="AL97" s="373"/>
      <c r="AM97" s="373"/>
      <c r="AN97" s="373"/>
      <c r="AO97" s="373"/>
      <c r="AP97" s="373"/>
      <c r="AQ97" s="373"/>
      <c r="AR97" s="373"/>
      <c r="AS97" s="373"/>
      <c r="AT97" s="373"/>
      <c r="AU97" s="373"/>
      <c r="AV97" s="373"/>
      <c r="AW97" s="373"/>
      <c r="AX97" s="373"/>
      <c r="AY97" s="373"/>
      <c r="AZ97" s="373"/>
      <c r="BA97" s="373"/>
      <c r="BB97" s="373"/>
      <c r="BC97" s="373"/>
      <c r="BD97" s="373"/>
      <c r="BE97" s="373"/>
      <c r="BF97" s="373"/>
      <c r="BG97" s="373"/>
      <c r="BH97" s="373"/>
      <c r="BI97" s="373"/>
      <c r="BJ97" s="373"/>
      <c r="BK97" s="373"/>
      <c r="BL97" s="373"/>
      <c r="BM97" s="373"/>
      <c r="BN97" s="373"/>
      <c r="BO97" s="373"/>
      <c r="BP97" s="373"/>
      <c r="BQ97" s="373"/>
      <c r="BR97" s="373"/>
      <c r="BS97" s="373"/>
      <c r="BT97" s="373"/>
      <c r="BU97" s="373"/>
      <c r="BV97" s="373"/>
      <c r="BW97" s="373"/>
      <c r="BX97" s="373"/>
      <c r="BY97" s="373"/>
      <c r="BZ97" s="373"/>
      <c r="CA97" s="373"/>
      <c r="CB97" s="373"/>
      <c r="CC97" s="373"/>
      <c r="CD97" s="373"/>
      <c r="CE97" s="373"/>
      <c r="CF97" s="373"/>
      <c r="CG97" s="373"/>
      <c r="CH97" s="373"/>
      <c r="CI97" s="373"/>
      <c r="CJ97" s="373"/>
      <c r="CK97" s="373"/>
      <c r="CL97" s="373"/>
      <c r="CM97" s="373"/>
      <c r="CN97" s="373"/>
      <c r="CO97" s="373"/>
      <c r="CP97" s="373"/>
      <c r="CQ97" s="373"/>
      <c r="CR97" s="373"/>
      <c r="CS97" s="373"/>
      <c r="CT97" s="373"/>
      <c r="CU97" s="373"/>
      <c r="CV97" s="373"/>
      <c r="CW97" s="373"/>
      <c r="CX97" s="373"/>
      <c r="CY97" s="373"/>
      <c r="CZ97" s="373"/>
      <c r="DA97" s="373"/>
      <c r="DB97" s="373"/>
      <c r="DC97" s="373"/>
      <c r="DD97" s="373"/>
      <c r="DE97" s="373"/>
      <c r="DF97" s="373"/>
      <c r="DG97" s="373"/>
      <c r="DH97" s="373"/>
      <c r="DI97" s="373"/>
      <c r="DJ97" s="373"/>
      <c r="DK97" s="373"/>
      <c r="DL97" s="373"/>
      <c r="DM97" s="373"/>
      <c r="DN97" s="373"/>
      <c r="DO97" s="373"/>
      <c r="DP97" s="373"/>
      <c r="DQ97" s="373"/>
      <c r="DR97" s="373"/>
      <c r="DS97" s="373"/>
      <c r="DT97" s="373"/>
      <c r="DU97" s="373"/>
      <c r="DV97" s="373"/>
      <c r="DW97" s="373"/>
      <c r="DX97" s="373"/>
      <c r="DY97" s="373"/>
      <c r="DZ97" s="373"/>
      <c r="EA97" s="373"/>
      <c r="EB97" s="373"/>
      <c r="EC97" s="373"/>
      <c r="ED97" s="373"/>
      <c r="EE97" s="373"/>
      <c r="EF97" s="373"/>
      <c r="EG97" s="373"/>
      <c r="EH97" s="373"/>
      <c r="EI97" s="373"/>
      <c r="EJ97" s="373"/>
      <c r="EK97" s="373"/>
      <c r="EL97" s="373"/>
      <c r="EM97" s="373"/>
      <c r="EN97" s="373"/>
      <c r="EO97" s="373"/>
      <c r="EP97" s="373"/>
      <c r="EQ97" s="373"/>
      <c r="ER97" s="373"/>
      <c r="ES97" s="373"/>
      <c r="ET97" s="373"/>
      <c r="EU97" s="373"/>
      <c r="EV97" s="373"/>
      <c r="EW97" s="373"/>
      <c r="EX97" s="373"/>
      <c r="EY97" s="373"/>
      <c r="EZ97" s="373"/>
      <c r="FA97" s="373"/>
      <c r="FB97" s="373"/>
      <c r="FC97" s="373"/>
      <c r="FD97" s="373"/>
      <c r="FE97" s="373"/>
      <c r="FF97" s="373"/>
      <c r="FG97" s="373"/>
      <c r="FH97" s="373"/>
      <c r="FI97" s="373"/>
      <c r="FJ97" s="373"/>
      <c r="FK97" s="373"/>
      <c r="FL97" s="373"/>
      <c r="FM97" s="373"/>
      <c r="FN97" s="373"/>
      <c r="FO97" s="373"/>
      <c r="FP97" s="373"/>
      <c r="FQ97" s="373"/>
      <c r="FR97" s="373"/>
      <c r="FS97" s="373"/>
      <c r="FT97" s="373"/>
      <c r="FU97" s="373"/>
      <c r="FV97" s="373"/>
      <c r="FW97" s="373"/>
      <c r="FX97" s="373"/>
      <c r="FY97" s="373"/>
      <c r="FZ97" s="373"/>
      <c r="GA97" s="373"/>
      <c r="GB97" s="373"/>
      <c r="GC97" s="373"/>
      <c r="GD97" s="373"/>
      <c r="GE97" s="373"/>
      <c r="GF97" s="373"/>
      <c r="GG97" s="373"/>
      <c r="GH97" s="373"/>
      <c r="GI97" s="373"/>
      <c r="GJ97" s="373"/>
      <c r="GK97" s="373"/>
      <c r="GL97" s="373"/>
      <c r="GM97" s="373"/>
      <c r="GN97" s="373"/>
      <c r="GO97" s="373"/>
      <c r="GP97" s="373"/>
      <c r="GQ97" s="373"/>
      <c r="GR97" s="373"/>
      <c r="GS97" s="373"/>
      <c r="GT97" s="373"/>
      <c r="GU97" s="373"/>
      <c r="GV97" s="373"/>
      <c r="GW97" s="373"/>
      <c r="GX97" s="373"/>
      <c r="GY97" s="373"/>
      <c r="GZ97" s="373"/>
      <c r="HA97" s="373"/>
      <c r="HB97" s="373"/>
      <c r="HC97" s="373"/>
      <c r="HD97" s="373"/>
      <c r="HE97" s="373"/>
      <c r="HF97" s="373"/>
      <c r="HG97" s="373"/>
      <c r="HH97" s="373"/>
      <c r="HI97" s="373"/>
      <c r="HJ97" s="373"/>
      <c r="HK97" s="373"/>
      <c r="HL97" s="373"/>
      <c r="HM97" s="373"/>
      <c r="HN97" s="373"/>
      <c r="HO97" s="373"/>
      <c r="HP97" s="373"/>
      <c r="HQ97" s="373"/>
      <c r="HR97" s="373"/>
      <c r="HS97" s="373"/>
      <c r="HT97" s="373"/>
      <c r="HU97" s="373"/>
    </row>
    <row r="98" spans="1:229" ht="53.25" customHeight="1">
      <c r="A98" s="378" t="str">
        <f>'[2]Anexo I - Planilha Orçamento'!A126</f>
        <v>14.0</v>
      </c>
      <c r="B98" s="265" t="s">
        <v>101</v>
      </c>
      <c r="C98" s="380">
        <v>92566</v>
      </c>
      <c r="D98" s="407" t="s">
        <v>866</v>
      </c>
      <c r="E98" s="265" t="s">
        <v>335</v>
      </c>
      <c r="F98" s="265">
        <v>16.82</v>
      </c>
      <c r="G98" s="372">
        <v>15.39</v>
      </c>
      <c r="H98" s="385">
        <f t="shared" si="64"/>
        <v>258.85980000000001</v>
      </c>
      <c r="I98" s="386">
        <f t="shared" si="70"/>
        <v>5.6506607171722184E-3</v>
      </c>
      <c r="J98" s="319">
        <v>0</v>
      </c>
      <c r="K98" s="320">
        <f t="shared" si="65"/>
        <v>0</v>
      </c>
      <c r="L98" s="321">
        <f t="shared" si="71"/>
        <v>0</v>
      </c>
      <c r="M98" s="336">
        <v>0</v>
      </c>
      <c r="N98" s="333">
        <f t="shared" si="36"/>
        <v>0</v>
      </c>
      <c r="O98" s="334">
        <f t="shared" si="72"/>
        <v>0</v>
      </c>
      <c r="P98" s="347">
        <v>0</v>
      </c>
      <c r="Q98" s="393">
        <f t="shared" si="28"/>
        <v>0</v>
      </c>
      <c r="R98" s="348">
        <f t="shared" si="73"/>
        <v>0</v>
      </c>
      <c r="S98" s="418"/>
      <c r="T98" s="419">
        <f t="shared" si="66"/>
        <v>0</v>
      </c>
      <c r="U98" s="420">
        <f t="shared" si="74"/>
        <v>0</v>
      </c>
      <c r="V98" s="344">
        <f t="shared" si="67"/>
        <v>0</v>
      </c>
      <c r="W98" s="345">
        <f t="shared" si="68"/>
        <v>0</v>
      </c>
      <c r="X98" s="366">
        <f t="shared" si="69"/>
        <v>0</v>
      </c>
      <c r="Y98" s="373"/>
      <c r="Z98" s="373"/>
      <c r="AA98" s="373"/>
      <c r="AB98" s="373"/>
      <c r="AC98" s="373"/>
      <c r="AD98" s="373"/>
      <c r="AE98" s="373"/>
      <c r="AF98" s="373"/>
      <c r="AG98" s="373"/>
      <c r="AH98" s="373"/>
      <c r="AI98" s="373"/>
      <c r="AJ98" s="373"/>
      <c r="AK98" s="373"/>
      <c r="AL98" s="373"/>
      <c r="AM98" s="373"/>
      <c r="AN98" s="373"/>
      <c r="AO98" s="373"/>
      <c r="AP98" s="373"/>
      <c r="AQ98" s="373"/>
      <c r="AR98" s="373"/>
      <c r="AS98" s="373"/>
      <c r="AT98" s="373"/>
      <c r="AU98" s="373"/>
      <c r="AV98" s="373"/>
      <c r="AW98" s="373"/>
      <c r="AX98" s="373"/>
      <c r="AY98" s="373"/>
      <c r="AZ98" s="373"/>
      <c r="BA98" s="373"/>
      <c r="BB98" s="373"/>
      <c r="BC98" s="373"/>
      <c r="BD98" s="373"/>
      <c r="BE98" s="373"/>
      <c r="BF98" s="373"/>
      <c r="BG98" s="373"/>
      <c r="BH98" s="373"/>
      <c r="BI98" s="373"/>
      <c r="BJ98" s="373"/>
      <c r="BK98" s="373"/>
      <c r="BL98" s="373"/>
      <c r="BM98" s="373"/>
      <c r="BN98" s="373"/>
      <c r="BO98" s="373"/>
      <c r="BP98" s="373"/>
      <c r="BQ98" s="373"/>
      <c r="BR98" s="373"/>
      <c r="BS98" s="373"/>
      <c r="BT98" s="373"/>
      <c r="BU98" s="373"/>
      <c r="BV98" s="373"/>
      <c r="BW98" s="373"/>
      <c r="BX98" s="373"/>
      <c r="BY98" s="373"/>
      <c r="BZ98" s="373"/>
      <c r="CA98" s="373"/>
      <c r="CB98" s="373"/>
      <c r="CC98" s="373"/>
      <c r="CD98" s="373"/>
      <c r="CE98" s="373"/>
      <c r="CF98" s="373"/>
      <c r="CG98" s="373"/>
      <c r="CH98" s="373"/>
      <c r="CI98" s="373"/>
      <c r="CJ98" s="373"/>
      <c r="CK98" s="373"/>
      <c r="CL98" s="373"/>
      <c r="CM98" s="373"/>
      <c r="CN98" s="373"/>
      <c r="CO98" s="373"/>
      <c r="CP98" s="373"/>
      <c r="CQ98" s="373"/>
      <c r="CR98" s="373"/>
      <c r="CS98" s="373"/>
      <c r="CT98" s="373"/>
      <c r="CU98" s="373"/>
      <c r="CV98" s="373"/>
      <c r="CW98" s="373"/>
      <c r="CX98" s="373"/>
      <c r="CY98" s="373"/>
      <c r="CZ98" s="373"/>
      <c r="DA98" s="373"/>
      <c r="DB98" s="373"/>
      <c r="DC98" s="373"/>
      <c r="DD98" s="373"/>
      <c r="DE98" s="373"/>
      <c r="DF98" s="373"/>
      <c r="DG98" s="373"/>
      <c r="DH98" s="373"/>
      <c r="DI98" s="373"/>
      <c r="DJ98" s="373"/>
      <c r="DK98" s="373"/>
      <c r="DL98" s="373"/>
      <c r="DM98" s="373"/>
      <c r="DN98" s="373"/>
      <c r="DO98" s="373"/>
      <c r="DP98" s="373"/>
      <c r="DQ98" s="373"/>
      <c r="DR98" s="373"/>
      <c r="DS98" s="373"/>
      <c r="DT98" s="373"/>
      <c r="DU98" s="373"/>
      <c r="DV98" s="373"/>
      <c r="DW98" s="373"/>
      <c r="DX98" s="373"/>
      <c r="DY98" s="373"/>
      <c r="DZ98" s="373"/>
      <c r="EA98" s="373"/>
      <c r="EB98" s="373"/>
      <c r="EC98" s="373"/>
      <c r="ED98" s="373"/>
      <c r="EE98" s="373"/>
      <c r="EF98" s="373"/>
      <c r="EG98" s="373"/>
      <c r="EH98" s="373"/>
      <c r="EI98" s="373"/>
      <c r="EJ98" s="373"/>
      <c r="EK98" s="373"/>
      <c r="EL98" s="373"/>
      <c r="EM98" s="373"/>
      <c r="EN98" s="373"/>
      <c r="EO98" s="373"/>
      <c r="EP98" s="373"/>
      <c r="EQ98" s="373"/>
      <c r="ER98" s="373"/>
      <c r="ES98" s="373"/>
      <c r="ET98" s="373"/>
      <c r="EU98" s="373"/>
      <c r="EV98" s="373"/>
      <c r="EW98" s="373"/>
      <c r="EX98" s="373"/>
      <c r="EY98" s="373"/>
      <c r="EZ98" s="373"/>
      <c r="FA98" s="373"/>
      <c r="FB98" s="373"/>
      <c r="FC98" s="373"/>
      <c r="FD98" s="373"/>
      <c r="FE98" s="373"/>
      <c r="FF98" s="373"/>
      <c r="FG98" s="373"/>
      <c r="FH98" s="373"/>
      <c r="FI98" s="373"/>
      <c r="FJ98" s="373"/>
      <c r="FK98" s="373"/>
      <c r="FL98" s="373"/>
      <c r="FM98" s="373"/>
      <c r="FN98" s="373"/>
      <c r="FO98" s="373"/>
      <c r="FP98" s="373"/>
      <c r="FQ98" s="373"/>
      <c r="FR98" s="373"/>
      <c r="FS98" s="373"/>
      <c r="FT98" s="373"/>
      <c r="FU98" s="373"/>
      <c r="FV98" s="373"/>
      <c r="FW98" s="373"/>
      <c r="FX98" s="373"/>
      <c r="FY98" s="373"/>
      <c r="FZ98" s="373"/>
      <c r="GA98" s="373"/>
      <c r="GB98" s="373"/>
      <c r="GC98" s="373"/>
      <c r="GD98" s="373"/>
      <c r="GE98" s="373"/>
      <c r="GF98" s="373"/>
      <c r="GG98" s="373"/>
      <c r="GH98" s="373"/>
      <c r="GI98" s="373"/>
      <c r="GJ98" s="373"/>
      <c r="GK98" s="373"/>
      <c r="GL98" s="373"/>
      <c r="GM98" s="373"/>
      <c r="GN98" s="373"/>
      <c r="GO98" s="373"/>
      <c r="GP98" s="373"/>
      <c r="GQ98" s="373"/>
      <c r="GR98" s="373"/>
      <c r="GS98" s="373"/>
      <c r="GT98" s="373"/>
      <c r="GU98" s="373"/>
      <c r="GV98" s="373"/>
      <c r="GW98" s="373"/>
      <c r="GX98" s="373"/>
      <c r="GY98" s="373"/>
      <c r="GZ98" s="373"/>
      <c r="HA98" s="373"/>
      <c r="HB98" s="373"/>
      <c r="HC98" s="373"/>
      <c r="HD98" s="373"/>
      <c r="HE98" s="373"/>
      <c r="HF98" s="373"/>
      <c r="HG98" s="373"/>
      <c r="HH98" s="373"/>
      <c r="HI98" s="373"/>
      <c r="HJ98" s="373"/>
      <c r="HK98" s="373"/>
      <c r="HL98" s="373"/>
      <c r="HM98" s="373"/>
      <c r="HN98" s="373"/>
      <c r="HO98" s="373"/>
      <c r="HP98" s="373"/>
      <c r="HQ98" s="373"/>
      <c r="HR98" s="373"/>
      <c r="HS98" s="373"/>
      <c r="HT98" s="373"/>
      <c r="HU98" s="373"/>
    </row>
    <row r="99" spans="1:229" ht="16.5" customHeight="1">
      <c r="A99" s="368" t="str">
        <f>'[2]Anexo I - Planilha Orçamento'!A132</f>
        <v>15.0</v>
      </c>
      <c r="B99" s="368"/>
      <c r="C99" s="368" t="s">
        <v>867</v>
      </c>
      <c r="D99" s="402" t="str">
        <f>VLOOKUP($A99,'[2]Anexo I - Planilha Orçamento'!$A131:$M242,4,0)</f>
        <v xml:space="preserve">CALÇADA </v>
      </c>
      <c r="E99" s="368"/>
      <c r="F99" s="374"/>
      <c r="G99" s="370"/>
      <c r="H99" s="370">
        <f>SUM(H100:H101)</f>
        <v>10171.601039469999</v>
      </c>
      <c r="I99" s="387">
        <f>SUM(I100:I101)</f>
        <v>1</v>
      </c>
      <c r="J99" s="327"/>
      <c r="K99" s="312">
        <f>SUM(K100:K101)</f>
        <v>536.29823164185007</v>
      </c>
      <c r="L99" s="261">
        <f>SUM(K99/$H$90)</f>
        <v>1.1706875112425833E-2</v>
      </c>
      <c r="M99" s="327"/>
      <c r="N99" s="312">
        <f>SUM(N100:N101)</f>
        <v>4788.46081882</v>
      </c>
      <c r="O99" s="261">
        <f t="shared" si="72"/>
        <v>0.10452749884155241</v>
      </c>
      <c r="P99" s="327"/>
      <c r="Q99" s="260">
        <f>SUM(Q100:Q101)</f>
        <v>0</v>
      </c>
      <c r="R99" s="261">
        <f>SUM(Q99/$H$90)</f>
        <v>0</v>
      </c>
      <c r="S99" s="327"/>
      <c r="T99" s="260">
        <f>SUM(T100:T101)</f>
        <v>0</v>
      </c>
      <c r="U99" s="261">
        <f>SUM(T99/$H$90)</f>
        <v>0</v>
      </c>
      <c r="V99" s="327"/>
      <c r="W99" s="260">
        <f>SUM(W100:W101)</f>
        <v>5324.7590504618502</v>
      </c>
      <c r="X99" s="261">
        <f>SUM(W99/$H$90)</f>
        <v>0.11623437395397825</v>
      </c>
      <c r="Y99" s="373"/>
      <c r="Z99" s="373"/>
      <c r="AA99" s="373"/>
      <c r="AB99" s="373"/>
      <c r="AC99" s="373"/>
      <c r="AD99" s="373"/>
      <c r="AE99" s="373"/>
      <c r="AF99" s="373"/>
      <c r="AG99" s="373"/>
      <c r="AH99" s="373"/>
      <c r="AI99" s="373"/>
      <c r="AJ99" s="373"/>
      <c r="AK99" s="373"/>
      <c r="AL99" s="373"/>
      <c r="AM99" s="373"/>
      <c r="AN99" s="373"/>
      <c r="AO99" s="373"/>
      <c r="AP99" s="373"/>
      <c r="AQ99" s="373"/>
      <c r="AR99" s="373"/>
      <c r="AS99" s="373"/>
      <c r="AT99" s="373"/>
      <c r="AU99" s="373"/>
      <c r="AV99" s="373"/>
      <c r="AW99" s="373"/>
      <c r="AX99" s="373"/>
      <c r="AY99" s="373"/>
      <c r="AZ99" s="373"/>
      <c r="BA99" s="373"/>
      <c r="BB99" s="373"/>
      <c r="BC99" s="373"/>
      <c r="BD99" s="373"/>
      <c r="BE99" s="373"/>
      <c r="BF99" s="373"/>
      <c r="BG99" s="373"/>
      <c r="BH99" s="373"/>
      <c r="BI99" s="373"/>
      <c r="BJ99" s="373"/>
      <c r="BK99" s="373"/>
      <c r="BL99" s="373"/>
      <c r="BM99" s="373"/>
      <c r="BN99" s="373"/>
      <c r="BO99" s="373"/>
      <c r="BP99" s="373"/>
      <c r="BQ99" s="373"/>
      <c r="BR99" s="373"/>
      <c r="BS99" s="373"/>
      <c r="BT99" s="373"/>
      <c r="BU99" s="373"/>
      <c r="BV99" s="373"/>
      <c r="BW99" s="373"/>
      <c r="BX99" s="373"/>
      <c r="BY99" s="373"/>
      <c r="BZ99" s="373"/>
      <c r="CA99" s="373"/>
      <c r="CB99" s="373"/>
      <c r="CC99" s="373"/>
      <c r="CD99" s="373"/>
      <c r="CE99" s="373"/>
      <c r="CF99" s="373"/>
      <c r="CG99" s="373"/>
      <c r="CH99" s="373"/>
      <c r="CI99" s="373"/>
      <c r="CJ99" s="373"/>
      <c r="CK99" s="373"/>
      <c r="CL99" s="373"/>
      <c r="CM99" s="373"/>
      <c r="CN99" s="373"/>
      <c r="CO99" s="373"/>
      <c r="CP99" s="373"/>
      <c r="CQ99" s="373"/>
      <c r="CR99" s="373"/>
      <c r="CS99" s="373"/>
      <c r="CT99" s="373"/>
      <c r="CU99" s="373"/>
      <c r="CV99" s="373"/>
      <c r="CW99" s="373"/>
      <c r="CX99" s="373"/>
      <c r="CY99" s="373"/>
      <c r="CZ99" s="373"/>
      <c r="DA99" s="373"/>
      <c r="DB99" s="373"/>
      <c r="DC99" s="373"/>
      <c r="DD99" s="373"/>
      <c r="DE99" s="373"/>
      <c r="DF99" s="373"/>
      <c r="DG99" s="373"/>
      <c r="DH99" s="373"/>
      <c r="DI99" s="373"/>
      <c r="DJ99" s="373"/>
      <c r="DK99" s="373"/>
      <c r="DL99" s="373"/>
      <c r="DM99" s="373"/>
      <c r="DN99" s="373"/>
      <c r="DO99" s="373"/>
      <c r="DP99" s="373"/>
      <c r="DQ99" s="373"/>
      <c r="DR99" s="373"/>
      <c r="DS99" s="373"/>
      <c r="DT99" s="373"/>
      <c r="DU99" s="373"/>
      <c r="DV99" s="373"/>
      <c r="DW99" s="373"/>
      <c r="DX99" s="373"/>
      <c r="DY99" s="373"/>
      <c r="DZ99" s="373"/>
      <c r="EA99" s="373"/>
      <c r="EB99" s="373"/>
      <c r="EC99" s="373"/>
      <c r="ED99" s="373"/>
      <c r="EE99" s="373"/>
      <c r="EF99" s="373"/>
      <c r="EG99" s="373"/>
      <c r="EH99" s="373"/>
      <c r="EI99" s="373"/>
      <c r="EJ99" s="373"/>
      <c r="EK99" s="373"/>
      <c r="EL99" s="373"/>
      <c r="EM99" s="373"/>
      <c r="EN99" s="373"/>
      <c r="EO99" s="373"/>
      <c r="EP99" s="373"/>
      <c r="EQ99" s="373"/>
      <c r="ER99" s="373"/>
      <c r="ES99" s="373"/>
      <c r="ET99" s="373"/>
      <c r="EU99" s="373"/>
      <c r="EV99" s="373"/>
      <c r="EW99" s="373"/>
      <c r="EX99" s="373"/>
      <c r="EY99" s="373"/>
      <c r="EZ99" s="373"/>
      <c r="FA99" s="373"/>
      <c r="FB99" s="373"/>
      <c r="FC99" s="373"/>
      <c r="FD99" s="373"/>
      <c r="FE99" s="373"/>
      <c r="FF99" s="373"/>
      <c r="FG99" s="373"/>
      <c r="FH99" s="373"/>
      <c r="FI99" s="373"/>
      <c r="FJ99" s="373"/>
      <c r="FK99" s="373"/>
      <c r="FL99" s="373"/>
      <c r="FM99" s="373"/>
      <c r="FN99" s="373"/>
      <c r="FO99" s="373"/>
      <c r="FP99" s="373"/>
      <c r="FQ99" s="373"/>
      <c r="FR99" s="373"/>
      <c r="FS99" s="373"/>
      <c r="FT99" s="373"/>
      <c r="FU99" s="373"/>
      <c r="FV99" s="373"/>
      <c r="FW99" s="373"/>
      <c r="FX99" s="373"/>
      <c r="FY99" s="373"/>
      <c r="FZ99" s="373"/>
      <c r="GA99" s="373"/>
      <c r="GB99" s="373"/>
      <c r="GC99" s="373"/>
      <c r="GD99" s="373"/>
      <c r="GE99" s="373"/>
      <c r="GF99" s="373"/>
      <c r="GG99" s="373"/>
      <c r="GH99" s="373"/>
      <c r="GI99" s="373"/>
      <c r="GJ99" s="373"/>
      <c r="GK99" s="373"/>
      <c r="GL99" s="373"/>
      <c r="GM99" s="373"/>
      <c r="GN99" s="373"/>
      <c r="GO99" s="373"/>
      <c r="GP99" s="373"/>
      <c r="GQ99" s="373"/>
      <c r="GR99" s="373"/>
      <c r="GS99" s="373"/>
      <c r="GT99" s="373"/>
      <c r="GU99" s="373"/>
      <c r="GV99" s="373"/>
      <c r="GW99" s="373"/>
      <c r="GX99" s="373"/>
      <c r="GY99" s="373"/>
      <c r="GZ99" s="373"/>
      <c r="HA99" s="373"/>
      <c r="HB99" s="373"/>
      <c r="HC99" s="373"/>
      <c r="HD99" s="373"/>
      <c r="HE99" s="373"/>
      <c r="HF99" s="373"/>
      <c r="HG99" s="373"/>
      <c r="HH99" s="373"/>
      <c r="HI99" s="373"/>
      <c r="HJ99" s="373"/>
      <c r="HK99" s="373"/>
      <c r="HL99" s="373"/>
      <c r="HM99" s="373"/>
      <c r="HN99" s="373"/>
      <c r="HO99" s="373"/>
      <c r="HP99" s="373"/>
      <c r="HQ99" s="373"/>
      <c r="HR99" s="373"/>
      <c r="HS99" s="373"/>
      <c r="HT99" s="373"/>
      <c r="HU99" s="373"/>
    </row>
    <row r="100" spans="1:229" ht="17.25" customHeight="1">
      <c r="A100" s="378" t="str">
        <f>'[2]Anexo I - Planilha Orçamento'!A133</f>
        <v>15.1</v>
      </c>
      <c r="B100" s="378" t="s">
        <v>843</v>
      </c>
      <c r="C100" s="378" t="s">
        <v>844</v>
      </c>
      <c r="D100" s="403" t="str">
        <f>VLOOKUP($A100,'[2]Anexo I - Planilha Orçamento'!$A132:$M243,4,0)</f>
        <v>LASTRO DE BRITA</v>
      </c>
      <c r="E100" s="378" t="str">
        <f>VLOOKUP($A100,'[2]Anexo I - Planilha Orçamento'!$A132:$M243,10,0)</f>
        <v>M2</v>
      </c>
      <c r="F100" s="372">
        <v>112.37</v>
      </c>
      <c r="G100" s="372">
        <f>VLOOKUP($A100,'[2]Anexo I - Planilha Orçamento'!$A121:$M232,13,0)</f>
        <v>7.544289</v>
      </c>
      <c r="H100" s="385">
        <f>SUM(F100*G100)</f>
        <v>847.75175493000006</v>
      </c>
      <c r="I100" s="386">
        <f>SUM(H100/H99)</f>
        <v>8.3344967192517119E-2</v>
      </c>
      <c r="J100" s="319">
        <v>71.086650000000006</v>
      </c>
      <c r="K100" s="320">
        <f>SUM(J100*G100)</f>
        <v>536.29823164185007</v>
      </c>
      <c r="L100" s="321">
        <f>SUM(K100/$H$90)</f>
        <v>1.1706875112425833E-2</v>
      </c>
      <c r="M100" s="336">
        <v>0</v>
      </c>
      <c r="N100" s="333">
        <f t="shared" si="36"/>
        <v>0</v>
      </c>
      <c r="O100" s="334">
        <f>SUM(N100/$H$99)</f>
        <v>0</v>
      </c>
      <c r="P100" s="347">
        <v>0</v>
      </c>
      <c r="Q100" s="393">
        <f t="shared" si="28"/>
        <v>0</v>
      </c>
      <c r="R100" s="348">
        <v>0</v>
      </c>
      <c r="S100" s="418"/>
      <c r="T100" s="419">
        <f>SUM(S100*J100)</f>
        <v>0</v>
      </c>
      <c r="U100" s="420">
        <v>0</v>
      </c>
      <c r="V100" s="344">
        <f t="shared" ref="V100:X103" si="75">SUM(J100+M100+P100+S100)</f>
        <v>71.086650000000006</v>
      </c>
      <c r="W100" s="345">
        <f t="shared" si="75"/>
        <v>536.29823164185007</v>
      </c>
      <c r="X100" s="366">
        <f t="shared" si="75"/>
        <v>1.1706875112425833E-2</v>
      </c>
      <c r="Y100" s="373"/>
      <c r="Z100" s="373"/>
      <c r="AA100" s="373"/>
      <c r="AB100" s="373"/>
      <c r="AC100" s="373"/>
      <c r="AD100" s="373"/>
      <c r="AE100" s="373"/>
      <c r="AF100" s="373"/>
      <c r="AG100" s="373"/>
      <c r="AH100" s="373"/>
      <c r="AI100" s="373"/>
      <c r="AJ100" s="373"/>
      <c r="AK100" s="373"/>
      <c r="AL100" s="373"/>
      <c r="AM100" s="373"/>
      <c r="AN100" s="373"/>
      <c r="AO100" s="373"/>
      <c r="AP100" s="373"/>
      <c r="AQ100" s="373"/>
      <c r="AR100" s="373"/>
      <c r="AS100" s="373"/>
      <c r="AT100" s="373"/>
      <c r="AU100" s="373"/>
      <c r="AV100" s="373"/>
      <c r="AW100" s="373"/>
      <c r="AX100" s="373"/>
      <c r="AY100" s="373"/>
      <c r="AZ100" s="373"/>
      <c r="BA100" s="373"/>
      <c r="BB100" s="373"/>
      <c r="BC100" s="373"/>
      <c r="BD100" s="373"/>
      <c r="BE100" s="373"/>
      <c r="BF100" s="373"/>
      <c r="BG100" s="373"/>
      <c r="BH100" s="373"/>
      <c r="BI100" s="373"/>
      <c r="BJ100" s="373"/>
      <c r="BK100" s="373"/>
      <c r="BL100" s="373"/>
      <c r="BM100" s="373"/>
      <c r="BN100" s="373"/>
      <c r="BO100" s="373"/>
      <c r="BP100" s="373"/>
      <c r="BQ100" s="373"/>
      <c r="BR100" s="373"/>
      <c r="BS100" s="373"/>
      <c r="BT100" s="373"/>
      <c r="BU100" s="373"/>
      <c r="BV100" s="373"/>
      <c r="BW100" s="373"/>
      <c r="BX100" s="373"/>
      <c r="BY100" s="373"/>
      <c r="BZ100" s="373"/>
      <c r="CA100" s="373"/>
      <c r="CB100" s="373"/>
      <c r="CC100" s="373"/>
      <c r="CD100" s="373"/>
      <c r="CE100" s="373"/>
      <c r="CF100" s="373"/>
      <c r="CG100" s="373"/>
      <c r="CH100" s="373"/>
      <c r="CI100" s="373"/>
      <c r="CJ100" s="373"/>
      <c r="CK100" s="373"/>
      <c r="CL100" s="373"/>
      <c r="CM100" s="373"/>
      <c r="CN100" s="373"/>
      <c r="CO100" s="373"/>
      <c r="CP100" s="373"/>
      <c r="CQ100" s="373"/>
      <c r="CR100" s="373"/>
      <c r="CS100" s="373"/>
      <c r="CT100" s="373"/>
      <c r="CU100" s="373"/>
      <c r="CV100" s="373"/>
      <c r="CW100" s="373"/>
      <c r="CX100" s="373"/>
      <c r="CY100" s="373"/>
      <c r="CZ100" s="373"/>
      <c r="DA100" s="373"/>
      <c r="DB100" s="373"/>
      <c r="DC100" s="373"/>
      <c r="DD100" s="373"/>
      <c r="DE100" s="373"/>
      <c r="DF100" s="373"/>
      <c r="DG100" s="373"/>
      <c r="DH100" s="373"/>
      <c r="DI100" s="373"/>
      <c r="DJ100" s="373"/>
      <c r="DK100" s="373"/>
      <c r="DL100" s="373"/>
      <c r="DM100" s="373"/>
      <c r="DN100" s="373"/>
      <c r="DO100" s="373"/>
      <c r="DP100" s="373"/>
      <c r="DQ100" s="373"/>
      <c r="DR100" s="373"/>
      <c r="DS100" s="373"/>
      <c r="DT100" s="373"/>
      <c r="DU100" s="373"/>
      <c r="DV100" s="373"/>
      <c r="DW100" s="373"/>
      <c r="DX100" s="373"/>
      <c r="DY100" s="373"/>
      <c r="DZ100" s="373"/>
      <c r="EA100" s="373"/>
      <c r="EB100" s="373"/>
      <c r="EC100" s="373"/>
      <c r="ED100" s="373"/>
      <c r="EE100" s="373"/>
      <c r="EF100" s="373"/>
      <c r="EG100" s="373"/>
      <c r="EH100" s="373"/>
      <c r="EI100" s="373"/>
      <c r="EJ100" s="373"/>
      <c r="EK100" s="373"/>
      <c r="EL100" s="373"/>
      <c r="EM100" s="373"/>
      <c r="EN100" s="373"/>
      <c r="EO100" s="373"/>
      <c r="EP100" s="373"/>
      <c r="EQ100" s="373"/>
      <c r="ER100" s="373"/>
      <c r="ES100" s="373"/>
      <c r="ET100" s="373"/>
      <c r="EU100" s="373"/>
      <c r="EV100" s="373"/>
      <c r="EW100" s="373"/>
      <c r="EX100" s="373"/>
      <c r="EY100" s="373"/>
      <c r="EZ100" s="373"/>
      <c r="FA100" s="373"/>
      <c r="FB100" s="373"/>
      <c r="FC100" s="373"/>
      <c r="FD100" s="373"/>
      <c r="FE100" s="373"/>
      <c r="FF100" s="373"/>
      <c r="FG100" s="373"/>
      <c r="FH100" s="373"/>
      <c r="FI100" s="373"/>
      <c r="FJ100" s="373"/>
      <c r="FK100" s="373"/>
      <c r="FL100" s="373"/>
      <c r="FM100" s="373"/>
      <c r="FN100" s="373"/>
      <c r="FO100" s="373"/>
      <c r="FP100" s="373"/>
      <c r="FQ100" s="373"/>
      <c r="FR100" s="373"/>
      <c r="FS100" s="373"/>
      <c r="FT100" s="373"/>
      <c r="FU100" s="373"/>
      <c r="FV100" s="373"/>
      <c r="FW100" s="373"/>
      <c r="FX100" s="373"/>
      <c r="FY100" s="373"/>
      <c r="FZ100" s="373"/>
      <c r="GA100" s="373"/>
      <c r="GB100" s="373"/>
      <c r="GC100" s="373"/>
      <c r="GD100" s="373"/>
      <c r="GE100" s="373"/>
      <c r="GF100" s="373"/>
      <c r="GG100" s="373"/>
      <c r="GH100" s="373"/>
      <c r="GI100" s="373"/>
      <c r="GJ100" s="373"/>
      <c r="GK100" s="373"/>
      <c r="GL100" s="373"/>
      <c r="GM100" s="373"/>
      <c r="GN100" s="373"/>
      <c r="GO100" s="373"/>
      <c r="GP100" s="373"/>
      <c r="GQ100" s="373"/>
      <c r="GR100" s="373"/>
      <c r="GS100" s="373"/>
      <c r="GT100" s="373"/>
      <c r="GU100" s="373"/>
      <c r="GV100" s="373"/>
      <c r="GW100" s="373"/>
      <c r="GX100" s="373"/>
      <c r="GY100" s="373"/>
      <c r="GZ100" s="373"/>
      <c r="HA100" s="373"/>
      <c r="HB100" s="373"/>
      <c r="HC100" s="373"/>
      <c r="HD100" s="373"/>
      <c r="HE100" s="373"/>
      <c r="HF100" s="373"/>
      <c r="HG100" s="373"/>
      <c r="HH100" s="373"/>
      <c r="HI100" s="373"/>
      <c r="HJ100" s="373"/>
      <c r="HK100" s="373"/>
      <c r="HL100" s="373"/>
      <c r="HM100" s="373"/>
      <c r="HN100" s="373"/>
      <c r="HO100" s="373"/>
      <c r="HP100" s="373"/>
      <c r="HQ100" s="373"/>
      <c r="HR100" s="373"/>
      <c r="HS100" s="373"/>
      <c r="HT100" s="373"/>
      <c r="HU100" s="373"/>
    </row>
    <row r="101" spans="1:229" ht="40.5" customHeight="1">
      <c r="A101" s="378" t="str">
        <f>'[2]Anexo I - Planilha Orçamento'!A134</f>
        <v>15.2</v>
      </c>
      <c r="B101" s="378" t="s">
        <v>101</v>
      </c>
      <c r="C101" s="378">
        <v>94994</v>
      </c>
      <c r="D101" s="406" t="str">
        <f>VLOOKUP($A101,'[2]Anexo I - Planilha Orçamento'!$A133:$M244,4,0)</f>
        <v>EXECUÇÃO DE PASSEIO (CALÇADA) COM CONCRETO MOLDADO IN LOCO, FEITO EM OBRA, ACABAMENTO CONVENCIONAL, ESPESSURA 8 CM, ARMADO. AF_07/2016</v>
      </c>
      <c r="E101" s="378" t="str">
        <f>VLOOKUP($A101,'[2]Anexo I - Planilha Orçamento'!$A133:$M244,10,0)</f>
        <v>M2</v>
      </c>
      <c r="F101" s="372">
        <v>112.37</v>
      </c>
      <c r="G101" s="372">
        <f>VLOOKUP($A101,'[2]Anexo I - Planilha Orçamento'!$A122:$M233,13,0)</f>
        <v>82.974542</v>
      </c>
      <c r="H101" s="385">
        <f>SUM(F101*G101)</f>
        <v>9323.8492845399996</v>
      </c>
      <c r="I101" s="386">
        <f>SUM(H101/H99)</f>
        <v>0.91665503280748295</v>
      </c>
      <c r="J101" s="319">
        <v>0</v>
      </c>
      <c r="K101" s="320">
        <f>SUM(J101*G101)</f>
        <v>0</v>
      </c>
      <c r="L101" s="321">
        <f>SUM(K101/$H$90)</f>
        <v>0</v>
      </c>
      <c r="M101" s="336">
        <v>57.71</v>
      </c>
      <c r="N101" s="333">
        <f t="shared" si="36"/>
        <v>4788.46081882</v>
      </c>
      <c r="O101" s="334">
        <f>SUM(N101/$H$99)</f>
        <v>0.47076765990317559</v>
      </c>
      <c r="P101" s="347">
        <v>0</v>
      </c>
      <c r="Q101" s="393">
        <f t="shared" si="28"/>
        <v>0</v>
      </c>
      <c r="R101" s="348">
        <v>0</v>
      </c>
      <c r="S101" s="418"/>
      <c r="T101" s="419">
        <f>SUM(S101*J101)</f>
        <v>0</v>
      </c>
      <c r="U101" s="420">
        <v>0</v>
      </c>
      <c r="V101" s="344">
        <f t="shared" si="75"/>
        <v>57.71</v>
      </c>
      <c r="W101" s="345">
        <f t="shared" si="75"/>
        <v>4788.46081882</v>
      </c>
      <c r="X101" s="366">
        <f t="shared" si="75"/>
        <v>0.47076765990317559</v>
      </c>
      <c r="Y101" s="373"/>
      <c r="Z101" s="373"/>
      <c r="AA101" s="373"/>
      <c r="AB101" s="373"/>
      <c r="AC101" s="373"/>
      <c r="AD101" s="373"/>
      <c r="AE101" s="373"/>
      <c r="AF101" s="373"/>
      <c r="AG101" s="373"/>
      <c r="AH101" s="373"/>
      <c r="AI101" s="373"/>
      <c r="AJ101" s="373"/>
      <c r="AK101" s="373"/>
      <c r="AL101" s="373"/>
      <c r="AM101" s="373"/>
      <c r="AN101" s="373"/>
      <c r="AO101" s="373"/>
      <c r="AP101" s="373"/>
      <c r="AQ101" s="373"/>
      <c r="AR101" s="373"/>
      <c r="AS101" s="373"/>
      <c r="AT101" s="373"/>
      <c r="AU101" s="373"/>
      <c r="AV101" s="373"/>
      <c r="AW101" s="373"/>
      <c r="AX101" s="373"/>
      <c r="AY101" s="373"/>
      <c r="AZ101" s="373"/>
      <c r="BA101" s="373"/>
      <c r="BB101" s="373"/>
      <c r="BC101" s="373"/>
      <c r="BD101" s="373"/>
      <c r="BE101" s="373"/>
      <c r="BF101" s="373"/>
      <c r="BG101" s="373"/>
      <c r="BH101" s="373"/>
      <c r="BI101" s="373"/>
      <c r="BJ101" s="373"/>
      <c r="BK101" s="373"/>
      <c r="BL101" s="373"/>
      <c r="BM101" s="373"/>
      <c r="BN101" s="373"/>
      <c r="BO101" s="373"/>
      <c r="BP101" s="373"/>
      <c r="BQ101" s="373"/>
      <c r="BR101" s="373"/>
      <c r="BS101" s="373"/>
      <c r="BT101" s="373"/>
      <c r="BU101" s="373"/>
      <c r="BV101" s="373"/>
      <c r="BW101" s="373"/>
      <c r="BX101" s="373"/>
      <c r="BY101" s="373"/>
      <c r="BZ101" s="373"/>
      <c r="CA101" s="373"/>
      <c r="CB101" s="373"/>
      <c r="CC101" s="373"/>
      <c r="CD101" s="373"/>
      <c r="CE101" s="373"/>
      <c r="CF101" s="373"/>
      <c r="CG101" s="373"/>
      <c r="CH101" s="373"/>
      <c r="CI101" s="373"/>
      <c r="CJ101" s="373"/>
      <c r="CK101" s="373"/>
      <c r="CL101" s="373"/>
      <c r="CM101" s="373"/>
      <c r="CN101" s="373"/>
      <c r="CO101" s="373"/>
      <c r="CP101" s="373"/>
      <c r="CQ101" s="373"/>
      <c r="CR101" s="373"/>
      <c r="CS101" s="373"/>
      <c r="CT101" s="373"/>
      <c r="CU101" s="373"/>
      <c r="CV101" s="373"/>
      <c r="CW101" s="373"/>
      <c r="CX101" s="373"/>
      <c r="CY101" s="373"/>
      <c r="CZ101" s="373"/>
      <c r="DA101" s="373"/>
      <c r="DB101" s="373"/>
      <c r="DC101" s="373"/>
      <c r="DD101" s="373"/>
      <c r="DE101" s="373"/>
      <c r="DF101" s="373"/>
      <c r="DG101" s="373"/>
      <c r="DH101" s="373"/>
      <c r="DI101" s="373"/>
      <c r="DJ101" s="373"/>
      <c r="DK101" s="373"/>
      <c r="DL101" s="373"/>
      <c r="DM101" s="373"/>
      <c r="DN101" s="373"/>
      <c r="DO101" s="373"/>
      <c r="DP101" s="373"/>
      <c r="DQ101" s="373"/>
      <c r="DR101" s="373"/>
      <c r="DS101" s="373"/>
      <c r="DT101" s="373"/>
      <c r="DU101" s="373"/>
      <c r="DV101" s="373"/>
      <c r="DW101" s="373"/>
      <c r="DX101" s="373"/>
      <c r="DY101" s="373"/>
      <c r="DZ101" s="373"/>
      <c r="EA101" s="373"/>
      <c r="EB101" s="373"/>
      <c r="EC101" s="373"/>
      <c r="ED101" s="373"/>
      <c r="EE101" s="373"/>
      <c r="EF101" s="373"/>
      <c r="EG101" s="373"/>
      <c r="EH101" s="373"/>
      <c r="EI101" s="373"/>
      <c r="EJ101" s="373"/>
      <c r="EK101" s="373"/>
      <c r="EL101" s="373"/>
      <c r="EM101" s="373"/>
      <c r="EN101" s="373"/>
      <c r="EO101" s="373"/>
      <c r="EP101" s="373"/>
      <c r="EQ101" s="373"/>
      <c r="ER101" s="373"/>
      <c r="ES101" s="373"/>
      <c r="ET101" s="373"/>
      <c r="EU101" s="373"/>
      <c r="EV101" s="373"/>
      <c r="EW101" s="373"/>
      <c r="EX101" s="373"/>
      <c r="EY101" s="373"/>
      <c r="EZ101" s="373"/>
      <c r="FA101" s="373"/>
      <c r="FB101" s="373"/>
      <c r="FC101" s="373"/>
      <c r="FD101" s="373"/>
      <c r="FE101" s="373"/>
      <c r="FF101" s="373"/>
      <c r="FG101" s="373"/>
      <c r="FH101" s="373"/>
      <c r="FI101" s="373"/>
      <c r="FJ101" s="373"/>
      <c r="FK101" s="373"/>
      <c r="FL101" s="373"/>
      <c r="FM101" s="373"/>
      <c r="FN101" s="373"/>
      <c r="FO101" s="373"/>
      <c r="FP101" s="373"/>
      <c r="FQ101" s="373"/>
      <c r="FR101" s="373"/>
      <c r="FS101" s="373"/>
      <c r="FT101" s="373"/>
      <c r="FU101" s="373"/>
      <c r="FV101" s="373"/>
      <c r="FW101" s="373"/>
      <c r="FX101" s="373"/>
      <c r="FY101" s="373"/>
      <c r="FZ101" s="373"/>
      <c r="GA101" s="373"/>
      <c r="GB101" s="373"/>
      <c r="GC101" s="373"/>
      <c r="GD101" s="373"/>
      <c r="GE101" s="373"/>
      <c r="GF101" s="373"/>
      <c r="GG101" s="373"/>
      <c r="GH101" s="373"/>
      <c r="GI101" s="373"/>
      <c r="GJ101" s="373"/>
      <c r="GK101" s="373"/>
      <c r="GL101" s="373"/>
      <c r="GM101" s="373"/>
      <c r="GN101" s="373"/>
      <c r="GO101" s="373"/>
      <c r="GP101" s="373"/>
      <c r="GQ101" s="373"/>
      <c r="GR101" s="373"/>
      <c r="GS101" s="373"/>
      <c r="GT101" s="373"/>
      <c r="GU101" s="373"/>
      <c r="GV101" s="373"/>
      <c r="GW101" s="373"/>
      <c r="GX101" s="373"/>
      <c r="GY101" s="373"/>
      <c r="GZ101" s="373"/>
      <c r="HA101" s="373"/>
      <c r="HB101" s="373"/>
      <c r="HC101" s="373"/>
      <c r="HD101" s="373"/>
      <c r="HE101" s="373"/>
      <c r="HF101" s="373"/>
      <c r="HG101" s="373"/>
      <c r="HH101" s="373"/>
      <c r="HI101" s="373"/>
      <c r="HJ101" s="373"/>
      <c r="HK101" s="373"/>
      <c r="HL101" s="373"/>
      <c r="HM101" s="373"/>
      <c r="HN101" s="373"/>
      <c r="HO101" s="373"/>
      <c r="HP101" s="373"/>
      <c r="HQ101" s="373"/>
      <c r="HR101" s="373"/>
      <c r="HS101" s="373"/>
      <c r="HT101" s="373"/>
      <c r="HU101" s="373"/>
    </row>
    <row r="102" spans="1:229" ht="15.75" customHeight="1">
      <c r="A102" s="368" t="s">
        <v>733</v>
      </c>
      <c r="B102" s="368"/>
      <c r="C102" s="368" t="s">
        <v>867</v>
      </c>
      <c r="D102" s="402" t="str">
        <f>VLOOKUP($A102,'[2]Anexo I - Planilha Orçamento'!$A134:$M245,4,0)</f>
        <v>LIMPEZA FINAL</v>
      </c>
      <c r="E102" s="368"/>
      <c r="F102" s="374"/>
      <c r="G102" s="370"/>
      <c r="H102" s="370">
        <f>SUM(H103:H104)</f>
        <v>562.99548200000004</v>
      </c>
      <c r="I102" s="387">
        <f>SUM(I103)</f>
        <v>1</v>
      </c>
      <c r="J102" s="319">
        <v>1</v>
      </c>
      <c r="K102" s="320">
        <f>SUM(J102*G102)</f>
        <v>0</v>
      </c>
      <c r="L102" s="321">
        <f>SUM(K102/$H$90)</f>
        <v>0</v>
      </c>
      <c r="M102" s="336">
        <v>58.71</v>
      </c>
      <c r="N102" s="333">
        <f>SUM(M102*G102)</f>
        <v>0</v>
      </c>
      <c r="O102" s="334">
        <f>SUM(N102/$H$99)</f>
        <v>0</v>
      </c>
      <c r="P102" s="347">
        <v>1</v>
      </c>
      <c r="Q102" s="393">
        <f>SUM(P102*G102)</f>
        <v>0</v>
      </c>
      <c r="R102" s="348">
        <v>1</v>
      </c>
      <c r="S102" s="418"/>
      <c r="T102" s="419">
        <f>SUM(S102*J102)</f>
        <v>0</v>
      </c>
      <c r="U102" s="420">
        <v>0</v>
      </c>
      <c r="V102" s="344">
        <f t="shared" si="75"/>
        <v>60.71</v>
      </c>
      <c r="W102" s="345">
        <f t="shared" si="75"/>
        <v>0</v>
      </c>
      <c r="X102" s="366">
        <f t="shared" si="75"/>
        <v>1</v>
      </c>
      <c r="Y102" s="373"/>
      <c r="Z102" s="373"/>
      <c r="AA102" s="373"/>
      <c r="AB102" s="373"/>
      <c r="AC102" s="373"/>
      <c r="AD102" s="373"/>
      <c r="AE102" s="373"/>
      <c r="AF102" s="373"/>
      <c r="AG102" s="373"/>
      <c r="AH102" s="373"/>
      <c r="AI102" s="373"/>
      <c r="AJ102" s="373"/>
      <c r="AK102" s="373"/>
      <c r="AL102" s="373"/>
      <c r="AM102" s="373"/>
      <c r="AN102" s="373"/>
      <c r="AO102" s="373"/>
      <c r="AP102" s="373"/>
      <c r="AQ102" s="373"/>
      <c r="AR102" s="373"/>
      <c r="AS102" s="373"/>
      <c r="AT102" s="373"/>
      <c r="AU102" s="373"/>
      <c r="AV102" s="373"/>
      <c r="AW102" s="373"/>
      <c r="AX102" s="373"/>
      <c r="AY102" s="373"/>
      <c r="AZ102" s="373"/>
      <c r="BA102" s="373"/>
      <c r="BB102" s="373"/>
      <c r="BC102" s="373"/>
      <c r="BD102" s="373"/>
      <c r="BE102" s="373"/>
      <c r="BF102" s="373"/>
      <c r="BG102" s="373"/>
      <c r="BH102" s="373"/>
      <c r="BI102" s="373"/>
      <c r="BJ102" s="373"/>
      <c r="BK102" s="373"/>
      <c r="BL102" s="373"/>
      <c r="BM102" s="373"/>
      <c r="BN102" s="373"/>
      <c r="BO102" s="373"/>
      <c r="BP102" s="373"/>
      <c r="BQ102" s="373"/>
      <c r="BR102" s="373"/>
      <c r="BS102" s="373"/>
      <c r="BT102" s="373"/>
      <c r="BU102" s="373"/>
      <c r="BV102" s="373"/>
      <c r="BW102" s="373"/>
      <c r="BX102" s="373"/>
      <c r="BY102" s="373"/>
      <c r="BZ102" s="373"/>
      <c r="CA102" s="373"/>
      <c r="CB102" s="373"/>
      <c r="CC102" s="373"/>
      <c r="CD102" s="373"/>
      <c r="CE102" s="373"/>
      <c r="CF102" s="373"/>
      <c r="CG102" s="373"/>
      <c r="CH102" s="373"/>
      <c r="CI102" s="373"/>
      <c r="CJ102" s="373"/>
      <c r="CK102" s="373"/>
      <c r="CL102" s="373"/>
      <c r="CM102" s="373"/>
      <c r="CN102" s="373"/>
      <c r="CO102" s="373"/>
      <c r="CP102" s="373"/>
      <c r="CQ102" s="373"/>
      <c r="CR102" s="373"/>
      <c r="CS102" s="373"/>
      <c r="CT102" s="373"/>
      <c r="CU102" s="373"/>
      <c r="CV102" s="373"/>
      <c r="CW102" s="373"/>
      <c r="CX102" s="373"/>
      <c r="CY102" s="373"/>
      <c r="CZ102" s="373"/>
      <c r="DA102" s="373"/>
      <c r="DB102" s="373"/>
      <c r="DC102" s="373"/>
      <c r="DD102" s="373"/>
      <c r="DE102" s="373"/>
      <c r="DF102" s="373"/>
      <c r="DG102" s="373"/>
      <c r="DH102" s="373"/>
      <c r="DI102" s="373"/>
      <c r="DJ102" s="373"/>
      <c r="DK102" s="373"/>
      <c r="DL102" s="373"/>
      <c r="DM102" s="373"/>
      <c r="DN102" s="373"/>
      <c r="DO102" s="373"/>
      <c r="DP102" s="373"/>
      <c r="DQ102" s="373"/>
      <c r="DR102" s="373"/>
      <c r="DS102" s="373"/>
      <c r="DT102" s="373"/>
      <c r="DU102" s="373"/>
      <c r="DV102" s="373"/>
      <c r="DW102" s="373"/>
      <c r="DX102" s="373"/>
      <c r="DY102" s="373"/>
      <c r="DZ102" s="373"/>
      <c r="EA102" s="373"/>
      <c r="EB102" s="373"/>
      <c r="EC102" s="373"/>
      <c r="ED102" s="373"/>
      <c r="EE102" s="373"/>
      <c r="EF102" s="373"/>
      <c r="EG102" s="373"/>
      <c r="EH102" s="373"/>
      <c r="EI102" s="373"/>
      <c r="EJ102" s="373"/>
      <c r="EK102" s="373"/>
      <c r="EL102" s="373"/>
      <c r="EM102" s="373"/>
      <c r="EN102" s="373"/>
      <c r="EO102" s="373"/>
      <c r="EP102" s="373"/>
      <c r="EQ102" s="373"/>
      <c r="ER102" s="373"/>
      <c r="ES102" s="373"/>
      <c r="ET102" s="373"/>
      <c r="EU102" s="373"/>
      <c r="EV102" s="373"/>
      <c r="EW102" s="373"/>
      <c r="EX102" s="373"/>
      <c r="EY102" s="373"/>
      <c r="EZ102" s="373"/>
      <c r="FA102" s="373"/>
      <c r="FB102" s="373"/>
      <c r="FC102" s="373"/>
      <c r="FD102" s="373"/>
      <c r="FE102" s="373"/>
      <c r="FF102" s="373"/>
      <c r="FG102" s="373"/>
      <c r="FH102" s="373"/>
      <c r="FI102" s="373"/>
      <c r="FJ102" s="373"/>
      <c r="FK102" s="373"/>
      <c r="FL102" s="373"/>
      <c r="FM102" s="373"/>
      <c r="FN102" s="373"/>
      <c r="FO102" s="373"/>
      <c r="FP102" s="373"/>
      <c r="FQ102" s="373"/>
      <c r="FR102" s="373"/>
      <c r="FS102" s="373"/>
      <c r="FT102" s="373"/>
      <c r="FU102" s="373"/>
      <c r="FV102" s="373"/>
      <c r="FW102" s="373"/>
      <c r="FX102" s="373"/>
      <c r="FY102" s="373"/>
      <c r="FZ102" s="373"/>
      <c r="GA102" s="373"/>
      <c r="GB102" s="373"/>
      <c r="GC102" s="373"/>
      <c r="GD102" s="373"/>
      <c r="GE102" s="373"/>
      <c r="GF102" s="373"/>
      <c r="GG102" s="373"/>
      <c r="GH102" s="373"/>
      <c r="GI102" s="373"/>
      <c r="GJ102" s="373"/>
      <c r="GK102" s="373"/>
      <c r="GL102" s="373"/>
      <c r="GM102" s="373"/>
      <c r="GN102" s="373"/>
      <c r="GO102" s="373"/>
      <c r="GP102" s="373"/>
      <c r="GQ102" s="373"/>
      <c r="GR102" s="373"/>
      <c r="GS102" s="373"/>
      <c r="GT102" s="373"/>
      <c r="GU102" s="373"/>
      <c r="GV102" s="373"/>
      <c r="GW102" s="373"/>
      <c r="GX102" s="373"/>
      <c r="GY102" s="373"/>
      <c r="GZ102" s="373"/>
      <c r="HA102" s="373"/>
      <c r="HB102" s="373"/>
      <c r="HC102" s="373"/>
      <c r="HD102" s="373"/>
      <c r="HE102" s="373"/>
      <c r="HF102" s="373"/>
      <c r="HG102" s="373"/>
      <c r="HH102" s="373"/>
      <c r="HI102" s="373"/>
      <c r="HJ102" s="373"/>
      <c r="HK102" s="373"/>
      <c r="HL102" s="373"/>
      <c r="HM102" s="373"/>
      <c r="HN102" s="373"/>
      <c r="HO102" s="373"/>
      <c r="HP102" s="373"/>
      <c r="HQ102" s="373"/>
      <c r="HR102" s="373"/>
      <c r="HS102" s="373"/>
      <c r="HT102" s="373"/>
      <c r="HU102" s="373"/>
    </row>
    <row r="103" spans="1:229" ht="15.75" customHeight="1">
      <c r="A103" s="378" t="str">
        <f>'[2]Anexo I - Planilha Orçamento'!A136</f>
        <v>16.0</v>
      </c>
      <c r="B103" s="378" t="s">
        <v>843</v>
      </c>
      <c r="C103" s="378" t="s">
        <v>844</v>
      </c>
      <c r="D103" s="403" t="str">
        <f>VLOOKUP($A103,'[2]Anexo I - Planilha Orçamento'!$A135:$M246,4,0)</f>
        <v>LIMPEZA FINAL</v>
      </c>
      <c r="E103" s="378" t="s">
        <v>6</v>
      </c>
      <c r="F103" s="372">
        <v>186.41</v>
      </c>
      <c r="G103" s="372">
        <v>3.0202</v>
      </c>
      <c r="H103" s="385">
        <f>SUM(F103*G103)</f>
        <v>562.99548200000004</v>
      </c>
      <c r="I103" s="386">
        <f>SUM(H103/H102)</f>
        <v>1</v>
      </c>
      <c r="J103" s="319">
        <v>2</v>
      </c>
      <c r="K103" s="320">
        <f>SUM(J103*G103)</f>
        <v>6.0404</v>
      </c>
      <c r="L103" s="321">
        <f>SUM(K103/$H$90)</f>
        <v>1.3185612828259569E-4</v>
      </c>
      <c r="M103" s="336">
        <v>59.71</v>
      </c>
      <c r="N103" s="333">
        <f>SUM(M103*G103)</f>
        <v>180.336142</v>
      </c>
      <c r="O103" s="334">
        <f>SUM(N103/$H$99)</f>
        <v>1.7729376260455117E-2</v>
      </c>
      <c r="P103" s="347">
        <v>2</v>
      </c>
      <c r="Q103" s="393">
        <f>SUM(P103*G103)</f>
        <v>6.0404</v>
      </c>
      <c r="R103" s="348">
        <v>2</v>
      </c>
      <c r="S103" s="418"/>
      <c r="T103" s="419">
        <f>SUM(S103*J103)</f>
        <v>0</v>
      </c>
      <c r="U103" s="420">
        <v>0</v>
      </c>
      <c r="V103" s="344">
        <f t="shared" si="75"/>
        <v>63.71</v>
      </c>
      <c r="W103" s="345">
        <f t="shared" si="75"/>
        <v>192.41694200000001</v>
      </c>
      <c r="X103" s="366">
        <f t="shared" si="75"/>
        <v>2.0178612323887375</v>
      </c>
      <c r="Y103" s="373"/>
      <c r="Z103" s="373"/>
      <c r="AA103" s="373"/>
      <c r="AB103" s="373"/>
      <c r="AC103" s="373"/>
      <c r="AD103" s="373"/>
      <c r="AE103" s="373"/>
      <c r="AF103" s="373"/>
      <c r="AG103" s="373"/>
      <c r="AH103" s="373"/>
      <c r="AI103" s="373"/>
      <c r="AJ103" s="373"/>
      <c r="AK103" s="373"/>
      <c r="AL103" s="373"/>
      <c r="AM103" s="373"/>
      <c r="AN103" s="373"/>
      <c r="AO103" s="373"/>
      <c r="AP103" s="373"/>
      <c r="AQ103" s="373"/>
      <c r="AR103" s="373"/>
      <c r="AS103" s="373"/>
      <c r="AT103" s="373"/>
      <c r="AU103" s="373"/>
      <c r="AV103" s="373"/>
      <c r="AW103" s="373"/>
      <c r="AX103" s="373"/>
      <c r="AY103" s="373"/>
      <c r="AZ103" s="373"/>
      <c r="BA103" s="373"/>
      <c r="BB103" s="373"/>
      <c r="BC103" s="373"/>
      <c r="BD103" s="373"/>
      <c r="BE103" s="373"/>
      <c r="BF103" s="373"/>
      <c r="BG103" s="373"/>
      <c r="BH103" s="373"/>
      <c r="BI103" s="373"/>
      <c r="BJ103" s="373"/>
      <c r="BK103" s="373"/>
      <c r="BL103" s="373"/>
      <c r="BM103" s="373"/>
      <c r="BN103" s="373"/>
      <c r="BO103" s="373"/>
      <c r="BP103" s="373"/>
      <c r="BQ103" s="373"/>
      <c r="BR103" s="373"/>
      <c r="BS103" s="373"/>
      <c r="BT103" s="373"/>
      <c r="BU103" s="373"/>
      <c r="BV103" s="373"/>
      <c r="BW103" s="373"/>
      <c r="BX103" s="373"/>
      <c r="BY103" s="373"/>
      <c r="BZ103" s="373"/>
      <c r="CA103" s="373"/>
      <c r="CB103" s="373"/>
      <c r="CC103" s="373"/>
      <c r="CD103" s="373"/>
      <c r="CE103" s="373"/>
      <c r="CF103" s="373"/>
      <c r="CG103" s="373"/>
      <c r="CH103" s="373"/>
      <c r="CI103" s="373"/>
      <c r="CJ103" s="373"/>
      <c r="CK103" s="373"/>
      <c r="CL103" s="373"/>
      <c r="CM103" s="373"/>
      <c r="CN103" s="373"/>
      <c r="CO103" s="373"/>
      <c r="CP103" s="373"/>
      <c r="CQ103" s="373"/>
      <c r="CR103" s="373"/>
      <c r="CS103" s="373"/>
      <c r="CT103" s="373"/>
      <c r="CU103" s="373"/>
      <c r="CV103" s="373"/>
      <c r="CW103" s="373"/>
      <c r="CX103" s="373"/>
      <c r="CY103" s="373"/>
      <c r="CZ103" s="373"/>
      <c r="DA103" s="373"/>
      <c r="DB103" s="373"/>
      <c r="DC103" s="373"/>
      <c r="DD103" s="373"/>
      <c r="DE103" s="373"/>
      <c r="DF103" s="373"/>
      <c r="DG103" s="373"/>
      <c r="DH103" s="373"/>
      <c r="DI103" s="373"/>
      <c r="DJ103" s="373"/>
      <c r="DK103" s="373"/>
      <c r="DL103" s="373"/>
      <c r="DM103" s="373"/>
      <c r="DN103" s="373"/>
      <c r="DO103" s="373"/>
      <c r="DP103" s="373"/>
      <c r="DQ103" s="373"/>
      <c r="DR103" s="373"/>
      <c r="DS103" s="373"/>
      <c r="DT103" s="373"/>
      <c r="DU103" s="373"/>
      <c r="DV103" s="373"/>
      <c r="DW103" s="373"/>
      <c r="DX103" s="373"/>
      <c r="DY103" s="373"/>
      <c r="DZ103" s="373"/>
      <c r="EA103" s="373"/>
      <c r="EB103" s="373"/>
      <c r="EC103" s="373"/>
      <c r="ED103" s="373"/>
      <c r="EE103" s="373"/>
      <c r="EF103" s="373"/>
      <c r="EG103" s="373"/>
      <c r="EH103" s="373"/>
      <c r="EI103" s="373"/>
      <c r="EJ103" s="373"/>
      <c r="EK103" s="373"/>
      <c r="EL103" s="373"/>
      <c r="EM103" s="373"/>
      <c r="EN103" s="373"/>
      <c r="EO103" s="373"/>
      <c r="EP103" s="373"/>
      <c r="EQ103" s="373"/>
      <c r="ER103" s="373"/>
      <c r="ES103" s="373"/>
      <c r="ET103" s="373"/>
      <c r="EU103" s="373"/>
      <c r="EV103" s="373"/>
      <c r="EW103" s="373"/>
      <c r="EX103" s="373"/>
      <c r="EY103" s="373"/>
      <c r="EZ103" s="373"/>
      <c r="FA103" s="373"/>
      <c r="FB103" s="373"/>
      <c r="FC103" s="373"/>
      <c r="FD103" s="373"/>
      <c r="FE103" s="373"/>
      <c r="FF103" s="373"/>
      <c r="FG103" s="373"/>
      <c r="FH103" s="373"/>
      <c r="FI103" s="373"/>
      <c r="FJ103" s="373"/>
      <c r="FK103" s="373"/>
      <c r="FL103" s="373"/>
      <c r="FM103" s="373"/>
      <c r="FN103" s="373"/>
      <c r="FO103" s="373"/>
      <c r="FP103" s="373"/>
      <c r="FQ103" s="373"/>
      <c r="FR103" s="373"/>
      <c r="FS103" s="373"/>
      <c r="FT103" s="373"/>
      <c r="FU103" s="373"/>
      <c r="FV103" s="373"/>
      <c r="FW103" s="373"/>
      <c r="FX103" s="373"/>
      <c r="FY103" s="373"/>
      <c r="FZ103" s="373"/>
      <c r="GA103" s="373"/>
      <c r="GB103" s="373"/>
      <c r="GC103" s="373"/>
      <c r="GD103" s="373"/>
      <c r="GE103" s="373"/>
      <c r="GF103" s="373"/>
      <c r="GG103" s="373"/>
      <c r="GH103" s="373"/>
      <c r="GI103" s="373"/>
      <c r="GJ103" s="373"/>
      <c r="GK103" s="373"/>
      <c r="GL103" s="373"/>
      <c r="GM103" s="373"/>
      <c r="GN103" s="373"/>
      <c r="GO103" s="373"/>
      <c r="GP103" s="373"/>
      <c r="GQ103" s="373"/>
      <c r="GR103" s="373"/>
      <c r="GS103" s="373"/>
      <c r="GT103" s="373"/>
      <c r="GU103" s="373"/>
      <c r="GV103" s="373"/>
      <c r="GW103" s="373"/>
      <c r="GX103" s="373"/>
      <c r="GY103" s="373"/>
      <c r="GZ103" s="373"/>
      <c r="HA103" s="373"/>
      <c r="HB103" s="373"/>
      <c r="HC103" s="373"/>
      <c r="HD103" s="373"/>
      <c r="HE103" s="373"/>
      <c r="HF103" s="373"/>
      <c r="HG103" s="373"/>
      <c r="HH103" s="373"/>
      <c r="HI103" s="373"/>
      <c r="HJ103" s="373"/>
      <c r="HK103" s="373"/>
      <c r="HL103" s="373"/>
      <c r="HM103" s="373"/>
      <c r="HN103" s="373"/>
      <c r="HO103" s="373"/>
      <c r="HP103" s="373"/>
      <c r="HQ103" s="373"/>
      <c r="HR103" s="373"/>
      <c r="HS103" s="373"/>
      <c r="HT103" s="373"/>
      <c r="HU103" s="373"/>
    </row>
    <row r="104" spans="1:229" ht="21.75" customHeight="1">
      <c r="A104" s="382" t="s">
        <v>868</v>
      </c>
      <c r="B104" s="382"/>
      <c r="C104" s="382"/>
      <c r="D104" s="382"/>
      <c r="E104" s="382"/>
      <c r="F104" s="382"/>
      <c r="G104" s="990">
        <f>SUM(H6+H10+H18+H24+H32+H37+H46+H56+H90+H99+H102)+0.01</f>
        <v>203646.75912003891</v>
      </c>
      <c r="H104" s="991"/>
      <c r="I104" s="383">
        <v>1</v>
      </c>
      <c r="J104" s="990">
        <f>SUM(K6+K10+K18+K24+K32+K37+K46+K56+K90+K99)+0.01</f>
        <v>42501.814712569925</v>
      </c>
      <c r="K104" s="991"/>
      <c r="L104" s="383">
        <f>SUM(J104/G104)</f>
        <v>0.2087036145147656</v>
      </c>
      <c r="M104" s="990">
        <f>SUM(N6+N10+N18+N24+N32+N37+N46+N56+N90+N99)</f>
        <v>30518.556473099998</v>
      </c>
      <c r="N104" s="991"/>
      <c r="O104" s="383">
        <f>SUM(M104/G104)</f>
        <v>0.14986026099787297</v>
      </c>
      <c r="P104" s="990">
        <f>SUM(Q6+Q10+Q18+Q24+Q32+Q37+Q46+Q56+Q90+Q99)</f>
        <v>34110.757526454821</v>
      </c>
      <c r="Q104" s="991"/>
      <c r="R104" s="383">
        <f>SUM(P104/G104)</f>
        <v>0.16749963355099773</v>
      </c>
      <c r="S104" s="992">
        <f>SUM(T6+T10+T18+T24+T32+T37+T46+T56+T90+T99)</f>
        <v>0</v>
      </c>
      <c r="T104" s="993"/>
      <c r="U104" s="422">
        <f>SUM(S104/J104)</f>
        <v>0</v>
      </c>
      <c r="V104" s="990">
        <f>SUM(W6+W10+W18+W24+W32+W37+W46+W56+W90+W99)+0.01</f>
        <v>107131.12871212476</v>
      </c>
      <c r="W104" s="991"/>
      <c r="X104" s="383">
        <f>SUM(V104/G104)</f>
        <v>0.5260635090636363</v>
      </c>
      <c r="Y104" s="373"/>
      <c r="Z104" s="373"/>
      <c r="AA104" s="373"/>
      <c r="AB104" s="373"/>
      <c r="AC104" s="373"/>
      <c r="AD104" s="373"/>
      <c r="AE104" s="373"/>
      <c r="AF104" s="373"/>
      <c r="AG104" s="373"/>
      <c r="AH104" s="373"/>
      <c r="AI104" s="373"/>
      <c r="AJ104" s="373"/>
      <c r="AK104" s="373"/>
      <c r="AL104" s="373"/>
      <c r="AM104" s="373"/>
      <c r="AN104" s="373"/>
      <c r="AO104" s="373"/>
      <c r="AP104" s="373"/>
      <c r="AQ104" s="373"/>
      <c r="AR104" s="373"/>
      <c r="AS104" s="373"/>
      <c r="AT104" s="373"/>
      <c r="AU104" s="373"/>
      <c r="AV104" s="373"/>
      <c r="AW104" s="373"/>
      <c r="AX104" s="373"/>
      <c r="AY104" s="373"/>
      <c r="AZ104" s="373"/>
      <c r="BA104" s="373"/>
      <c r="BB104" s="373"/>
      <c r="BC104" s="373"/>
      <c r="BD104" s="373"/>
      <c r="BE104" s="373"/>
      <c r="BF104" s="373"/>
      <c r="BG104" s="373"/>
      <c r="BH104" s="373"/>
      <c r="BI104" s="373"/>
      <c r="BJ104" s="373"/>
      <c r="BK104" s="373"/>
      <c r="BL104" s="373"/>
      <c r="BM104" s="373"/>
      <c r="BN104" s="373"/>
      <c r="BO104" s="373"/>
      <c r="BP104" s="373"/>
      <c r="BQ104" s="373"/>
      <c r="BR104" s="373"/>
      <c r="BS104" s="373"/>
      <c r="BT104" s="373"/>
      <c r="BU104" s="373"/>
      <c r="BV104" s="373"/>
      <c r="BW104" s="373"/>
      <c r="BX104" s="373"/>
      <c r="BY104" s="373"/>
      <c r="BZ104" s="373"/>
      <c r="CA104" s="373"/>
      <c r="CB104" s="373"/>
      <c r="CC104" s="373"/>
      <c r="CD104" s="373"/>
      <c r="CE104" s="373"/>
      <c r="CF104" s="373"/>
      <c r="CG104" s="373"/>
      <c r="CH104" s="373"/>
      <c r="CI104" s="373"/>
      <c r="CJ104" s="373"/>
      <c r="CK104" s="373"/>
      <c r="CL104" s="373"/>
      <c r="CM104" s="373"/>
      <c r="CN104" s="373"/>
      <c r="CO104" s="373"/>
      <c r="CP104" s="373"/>
      <c r="CQ104" s="373"/>
      <c r="CR104" s="373"/>
      <c r="CS104" s="373"/>
      <c r="CT104" s="373"/>
      <c r="CU104" s="373"/>
      <c r="CV104" s="373"/>
      <c r="CW104" s="373"/>
      <c r="CX104" s="373"/>
      <c r="CY104" s="373"/>
      <c r="CZ104" s="373"/>
      <c r="DA104" s="373"/>
      <c r="DB104" s="373"/>
      <c r="DC104" s="373"/>
      <c r="DD104" s="373"/>
      <c r="DE104" s="373"/>
      <c r="DF104" s="373"/>
      <c r="DG104" s="373"/>
      <c r="DH104" s="373"/>
      <c r="DI104" s="373"/>
      <c r="DJ104" s="373"/>
      <c r="DK104" s="373"/>
      <c r="DL104" s="373"/>
      <c r="DM104" s="373"/>
      <c r="DN104" s="373"/>
      <c r="DO104" s="373"/>
      <c r="DP104" s="373"/>
      <c r="DQ104" s="373"/>
      <c r="DR104" s="373"/>
      <c r="DS104" s="373"/>
      <c r="DT104" s="373"/>
      <c r="DU104" s="373"/>
      <c r="DV104" s="373"/>
      <c r="DW104" s="373"/>
      <c r="DX104" s="373"/>
      <c r="DY104" s="373"/>
      <c r="DZ104" s="373"/>
      <c r="EA104" s="373"/>
      <c r="EB104" s="373"/>
      <c r="EC104" s="373"/>
      <c r="ED104" s="373"/>
      <c r="EE104" s="373"/>
      <c r="EF104" s="373"/>
      <c r="EG104" s="373"/>
      <c r="EH104" s="373"/>
      <c r="EI104" s="373"/>
      <c r="EJ104" s="373"/>
      <c r="EK104" s="373"/>
      <c r="EL104" s="373"/>
      <c r="EM104" s="373"/>
      <c r="EN104" s="373"/>
      <c r="EO104" s="373"/>
      <c r="EP104" s="373"/>
      <c r="EQ104" s="373"/>
      <c r="ER104" s="373"/>
      <c r="ES104" s="373"/>
      <c r="ET104" s="373"/>
      <c r="EU104" s="373"/>
      <c r="EV104" s="373"/>
      <c r="EW104" s="373"/>
      <c r="EX104" s="373"/>
      <c r="EY104" s="373"/>
      <c r="EZ104" s="373"/>
      <c r="FA104" s="373"/>
      <c r="FB104" s="373"/>
      <c r="FC104" s="373"/>
      <c r="FD104" s="373"/>
      <c r="FE104" s="373"/>
      <c r="FF104" s="373"/>
      <c r="FG104" s="373"/>
      <c r="FH104" s="373"/>
      <c r="FI104" s="373"/>
      <c r="FJ104" s="373"/>
      <c r="FK104" s="373"/>
      <c r="FL104" s="373"/>
      <c r="FM104" s="373"/>
      <c r="FN104" s="373"/>
      <c r="FO104" s="373"/>
      <c r="FP104" s="373"/>
      <c r="FQ104" s="373"/>
      <c r="FR104" s="373"/>
      <c r="FS104" s="373"/>
      <c r="FT104" s="373"/>
      <c r="FU104" s="373"/>
      <c r="FV104" s="373"/>
      <c r="FW104" s="373"/>
      <c r="FX104" s="373"/>
      <c r="FY104" s="373"/>
      <c r="FZ104" s="373"/>
      <c r="GA104" s="373"/>
      <c r="GB104" s="373"/>
      <c r="GC104" s="373"/>
      <c r="GD104" s="373"/>
      <c r="GE104" s="373"/>
      <c r="GF104" s="373"/>
      <c r="GG104" s="373"/>
      <c r="GH104" s="373"/>
      <c r="GI104" s="373"/>
      <c r="GJ104" s="373"/>
      <c r="GK104" s="373"/>
      <c r="GL104" s="373"/>
      <c r="GM104" s="373"/>
      <c r="GN104" s="373"/>
      <c r="GO104" s="373"/>
      <c r="GP104" s="373"/>
      <c r="GQ104" s="373"/>
      <c r="GR104" s="373"/>
      <c r="GS104" s="373"/>
      <c r="GT104" s="373"/>
      <c r="GU104" s="373"/>
      <c r="GV104" s="373"/>
      <c r="GW104" s="373"/>
      <c r="GX104" s="373"/>
      <c r="GY104" s="373"/>
      <c r="GZ104" s="373"/>
      <c r="HA104" s="373"/>
      <c r="HB104" s="373"/>
      <c r="HC104" s="373"/>
      <c r="HD104" s="373"/>
      <c r="HE104" s="373"/>
      <c r="HF104" s="373"/>
      <c r="HG104" s="373"/>
      <c r="HH104" s="373"/>
      <c r="HI104" s="373"/>
      <c r="HJ104" s="373"/>
      <c r="HK104" s="373"/>
      <c r="HL104" s="373"/>
      <c r="HM104" s="373"/>
      <c r="HN104" s="373"/>
      <c r="HO104" s="373"/>
      <c r="HP104" s="373"/>
      <c r="HQ104" s="373"/>
      <c r="HR104" s="373"/>
      <c r="HS104" s="373"/>
      <c r="HT104" s="373"/>
      <c r="HU104" s="373"/>
    </row>
    <row r="105" spans="1:229" ht="21.75" customHeight="1">
      <c r="A105" s="390"/>
      <c r="B105" s="390"/>
      <c r="C105" s="390"/>
      <c r="D105" s="391"/>
      <c r="E105" s="392"/>
      <c r="F105" s="392"/>
      <c r="G105" s="392"/>
      <c r="H105" s="391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3"/>
      <c r="U105" s="373"/>
      <c r="V105" s="373"/>
      <c r="W105" s="373"/>
      <c r="X105" s="373"/>
    </row>
    <row r="106" spans="1:229" ht="21.75" customHeight="1">
      <c r="A106" s="934" t="s">
        <v>903</v>
      </c>
      <c r="B106" s="934"/>
      <c r="C106" s="934"/>
      <c r="D106" s="934"/>
      <c r="E106" s="934"/>
      <c r="F106" s="934"/>
      <c r="G106" s="934"/>
      <c r="H106" s="934"/>
      <c r="I106" s="934"/>
      <c r="J106" s="373"/>
      <c r="K106" s="426"/>
      <c r="L106" s="395"/>
      <c r="M106" s="373"/>
      <c r="N106" s="427"/>
      <c r="O106" s="395"/>
      <c r="P106" s="373"/>
      <c r="Q106" s="981"/>
      <c r="R106" s="981"/>
      <c r="S106" s="394"/>
      <c r="T106" s="428"/>
      <c r="U106" s="395"/>
      <c r="V106" s="373"/>
      <c r="W106" s="394"/>
      <c r="X106" s="395"/>
    </row>
    <row r="107" spans="1:229" ht="21.75" customHeight="1">
      <c r="A107" s="397"/>
      <c r="B107" s="397"/>
      <c r="C107" s="397"/>
      <c r="D107" s="398"/>
      <c r="E107" s="398"/>
      <c r="F107" s="398"/>
      <c r="G107" s="398"/>
      <c r="H107" s="398"/>
      <c r="I107" s="398"/>
      <c r="J107" s="373"/>
      <c r="K107" s="373"/>
      <c r="L107" s="379"/>
      <c r="M107" s="373"/>
      <c r="N107" s="396"/>
      <c r="O107" s="373"/>
      <c r="P107" s="373"/>
      <c r="Q107" s="373"/>
      <c r="R107" s="373"/>
      <c r="S107" s="373"/>
      <c r="T107" s="373"/>
      <c r="U107" s="373"/>
      <c r="V107" s="373"/>
      <c r="W107" s="373"/>
      <c r="X107" s="373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</row>
    <row r="108" spans="1:229" ht="21.75" customHeight="1">
      <c r="A108" s="397"/>
      <c r="B108" s="397"/>
      <c r="C108" s="397"/>
      <c r="D108" s="398"/>
      <c r="E108" s="398"/>
      <c r="F108" s="398"/>
      <c r="G108" s="398"/>
      <c r="H108" s="398"/>
      <c r="I108" s="398"/>
      <c r="J108" s="373"/>
      <c r="K108" s="379"/>
      <c r="L108" s="373"/>
      <c r="M108" s="373"/>
      <c r="N108" s="379"/>
      <c r="O108" s="373"/>
      <c r="P108" s="373"/>
      <c r="Q108" s="373"/>
      <c r="R108" s="373"/>
      <c r="S108" s="373"/>
      <c r="T108" s="373"/>
      <c r="U108" s="373"/>
      <c r="V108" s="373"/>
      <c r="W108" s="373"/>
      <c r="X108" s="373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</row>
    <row r="109" spans="1:229" ht="21.75" customHeight="1">
      <c r="A109" s="399" t="s">
        <v>873</v>
      </c>
      <c r="B109" s="397"/>
      <c r="C109" s="397"/>
      <c r="D109" s="398"/>
      <c r="E109" s="398"/>
      <c r="F109" s="398"/>
      <c r="G109" s="398"/>
      <c r="H109" s="398"/>
      <c r="I109" s="398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3"/>
      <c r="U109" s="373"/>
      <c r="V109" s="373"/>
      <c r="W109" s="373"/>
      <c r="X109" s="373"/>
    </row>
    <row r="110" spans="1:229" ht="21.75" customHeight="1">
      <c r="A110" s="941" t="s">
        <v>748</v>
      </c>
      <c r="B110" s="941"/>
      <c r="C110" s="941"/>
      <c r="D110" s="941"/>
      <c r="E110" s="941"/>
      <c r="F110" s="941"/>
      <c r="G110" s="941"/>
      <c r="H110" s="941"/>
      <c r="I110" s="941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3"/>
      <c r="U110" s="373"/>
      <c r="V110" s="373"/>
      <c r="W110" s="373"/>
      <c r="X110" s="373"/>
    </row>
    <row r="111" spans="1:229" ht="21.75" customHeight="1">
      <c r="A111" s="397"/>
      <c r="B111" s="397"/>
      <c r="C111" s="397"/>
      <c r="D111" s="398"/>
      <c r="E111" s="398"/>
      <c r="F111" s="398"/>
      <c r="G111" s="398"/>
      <c r="H111" s="398"/>
      <c r="I111" s="398"/>
      <c r="J111" s="373"/>
      <c r="K111" s="373"/>
      <c r="L111" s="373"/>
      <c r="M111" s="394"/>
      <c r="N111" s="373"/>
      <c r="O111" s="373"/>
      <c r="P111" s="373"/>
      <c r="Q111" s="373"/>
      <c r="R111" s="373"/>
      <c r="S111" s="373"/>
      <c r="T111" s="373"/>
      <c r="U111" s="373"/>
      <c r="V111" s="373"/>
      <c r="W111" s="373"/>
      <c r="X111" s="373"/>
    </row>
    <row r="112" spans="1:229" ht="21.75" customHeight="1">
      <c r="A112" s="400"/>
      <c r="B112" s="400"/>
      <c r="C112" s="400"/>
      <c r="D112" s="401"/>
      <c r="E112" s="401"/>
      <c r="F112" s="401"/>
      <c r="G112" s="401"/>
      <c r="H112" s="401"/>
      <c r="I112" s="401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3"/>
      <c r="U112" s="373"/>
      <c r="V112" s="373"/>
      <c r="W112" s="373"/>
      <c r="X112" s="373"/>
    </row>
    <row r="113" spans="1:24" ht="21.75" customHeight="1">
      <c r="A113" s="400"/>
      <c r="B113" s="400"/>
      <c r="C113" s="400"/>
      <c r="D113" s="401"/>
      <c r="E113" s="401"/>
      <c r="F113" s="401"/>
      <c r="G113" s="401"/>
      <c r="H113" s="401"/>
      <c r="I113" s="401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3"/>
      <c r="U113" s="373"/>
      <c r="V113" s="373"/>
      <c r="W113" s="373"/>
      <c r="X113" s="373"/>
    </row>
    <row r="114" spans="1:24" ht="21.75" customHeight="1">
      <c r="A114" s="934" t="s">
        <v>744</v>
      </c>
      <c r="B114" s="934"/>
      <c r="C114" s="934"/>
      <c r="D114" s="934"/>
      <c r="E114" s="934"/>
      <c r="F114" s="934"/>
      <c r="G114" s="934"/>
      <c r="H114" s="398"/>
      <c r="I114" s="398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3"/>
      <c r="U114" s="373"/>
      <c r="V114" s="373"/>
      <c r="W114" s="373"/>
      <c r="X114" s="373"/>
    </row>
    <row r="115" spans="1:24" ht="14.25">
      <c r="A115" s="940" t="s">
        <v>745</v>
      </c>
      <c r="B115" s="940"/>
      <c r="C115" s="940"/>
      <c r="D115" s="940"/>
      <c r="E115" s="940"/>
      <c r="F115" s="940"/>
      <c r="G115" s="940"/>
      <c r="H115" s="940"/>
      <c r="I115" s="940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3"/>
      <c r="U115" s="373"/>
      <c r="V115" s="373"/>
      <c r="W115" s="373"/>
      <c r="X115" s="373"/>
    </row>
    <row r="116" spans="1:24"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3"/>
      <c r="U116" s="373"/>
      <c r="V116" s="373"/>
      <c r="W116" s="373"/>
      <c r="X116" s="373"/>
    </row>
    <row r="117" spans="1:24"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3"/>
      <c r="U117" s="373"/>
      <c r="V117" s="373"/>
      <c r="W117" s="373"/>
      <c r="X117" s="373"/>
    </row>
    <row r="118" spans="1:24"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3"/>
      <c r="U118" s="373"/>
      <c r="V118" s="373"/>
      <c r="W118" s="373"/>
      <c r="X118" s="373"/>
    </row>
    <row r="119" spans="1:24"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3"/>
      <c r="U119" s="373"/>
      <c r="V119" s="373"/>
      <c r="W119" s="373"/>
      <c r="X119" s="373"/>
    </row>
    <row r="120" spans="1:24"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3"/>
      <c r="U120" s="373"/>
      <c r="V120" s="373"/>
      <c r="W120" s="373"/>
      <c r="X120" s="373"/>
    </row>
    <row r="121" spans="1:24"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3"/>
      <c r="U121" s="373"/>
      <c r="V121" s="373"/>
      <c r="W121" s="373"/>
      <c r="X121" s="373"/>
    </row>
    <row r="122" spans="1:24"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3"/>
      <c r="U122" s="373"/>
      <c r="V122" s="373"/>
      <c r="W122" s="373"/>
      <c r="X122" s="373"/>
    </row>
    <row r="123" spans="1:24"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3"/>
      <c r="U123" s="373"/>
      <c r="V123" s="373"/>
      <c r="W123" s="373"/>
      <c r="X123" s="373"/>
    </row>
    <row r="124" spans="1:24"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3"/>
      <c r="U124" s="373"/>
      <c r="V124" s="373"/>
      <c r="W124" s="373"/>
      <c r="X124" s="373"/>
    </row>
    <row r="125" spans="1:24"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3"/>
      <c r="U125" s="373"/>
      <c r="V125" s="373"/>
      <c r="W125" s="373"/>
      <c r="X125" s="373"/>
    </row>
    <row r="126" spans="1:24"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  <c r="W126" s="373"/>
      <c r="X126" s="373"/>
    </row>
    <row r="127" spans="1:24"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  <c r="W127" s="373"/>
      <c r="X127" s="373"/>
    </row>
    <row r="128" spans="1:24"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  <c r="W128" s="373"/>
      <c r="X128" s="373"/>
    </row>
    <row r="129" spans="10:24"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  <c r="W129" s="373"/>
      <c r="X129" s="373"/>
    </row>
    <row r="130" spans="10:24"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3"/>
      <c r="U130" s="373"/>
      <c r="V130" s="373"/>
      <c r="W130" s="373"/>
      <c r="X130" s="373"/>
    </row>
    <row r="131" spans="10:24"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3"/>
      <c r="U131" s="373"/>
      <c r="V131" s="373"/>
      <c r="W131" s="373"/>
      <c r="X131" s="373"/>
    </row>
    <row r="132" spans="10:24"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3"/>
      <c r="U132" s="373"/>
      <c r="V132" s="373"/>
      <c r="W132" s="373"/>
      <c r="X132" s="373"/>
    </row>
    <row r="133" spans="10:24"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3"/>
      <c r="U133" s="373"/>
      <c r="V133" s="373"/>
      <c r="W133" s="373"/>
      <c r="X133" s="373"/>
    </row>
    <row r="134" spans="10:24"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3"/>
      <c r="U134" s="373"/>
      <c r="V134" s="373"/>
      <c r="W134" s="373"/>
      <c r="X134" s="373"/>
    </row>
    <row r="135" spans="10:24"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3"/>
      <c r="U135" s="373"/>
      <c r="V135" s="373"/>
      <c r="W135" s="373"/>
      <c r="X135" s="373"/>
    </row>
    <row r="136" spans="10:24"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3"/>
      <c r="U136" s="373"/>
      <c r="V136" s="373"/>
      <c r="W136" s="373"/>
      <c r="X136" s="373"/>
    </row>
    <row r="137" spans="10:24"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3"/>
      <c r="U137" s="373"/>
      <c r="V137" s="373"/>
      <c r="W137" s="373"/>
      <c r="X137" s="373"/>
    </row>
    <row r="138" spans="10:24"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3"/>
      <c r="U138" s="373"/>
      <c r="V138" s="373"/>
      <c r="W138" s="373"/>
      <c r="X138" s="373"/>
    </row>
    <row r="139" spans="10:24"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3"/>
      <c r="U139" s="373"/>
      <c r="V139" s="373"/>
      <c r="W139" s="373"/>
      <c r="X139" s="373"/>
    </row>
    <row r="140" spans="10:24"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3"/>
      <c r="U140" s="373"/>
      <c r="V140" s="373"/>
      <c r="W140" s="373"/>
      <c r="X140" s="373"/>
    </row>
    <row r="141" spans="10:24"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3"/>
      <c r="U141" s="373"/>
      <c r="V141" s="373"/>
      <c r="W141" s="373"/>
      <c r="X141" s="373"/>
    </row>
    <row r="142" spans="10:24"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3"/>
      <c r="U142" s="373"/>
      <c r="V142" s="373"/>
      <c r="W142" s="373"/>
      <c r="X142" s="373"/>
    </row>
    <row r="143" spans="10:24"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  <c r="W143" s="373"/>
      <c r="X143" s="373"/>
    </row>
    <row r="144" spans="10:24"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3"/>
      <c r="U144" s="373"/>
      <c r="V144" s="373"/>
      <c r="W144" s="373"/>
      <c r="X144" s="373"/>
    </row>
    <row r="145" spans="10:24"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3"/>
      <c r="U145" s="373"/>
      <c r="V145" s="373"/>
      <c r="W145" s="373"/>
      <c r="X145" s="373"/>
    </row>
    <row r="146" spans="10:24"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3"/>
      <c r="U146" s="373"/>
      <c r="V146" s="373"/>
      <c r="W146" s="373"/>
      <c r="X146" s="373"/>
    </row>
    <row r="147" spans="10:24"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3"/>
      <c r="U147" s="373"/>
      <c r="V147" s="373"/>
      <c r="W147" s="373"/>
      <c r="X147" s="373"/>
    </row>
    <row r="148" spans="10:24"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3"/>
      <c r="U148" s="373"/>
      <c r="V148" s="373"/>
      <c r="W148" s="373"/>
      <c r="X148" s="373"/>
    </row>
    <row r="149" spans="10:24"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  <c r="W149" s="373"/>
      <c r="X149" s="373"/>
    </row>
    <row r="150" spans="10:24"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  <c r="W150" s="373"/>
      <c r="X150" s="373"/>
    </row>
    <row r="151" spans="10:24"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3"/>
      <c r="U151" s="373"/>
      <c r="V151" s="373"/>
      <c r="W151" s="373"/>
      <c r="X151" s="373"/>
    </row>
    <row r="152" spans="10:24"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3"/>
      <c r="U152" s="373"/>
      <c r="V152" s="373"/>
      <c r="W152" s="373"/>
      <c r="X152" s="373"/>
    </row>
    <row r="153" spans="10:24"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3"/>
      <c r="U153" s="373"/>
      <c r="V153" s="373"/>
      <c r="W153" s="373"/>
      <c r="X153" s="373"/>
    </row>
    <row r="154" spans="10:24"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3"/>
      <c r="U154" s="373"/>
      <c r="V154" s="373"/>
      <c r="W154" s="373"/>
      <c r="X154" s="373"/>
    </row>
    <row r="155" spans="10:24"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  <c r="W155" s="373"/>
      <c r="X155" s="373"/>
    </row>
    <row r="156" spans="10:24"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3"/>
      <c r="U156" s="373"/>
      <c r="V156" s="373"/>
      <c r="W156" s="373"/>
      <c r="X156" s="373"/>
    </row>
    <row r="157" spans="10:24"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3"/>
      <c r="U157" s="373"/>
      <c r="V157" s="373"/>
      <c r="W157" s="373"/>
      <c r="X157" s="373"/>
    </row>
    <row r="158" spans="10:24"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  <c r="W158" s="373"/>
      <c r="X158" s="373"/>
    </row>
    <row r="159" spans="10:24"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  <c r="W159" s="373"/>
      <c r="X159" s="373"/>
    </row>
    <row r="160" spans="10:24"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  <c r="W160" s="373"/>
      <c r="X160" s="373"/>
    </row>
    <row r="161" spans="10:24"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  <c r="W161" s="373"/>
      <c r="X161" s="373"/>
    </row>
    <row r="162" spans="10:24"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  <c r="W162" s="373"/>
      <c r="X162" s="373"/>
    </row>
    <row r="163" spans="10:24"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  <c r="W163" s="373"/>
      <c r="X163" s="373"/>
    </row>
    <row r="164" spans="10:24"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  <c r="W164" s="373"/>
      <c r="X164" s="373"/>
    </row>
    <row r="165" spans="10:24"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  <c r="W165" s="373"/>
      <c r="X165" s="373"/>
    </row>
    <row r="166" spans="10:24"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  <c r="W166" s="373"/>
      <c r="X166" s="373"/>
    </row>
    <row r="167" spans="10:24"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  <c r="W167" s="373"/>
      <c r="X167" s="373"/>
    </row>
    <row r="168" spans="10:24"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  <c r="W168" s="373"/>
      <c r="X168" s="373"/>
    </row>
    <row r="169" spans="10:24"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  <c r="W169" s="373"/>
      <c r="X169" s="373"/>
    </row>
    <row r="170" spans="10:24"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  <c r="W170" s="373"/>
      <c r="X170" s="373"/>
    </row>
    <row r="171" spans="10:24"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  <c r="W171" s="373"/>
      <c r="X171" s="373"/>
    </row>
    <row r="172" spans="10:24"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  <c r="W172" s="373"/>
      <c r="X172" s="373"/>
    </row>
    <row r="173" spans="10:24"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  <c r="W173" s="373"/>
      <c r="X173" s="373"/>
    </row>
    <row r="174" spans="10:24"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  <c r="W174" s="373"/>
      <c r="X174" s="373"/>
    </row>
    <row r="175" spans="10:24"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  <c r="W175" s="373"/>
      <c r="X175" s="373"/>
    </row>
    <row r="176" spans="10:24"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3"/>
      <c r="U176" s="373"/>
      <c r="V176" s="373"/>
      <c r="W176" s="373"/>
      <c r="X176" s="373"/>
    </row>
    <row r="177" spans="10:24"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3"/>
      <c r="U177" s="373"/>
      <c r="V177" s="373"/>
      <c r="W177" s="373"/>
      <c r="X177" s="373"/>
    </row>
    <row r="178" spans="10:24"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3"/>
      <c r="U178" s="373"/>
      <c r="V178" s="373"/>
      <c r="W178" s="373"/>
      <c r="X178" s="373"/>
    </row>
    <row r="179" spans="10:24"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3"/>
      <c r="U179" s="373"/>
      <c r="V179" s="373"/>
      <c r="W179" s="373"/>
      <c r="X179" s="373"/>
    </row>
    <row r="180" spans="10:24"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3"/>
      <c r="U180" s="373"/>
      <c r="V180" s="373"/>
      <c r="W180" s="373"/>
      <c r="X180" s="373"/>
    </row>
    <row r="181" spans="10:24"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3"/>
      <c r="U181" s="373"/>
      <c r="V181" s="373"/>
      <c r="W181" s="373"/>
      <c r="X181" s="373"/>
    </row>
    <row r="182" spans="10:24"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3"/>
      <c r="U182" s="373"/>
      <c r="V182" s="373"/>
      <c r="W182" s="373"/>
      <c r="X182" s="373"/>
    </row>
    <row r="183" spans="10:24"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3"/>
      <c r="U183" s="373"/>
      <c r="V183" s="373"/>
      <c r="W183" s="373"/>
      <c r="X183" s="373"/>
    </row>
    <row r="184" spans="10:24"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3"/>
      <c r="U184" s="373"/>
      <c r="V184" s="373"/>
      <c r="W184" s="373"/>
      <c r="X184" s="373"/>
    </row>
    <row r="185" spans="10:24"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3"/>
      <c r="U185" s="373"/>
      <c r="V185" s="373"/>
      <c r="W185" s="373"/>
      <c r="X185" s="373"/>
    </row>
    <row r="186" spans="10:24"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  <c r="W186" s="373"/>
      <c r="X186" s="373"/>
    </row>
    <row r="187" spans="10:24"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3"/>
      <c r="U187" s="373"/>
      <c r="V187" s="373"/>
      <c r="W187" s="373"/>
      <c r="X187" s="373"/>
    </row>
    <row r="188" spans="10:24"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3"/>
      <c r="U188" s="373"/>
      <c r="V188" s="373"/>
      <c r="W188" s="373"/>
      <c r="X188" s="373"/>
    </row>
    <row r="189" spans="10:24"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3"/>
      <c r="U189" s="373"/>
      <c r="V189" s="373"/>
      <c r="W189" s="373"/>
      <c r="X189" s="373"/>
    </row>
    <row r="190" spans="10:24"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3"/>
      <c r="U190" s="373"/>
      <c r="V190" s="373"/>
      <c r="W190" s="373"/>
      <c r="X190" s="373"/>
    </row>
    <row r="191" spans="10:24"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3"/>
      <c r="U191" s="373"/>
      <c r="V191" s="373"/>
      <c r="W191" s="373"/>
      <c r="X191" s="373"/>
    </row>
    <row r="192" spans="10:24"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3"/>
      <c r="U192" s="373"/>
      <c r="V192" s="373"/>
      <c r="W192" s="373"/>
      <c r="X192" s="373"/>
    </row>
    <row r="193" spans="10:24"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3"/>
      <c r="U193" s="373"/>
      <c r="V193" s="373"/>
      <c r="W193" s="373"/>
      <c r="X193" s="373"/>
    </row>
    <row r="194" spans="10:24"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3"/>
      <c r="U194" s="373"/>
      <c r="V194" s="373"/>
      <c r="W194" s="373"/>
      <c r="X194" s="373"/>
    </row>
    <row r="195" spans="10:24"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3"/>
      <c r="U195" s="373"/>
      <c r="V195" s="373"/>
      <c r="W195" s="373"/>
      <c r="X195" s="373"/>
    </row>
    <row r="196" spans="10:24"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3"/>
      <c r="U196" s="373"/>
      <c r="V196" s="373"/>
      <c r="W196" s="373"/>
      <c r="X196" s="373"/>
    </row>
    <row r="197" spans="10:24"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3"/>
      <c r="U197" s="373"/>
      <c r="V197" s="373"/>
      <c r="W197" s="373"/>
      <c r="X197" s="373"/>
    </row>
    <row r="198" spans="10:24"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3"/>
      <c r="U198" s="373"/>
      <c r="V198" s="373"/>
      <c r="W198" s="373"/>
      <c r="X198" s="373"/>
    </row>
    <row r="199" spans="10:24"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3"/>
      <c r="U199" s="373"/>
      <c r="V199" s="373"/>
      <c r="W199" s="373"/>
      <c r="X199" s="373"/>
    </row>
    <row r="200" spans="10:24"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3"/>
      <c r="U200" s="373"/>
      <c r="V200" s="373"/>
      <c r="W200" s="373"/>
      <c r="X200" s="373"/>
    </row>
    <row r="201" spans="10:24"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3"/>
      <c r="U201" s="373"/>
      <c r="V201" s="373"/>
      <c r="W201" s="373"/>
      <c r="X201" s="373"/>
    </row>
    <row r="202" spans="10:24"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3"/>
      <c r="U202" s="373"/>
      <c r="V202" s="373"/>
      <c r="W202" s="373"/>
      <c r="X202" s="373"/>
    </row>
    <row r="203" spans="10:24"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3"/>
      <c r="U203" s="373"/>
      <c r="V203" s="373"/>
      <c r="W203" s="373"/>
      <c r="X203" s="373"/>
    </row>
    <row r="204" spans="10:24"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3"/>
      <c r="U204" s="373"/>
      <c r="V204" s="373"/>
      <c r="W204" s="373"/>
      <c r="X204" s="373"/>
    </row>
    <row r="205" spans="10:24"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3"/>
      <c r="U205" s="373"/>
      <c r="V205" s="373"/>
      <c r="W205" s="373"/>
      <c r="X205" s="373"/>
    </row>
    <row r="206" spans="10:24"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3"/>
      <c r="U206" s="373"/>
      <c r="V206" s="373"/>
      <c r="W206" s="373"/>
      <c r="X206" s="373"/>
    </row>
    <row r="207" spans="10:24"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3"/>
      <c r="U207" s="373"/>
      <c r="V207" s="373"/>
      <c r="W207" s="373"/>
      <c r="X207" s="373"/>
    </row>
    <row r="208" spans="10:24"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3"/>
      <c r="U208" s="373"/>
      <c r="V208" s="373"/>
      <c r="W208" s="373"/>
      <c r="X208" s="373"/>
    </row>
    <row r="209" spans="10:24"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3"/>
      <c r="U209" s="373"/>
      <c r="V209" s="373"/>
      <c r="W209" s="373"/>
      <c r="X209" s="373"/>
    </row>
    <row r="210" spans="10:24"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3"/>
      <c r="U210" s="373"/>
      <c r="V210" s="373"/>
      <c r="W210" s="373"/>
      <c r="X210" s="373"/>
    </row>
    <row r="211" spans="10:24"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3"/>
      <c r="U211" s="373"/>
      <c r="V211" s="373"/>
      <c r="W211" s="373"/>
      <c r="X211" s="373"/>
    </row>
    <row r="212" spans="10:24"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3"/>
      <c r="U212" s="373"/>
      <c r="V212" s="373"/>
      <c r="W212" s="373"/>
      <c r="X212" s="373"/>
    </row>
    <row r="213" spans="10:24"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3"/>
      <c r="U213" s="373"/>
      <c r="V213" s="373"/>
      <c r="W213" s="373"/>
      <c r="X213" s="373"/>
    </row>
    <row r="214" spans="10:24"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3"/>
      <c r="U214" s="373"/>
      <c r="V214" s="373"/>
      <c r="W214" s="373"/>
      <c r="X214" s="373"/>
    </row>
    <row r="215" spans="10:24"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3"/>
      <c r="U215" s="373"/>
      <c r="V215" s="373"/>
      <c r="W215" s="373"/>
      <c r="X215" s="373"/>
    </row>
    <row r="216" spans="10:24"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3"/>
      <c r="U216" s="373"/>
      <c r="V216" s="373"/>
      <c r="W216" s="373"/>
      <c r="X216" s="373"/>
    </row>
    <row r="217" spans="10:24"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3"/>
      <c r="U217" s="373"/>
      <c r="V217" s="373"/>
      <c r="W217" s="373"/>
      <c r="X217" s="373"/>
    </row>
    <row r="218" spans="10:24"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3"/>
      <c r="U218" s="373"/>
      <c r="V218" s="373"/>
      <c r="W218" s="373"/>
      <c r="X218" s="373"/>
    </row>
    <row r="219" spans="10:24"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3"/>
      <c r="U219" s="373"/>
      <c r="V219" s="373"/>
      <c r="W219" s="373"/>
      <c r="X219" s="373"/>
    </row>
    <row r="220" spans="10:24"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3"/>
      <c r="U220" s="373"/>
      <c r="V220" s="373"/>
      <c r="W220" s="373"/>
      <c r="X220" s="373"/>
    </row>
    <row r="221" spans="10:24"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3"/>
      <c r="U221" s="373"/>
      <c r="V221" s="373"/>
      <c r="W221" s="373"/>
      <c r="X221" s="373"/>
    </row>
    <row r="222" spans="10:24"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3"/>
      <c r="U222" s="373"/>
      <c r="V222" s="373"/>
      <c r="W222" s="373"/>
      <c r="X222" s="373"/>
    </row>
    <row r="223" spans="10:24"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3"/>
      <c r="U223" s="373"/>
      <c r="V223" s="373"/>
      <c r="W223" s="373"/>
      <c r="X223" s="373"/>
    </row>
    <row r="224" spans="10:24"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3"/>
      <c r="U224" s="373"/>
      <c r="V224" s="373"/>
      <c r="W224" s="373"/>
      <c r="X224" s="373"/>
    </row>
    <row r="225" spans="10:24"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3"/>
      <c r="U225" s="373"/>
      <c r="V225" s="373"/>
      <c r="W225" s="373"/>
      <c r="X225" s="373"/>
    </row>
    <row r="226" spans="10:24"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  <c r="W226" s="373"/>
      <c r="X226" s="373"/>
    </row>
    <row r="227" spans="10:24"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  <c r="W227" s="373"/>
      <c r="X227" s="373"/>
    </row>
  </sheetData>
  <mergeCells count="25">
    <mergeCell ref="Q106:R106"/>
    <mergeCell ref="A1:J2"/>
    <mergeCell ref="V4:X4"/>
    <mergeCell ref="J3:X3"/>
    <mergeCell ref="E3:I3"/>
    <mergeCell ref="G4:G5"/>
    <mergeCell ref="H4:H5"/>
    <mergeCell ref="A3:D3"/>
    <mergeCell ref="P104:Q104"/>
    <mergeCell ref="V104:W104"/>
    <mergeCell ref="M104:N104"/>
    <mergeCell ref="J104:K104"/>
    <mergeCell ref="G104:H104"/>
    <mergeCell ref="S104:T104"/>
    <mergeCell ref="A114:G114"/>
    <mergeCell ref="A115:I115"/>
    <mergeCell ref="I4:I5"/>
    <mergeCell ref="B4:B5"/>
    <mergeCell ref="C4:C5"/>
    <mergeCell ref="D4:D5"/>
    <mergeCell ref="A4:A5"/>
    <mergeCell ref="A106:I106"/>
    <mergeCell ref="E4:E5"/>
    <mergeCell ref="F4:F5"/>
    <mergeCell ref="A110:I110"/>
  </mergeCells>
  <pageMargins left="0.51181102362204722" right="0.51181102362204722" top="0.78740157480314965" bottom="0.59055118110236227" header="0.31496062992125984" footer="0.31496062992125984"/>
  <pageSetup paperSize="8" scale="61" orientation="landscape" r:id="rId1"/>
  <headerFooter>
    <oddHeader>&amp;C&amp;G</oddHeader>
    <oddFooter>&amp;R&amp;P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Plan4"/>
  <dimension ref="A1:IL316"/>
  <sheetViews>
    <sheetView view="pageBreakPreview" zoomScale="70" zoomScaleSheetLayoutView="70" workbookViewId="0">
      <pane xSplit="9" ySplit="5" topLeftCell="AB15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14.28515625" style="384" customWidth="1"/>
    <col min="6" max="6" width="9.85546875" style="384" customWidth="1"/>
    <col min="7" max="7" width="11.140625" style="384" customWidth="1"/>
    <col min="8" max="8" width="20.28515625" style="1" customWidth="1"/>
    <col min="9" max="9" width="10.140625" style="1" customWidth="1"/>
    <col min="10" max="10" width="2.7109375" customWidth="1"/>
    <col min="11" max="11" width="10.7109375" style="1" customWidth="1"/>
    <col min="12" max="12" width="17.7109375" style="1" customWidth="1"/>
    <col min="13" max="13" width="10.7109375" style="1" customWidth="1"/>
    <col min="14" max="14" width="2.7109375" customWidth="1"/>
    <col min="15" max="15" width="10.7109375" style="1" customWidth="1"/>
    <col min="16" max="16" width="17.7109375" style="1" customWidth="1"/>
    <col min="17" max="17" width="10.7109375" style="1" customWidth="1"/>
    <col min="18" max="18" width="2.7109375" customWidth="1"/>
    <col min="19" max="19" width="10.7109375" style="1" customWidth="1"/>
    <col min="20" max="20" width="17.7109375" style="1" customWidth="1"/>
    <col min="21" max="21" width="10.7109375" style="1" customWidth="1"/>
    <col min="22" max="22" width="2.7109375" customWidth="1"/>
    <col min="23" max="23" width="10.7109375" style="1" customWidth="1"/>
    <col min="24" max="24" width="17.7109375" style="1" customWidth="1"/>
    <col min="25" max="25" width="10.7109375" style="1" customWidth="1"/>
    <col min="26" max="26" width="2.7109375" customWidth="1"/>
    <col min="27" max="27" width="10.7109375" style="1" customWidth="1"/>
    <col min="28" max="28" width="17.7109375" style="1" customWidth="1"/>
    <col min="29" max="29" width="10.7109375" style="1" customWidth="1"/>
    <col min="30" max="30" width="2.7109375" customWidth="1"/>
    <col min="31" max="31" width="10.7109375" style="1" customWidth="1"/>
    <col min="32" max="32" width="17.7109375" style="1" customWidth="1"/>
    <col min="33" max="33" width="10.7109375" style="1" customWidth="1"/>
    <col min="34" max="34" width="2.7109375" customWidth="1"/>
    <col min="35" max="35" width="10.7109375" style="1" customWidth="1"/>
    <col min="36" max="36" width="17.7109375" style="1" customWidth="1"/>
    <col min="37" max="37" width="10.7109375" style="1" customWidth="1"/>
    <col min="38" max="38" width="2.7109375" customWidth="1"/>
    <col min="39" max="39" width="10.7109375" style="1" customWidth="1"/>
    <col min="40" max="40" width="17.7109375" style="1" customWidth="1"/>
    <col min="41" max="41" width="10.7109375" style="1" customWidth="1"/>
    <col min="42" max="42" width="20.85546875" style="1" bestFit="1" customWidth="1"/>
    <col min="43" max="43" width="2.7109375" customWidth="1"/>
    <col min="44" max="44" width="19.85546875" style="1" customWidth="1"/>
    <col min="45" max="45" width="2.7109375" customWidth="1"/>
    <col min="46" max="46" width="29" style="1" customWidth="1"/>
    <col min="47" max="16384" width="9.140625" style="1"/>
  </cols>
  <sheetData>
    <row r="1" spans="1:246" ht="21.75" customHeight="1">
      <c r="A1" s="453" t="s">
        <v>1281</v>
      </c>
      <c r="B1" s="453"/>
      <c r="C1" s="453"/>
      <c r="D1" s="453"/>
      <c r="E1" s="453"/>
      <c r="F1" s="453"/>
      <c r="G1" s="453"/>
      <c r="H1" s="453"/>
      <c r="I1" s="453"/>
      <c r="K1" s="453"/>
      <c r="L1" s="241"/>
      <c r="M1" s="241"/>
      <c r="O1" s="241"/>
      <c r="P1" s="241"/>
      <c r="Q1" s="241"/>
      <c r="S1" s="453"/>
      <c r="T1" s="241"/>
      <c r="U1" s="241"/>
      <c r="W1" s="241"/>
      <c r="X1" s="241"/>
      <c r="Y1" s="241"/>
      <c r="AA1" s="453"/>
      <c r="AB1" s="241"/>
      <c r="AC1" s="241"/>
      <c r="AE1" s="241"/>
      <c r="AF1" s="241"/>
      <c r="AG1" s="241"/>
      <c r="AI1" s="453"/>
      <c r="AJ1" s="241"/>
      <c r="AK1" s="241"/>
      <c r="AM1" s="241"/>
      <c r="AN1" s="241"/>
      <c r="AO1" s="241"/>
      <c r="AP1" s="53"/>
      <c r="AR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  <c r="HV1" s="53"/>
      <c r="HW1" s="53"/>
      <c r="HX1" s="53"/>
      <c r="HY1" s="53"/>
      <c r="HZ1" s="53"/>
      <c r="IA1" s="53"/>
      <c r="IB1" s="53"/>
      <c r="IC1" s="53"/>
      <c r="ID1" s="53"/>
      <c r="IE1" s="53"/>
      <c r="IF1" s="53"/>
      <c r="IG1" s="53"/>
      <c r="IH1" s="53"/>
      <c r="II1" s="53"/>
      <c r="IJ1" s="53"/>
      <c r="IK1" s="53"/>
      <c r="IL1" s="53"/>
    </row>
    <row r="2" spans="1:246" ht="21.75" customHeight="1" thickBot="1">
      <c r="A2" s="453"/>
      <c r="B2" s="453"/>
      <c r="C2" s="453"/>
      <c r="D2" s="453"/>
      <c r="E2" s="478"/>
      <c r="F2" s="453"/>
      <c r="G2" s="453"/>
      <c r="H2" s="453"/>
      <c r="I2" s="453"/>
      <c r="K2" s="453"/>
      <c r="L2" s="241"/>
      <c r="M2" s="241"/>
      <c r="O2" s="241"/>
      <c r="P2" s="241"/>
      <c r="Q2" s="241"/>
      <c r="S2" s="453"/>
      <c r="T2" s="241"/>
      <c r="U2" s="241"/>
      <c r="W2" s="241"/>
      <c r="X2" s="241"/>
      <c r="Y2" s="241"/>
      <c r="AA2" s="453"/>
      <c r="AB2" s="241"/>
      <c r="AC2" s="241"/>
      <c r="AE2" s="241"/>
      <c r="AF2" s="241"/>
      <c r="AG2" s="241"/>
      <c r="AI2" s="453"/>
      <c r="AJ2" s="241"/>
      <c r="AK2" s="241"/>
      <c r="AM2" s="241"/>
      <c r="AN2" s="241"/>
      <c r="AO2" s="241"/>
      <c r="AP2" s="53"/>
      <c r="AR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</row>
    <row r="3" spans="1:246" ht="69" customHeight="1">
      <c r="A3" s="1023" t="s">
        <v>1282</v>
      </c>
      <c r="B3" s="1024"/>
      <c r="C3" s="1024"/>
      <c r="D3" s="1024"/>
      <c r="E3" s="1024"/>
      <c r="F3" s="1024"/>
      <c r="G3" s="1024"/>
      <c r="H3" s="1024"/>
      <c r="I3" s="1025"/>
      <c r="J3" s="462"/>
      <c r="K3" s="1007" t="s">
        <v>1274</v>
      </c>
      <c r="L3" s="1008"/>
      <c r="M3" s="1009"/>
      <c r="N3" s="465"/>
      <c r="O3" s="1016" t="s">
        <v>1275</v>
      </c>
      <c r="P3" s="1017"/>
      <c r="Q3" s="1018"/>
      <c r="R3" s="466"/>
      <c r="S3" s="1007" t="s">
        <v>1276</v>
      </c>
      <c r="T3" s="1008"/>
      <c r="U3" s="1009"/>
      <c r="V3" s="466"/>
      <c r="W3" s="1016" t="s">
        <v>1279</v>
      </c>
      <c r="X3" s="1017"/>
      <c r="Y3" s="1018"/>
      <c r="Z3" s="466"/>
      <c r="AA3" s="1007" t="s">
        <v>1278</v>
      </c>
      <c r="AB3" s="1008"/>
      <c r="AC3" s="1009"/>
      <c r="AD3" s="466"/>
      <c r="AE3" s="1016" t="s">
        <v>1280</v>
      </c>
      <c r="AF3" s="1017"/>
      <c r="AG3" s="1018"/>
      <c r="AH3" s="466"/>
      <c r="AI3" s="1007" t="s">
        <v>1285</v>
      </c>
      <c r="AJ3" s="1008"/>
      <c r="AK3" s="1009"/>
      <c r="AL3" s="466"/>
      <c r="AM3" s="1019" t="s">
        <v>1277</v>
      </c>
      <c r="AN3" s="1020"/>
      <c r="AO3" s="1021"/>
      <c r="AP3" s="53"/>
      <c r="AQ3" s="462"/>
      <c r="AR3" s="53"/>
      <c r="AS3" s="462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  <c r="HV3" s="53"/>
      <c r="HW3" s="53"/>
      <c r="HX3" s="53"/>
      <c r="HY3" s="53"/>
      <c r="HZ3" s="53"/>
      <c r="IA3" s="53"/>
      <c r="IB3" s="53"/>
      <c r="IC3" s="53"/>
      <c r="ID3" s="53"/>
      <c r="IE3" s="53"/>
      <c r="IF3" s="53"/>
      <c r="IG3" s="53"/>
      <c r="IH3" s="53"/>
      <c r="II3" s="53"/>
      <c r="IJ3" s="53"/>
      <c r="IK3" s="53"/>
      <c r="IL3" s="53"/>
    </row>
    <row r="4" spans="1:246" ht="21.75" customHeight="1">
      <c r="A4" s="1035" t="s">
        <v>11</v>
      </c>
      <c r="B4" s="1036" t="s">
        <v>100</v>
      </c>
      <c r="C4" s="1036" t="s">
        <v>99</v>
      </c>
      <c r="D4" s="1037" t="s">
        <v>2</v>
      </c>
      <c r="E4" s="1039" t="s">
        <v>779</v>
      </c>
      <c r="F4" s="1026" t="s">
        <v>103</v>
      </c>
      <c r="G4" s="1041" t="s">
        <v>5</v>
      </c>
      <c r="H4" s="1027" t="s">
        <v>919</v>
      </c>
      <c r="I4" s="1028" t="s">
        <v>12</v>
      </c>
      <c r="K4" s="1010" t="s">
        <v>119</v>
      </c>
      <c r="L4" s="1012" t="s">
        <v>833</v>
      </c>
      <c r="M4" s="1014" t="s">
        <v>834</v>
      </c>
      <c r="O4" s="1010" t="s">
        <v>119</v>
      </c>
      <c r="P4" s="1012" t="s">
        <v>833</v>
      </c>
      <c r="Q4" s="1014" t="s">
        <v>834</v>
      </c>
      <c r="S4" s="1010" t="s">
        <v>119</v>
      </c>
      <c r="T4" s="1012" t="s">
        <v>833</v>
      </c>
      <c r="U4" s="1014" t="s">
        <v>834</v>
      </c>
      <c r="W4" s="1010" t="s">
        <v>119</v>
      </c>
      <c r="X4" s="1012" t="s">
        <v>833</v>
      </c>
      <c r="Y4" s="1014" t="s">
        <v>834</v>
      </c>
      <c r="AA4" s="1010" t="s">
        <v>119</v>
      </c>
      <c r="AB4" s="1012" t="s">
        <v>833</v>
      </c>
      <c r="AC4" s="1014" t="s">
        <v>834</v>
      </c>
      <c r="AE4" s="1010" t="s">
        <v>119</v>
      </c>
      <c r="AF4" s="1012" t="s">
        <v>833</v>
      </c>
      <c r="AG4" s="1014" t="s">
        <v>834</v>
      </c>
      <c r="AI4" s="1010" t="s">
        <v>119</v>
      </c>
      <c r="AJ4" s="1012" t="s">
        <v>833</v>
      </c>
      <c r="AK4" s="1014" t="s">
        <v>834</v>
      </c>
      <c r="AM4" s="1010" t="s">
        <v>119</v>
      </c>
      <c r="AN4" s="1012" t="s">
        <v>833</v>
      </c>
      <c r="AO4" s="1014" t="s">
        <v>834</v>
      </c>
      <c r="AP4" s="53"/>
      <c r="AR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</row>
    <row r="5" spans="1:246" ht="32.25" customHeight="1">
      <c r="A5" s="1035"/>
      <c r="B5" s="1036"/>
      <c r="C5" s="1036"/>
      <c r="D5" s="1038"/>
      <c r="E5" s="1040"/>
      <c r="F5" s="1026"/>
      <c r="G5" s="1041"/>
      <c r="H5" s="1027"/>
      <c r="I5" s="1029"/>
      <c r="K5" s="1011"/>
      <c r="L5" s="1013"/>
      <c r="M5" s="1015"/>
      <c r="O5" s="1011"/>
      <c r="P5" s="1013"/>
      <c r="Q5" s="1015"/>
      <c r="S5" s="1011"/>
      <c r="T5" s="1013"/>
      <c r="U5" s="1015"/>
      <c r="W5" s="1011"/>
      <c r="X5" s="1013"/>
      <c r="Y5" s="1015"/>
      <c r="AA5" s="1011"/>
      <c r="AB5" s="1013"/>
      <c r="AC5" s="1015"/>
      <c r="AE5" s="1011"/>
      <c r="AF5" s="1013"/>
      <c r="AG5" s="1015"/>
      <c r="AI5" s="1011"/>
      <c r="AJ5" s="1013"/>
      <c r="AK5" s="1015"/>
      <c r="AM5" s="1011"/>
      <c r="AN5" s="1013"/>
      <c r="AO5" s="1015"/>
      <c r="AP5" s="53"/>
      <c r="AR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  <c r="HV5" s="53"/>
      <c r="HW5" s="53"/>
      <c r="HX5" s="53"/>
      <c r="HY5" s="53"/>
      <c r="HZ5" s="53"/>
      <c r="IA5" s="53"/>
      <c r="IB5" s="53"/>
      <c r="IC5" s="53"/>
      <c r="ID5" s="53"/>
      <c r="IE5" s="53"/>
      <c r="IF5" s="53"/>
      <c r="IG5" s="53"/>
      <c r="IH5" s="53"/>
      <c r="II5" s="53"/>
      <c r="IJ5" s="53"/>
      <c r="IK5" s="53"/>
      <c r="IL5" s="53"/>
    </row>
    <row r="6" spans="1:246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444"/>
      <c r="F6" s="444"/>
      <c r="G6" s="454"/>
      <c r="H6" s="447">
        <f>SUM(H7:H12)</f>
        <v>9845.1851999999999</v>
      </c>
      <c r="I6" s="469">
        <f>SUM(I7:I12)</f>
        <v>1.9321458398542362E-2</v>
      </c>
      <c r="J6"/>
      <c r="K6" s="468"/>
      <c r="L6" s="447">
        <f>SUM(L7:L12)</f>
        <v>972.42</v>
      </c>
      <c r="M6" s="469">
        <f>SUM(M7:M12)</f>
        <v>9.8771123167901403E-2</v>
      </c>
      <c r="N6"/>
      <c r="O6" s="468"/>
      <c r="P6" s="447">
        <f>SUM(P7:P12)</f>
        <v>8872.7651999999998</v>
      </c>
      <c r="Q6" s="469">
        <f>SUM(Q7:Q12)</f>
        <v>0.90122887683209862</v>
      </c>
      <c r="R6"/>
      <c r="S6" s="468"/>
      <c r="T6" s="447">
        <f>SUM(T7:T12)</f>
        <v>0</v>
      </c>
      <c r="U6" s="469">
        <f>SUM(U7:U12)</f>
        <v>0</v>
      </c>
      <c r="V6"/>
      <c r="W6" s="468"/>
      <c r="X6" s="447">
        <f>SUM(X7:X12)</f>
        <v>0</v>
      </c>
      <c r="Y6" s="469">
        <f>SUM(Y7:Y12)</f>
        <v>0</v>
      </c>
      <c r="Z6"/>
      <c r="AA6" s="468"/>
      <c r="AB6" s="447">
        <f>SUM(AB7:AB12)</f>
        <v>0</v>
      </c>
      <c r="AC6" s="469">
        <f>SUM(AC7:AC12)</f>
        <v>0</v>
      </c>
      <c r="AD6"/>
      <c r="AE6" s="468"/>
      <c r="AF6" s="447">
        <f>SUM(AF7:AF12)</f>
        <v>0</v>
      </c>
      <c r="AG6" s="469">
        <f>SUM(AG7:AG12)</f>
        <v>0</v>
      </c>
      <c r="AH6"/>
      <c r="AI6" s="468"/>
      <c r="AJ6" s="447">
        <f>SUM(AJ7:AJ12)</f>
        <v>0</v>
      </c>
      <c r="AK6" s="469">
        <f>SUM(AK7:AK12)</f>
        <v>0</v>
      </c>
      <c r="AL6"/>
      <c r="AM6" s="468"/>
      <c r="AN6" s="447">
        <f>SUM(AN7:AN12)</f>
        <v>9845.1851999999999</v>
      </c>
      <c r="AO6" s="469">
        <f t="shared" ref="AO6:AO59" si="0">IF(AN6=0,"-",AN6/H6)</f>
        <v>1</v>
      </c>
      <c r="AP6" s="455"/>
      <c r="AQ6"/>
      <c r="AR6" s="447">
        <f>SUM(AR7:AR12)</f>
        <v>0</v>
      </c>
      <c r="AS6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  <c r="HT6" s="455"/>
      <c r="HU6" s="455"/>
      <c r="HV6" s="455"/>
      <c r="HW6" s="455"/>
      <c r="HX6" s="455"/>
      <c r="HY6" s="455"/>
      <c r="HZ6" s="455"/>
      <c r="IA6" s="455"/>
      <c r="IB6" s="455"/>
      <c r="IC6" s="455"/>
      <c r="ID6" s="455"/>
      <c r="IE6" s="455"/>
      <c r="IF6" s="455"/>
      <c r="IG6" s="455"/>
      <c r="IH6" s="455"/>
      <c r="II6" s="455"/>
      <c r="IJ6" s="455"/>
      <c r="IK6" s="455"/>
      <c r="IL6" s="455"/>
    </row>
    <row r="7" spans="1:246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441">
        <v>199.31</v>
      </c>
      <c r="F7" s="440" t="s">
        <v>920</v>
      </c>
      <c r="G7" s="441">
        <v>12</v>
      </c>
      <c r="H7" s="442">
        <f>E7*G7</f>
        <v>2391.7200000000003</v>
      </c>
      <c r="I7" s="481">
        <f t="shared" ref="I7:I12" si="1">H7/$H$194</f>
        <v>4.6938191148462845E-3</v>
      </c>
      <c r="K7" s="470"/>
      <c r="L7" s="463">
        <f>SUM(K7*$E7)</f>
        <v>0</v>
      </c>
      <c r="M7" s="471">
        <f t="shared" ref="M7:M12" si="2">SUM(L7/$H$6)</f>
        <v>0</v>
      </c>
      <c r="O7" s="475">
        <v>12</v>
      </c>
      <c r="P7" s="464">
        <f>SUM(O7*$E7)</f>
        <v>2391.7200000000003</v>
      </c>
      <c r="Q7" s="476">
        <f t="shared" ref="Q7:Q12" si="3">SUM(P7/$H$6)</f>
        <v>0.24293296178928156</v>
      </c>
      <c r="S7" s="470"/>
      <c r="T7" s="463">
        <f>SUM(S7*$E7)</f>
        <v>0</v>
      </c>
      <c r="U7" s="471">
        <f t="shared" ref="U7:U12" si="4">SUM(T7/$H$6)</f>
        <v>0</v>
      </c>
      <c r="W7" s="475"/>
      <c r="X7" s="464">
        <f>SUM(W7*$E7)</f>
        <v>0</v>
      </c>
      <c r="Y7" s="476">
        <f t="shared" ref="Y7:Y12" si="5">SUM(X7/$H$6)</f>
        <v>0</v>
      </c>
      <c r="AA7" s="470"/>
      <c r="AB7" s="463">
        <f>SUM(AA7*$E7)</f>
        <v>0</v>
      </c>
      <c r="AC7" s="471">
        <f t="shared" ref="AC7:AC12" si="6">SUM(AB7/$H$6)</f>
        <v>0</v>
      </c>
      <c r="AE7" s="475"/>
      <c r="AF7" s="464">
        <f>SUM(AE7*$E7)</f>
        <v>0</v>
      </c>
      <c r="AG7" s="476">
        <f t="shared" ref="AG7:AG12" si="7">SUM(AF7/$H$6)</f>
        <v>0</v>
      </c>
      <c r="AI7" s="470"/>
      <c r="AJ7" s="463">
        <f>SUM(AI7*$E7)</f>
        <v>0</v>
      </c>
      <c r="AK7" s="471">
        <f t="shared" ref="AK7:AK12" si="8">SUM(AJ7/$H$6)</f>
        <v>0</v>
      </c>
      <c r="AM7" s="486">
        <f>SUM(AE7,AA7,W7,S7,O7,K7,AI7)</f>
        <v>12</v>
      </c>
      <c r="AN7" s="464">
        <f t="shared" ref="AN7" si="9">SUM(AF7,AB7,X7,T7,P7,L7,AJ7)</f>
        <v>2391.7200000000003</v>
      </c>
      <c r="AO7" s="471">
        <f t="shared" si="0"/>
        <v>1</v>
      </c>
      <c r="AP7" s="521">
        <f>G7-AM7</f>
        <v>0</v>
      </c>
      <c r="AR7" s="53">
        <f>AP7*E7</f>
        <v>0</v>
      </c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  <c r="HV7" s="53"/>
      <c r="HW7" s="53"/>
      <c r="HX7" s="53"/>
      <c r="HY7" s="53"/>
      <c r="HZ7" s="53"/>
      <c r="IA7" s="53"/>
      <c r="IB7" s="53"/>
      <c r="IC7" s="53"/>
      <c r="ID7" s="53"/>
      <c r="IE7" s="53"/>
      <c r="IF7" s="53"/>
      <c r="IG7" s="53"/>
      <c r="IH7" s="53"/>
      <c r="II7" s="53"/>
      <c r="IJ7" s="53"/>
      <c r="IK7" s="53"/>
      <c r="IL7" s="53"/>
    </row>
    <row r="8" spans="1:246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441">
        <v>324.14</v>
      </c>
      <c r="F8" s="440" t="s">
        <v>920</v>
      </c>
      <c r="G8" s="441">
        <v>3</v>
      </c>
      <c r="H8" s="442">
        <f t="shared" ref="H8:H12" si="10">E8*G8</f>
        <v>972.42</v>
      </c>
      <c r="I8" s="481">
        <f t="shared" si="1"/>
        <v>1.9084021472659104E-3</v>
      </c>
      <c r="K8" s="470">
        <v>3</v>
      </c>
      <c r="L8" s="463">
        <f t="shared" ref="L8:L12" si="11">SUM(K8*$E8)</f>
        <v>972.42</v>
      </c>
      <c r="M8" s="471">
        <f t="shared" si="2"/>
        <v>9.8771123167901403E-2</v>
      </c>
      <c r="O8" s="475"/>
      <c r="P8" s="464">
        <f t="shared" ref="P8:P12" si="12">SUM(O8*$E8)</f>
        <v>0</v>
      </c>
      <c r="Q8" s="476">
        <f t="shared" si="3"/>
        <v>0</v>
      </c>
      <c r="S8" s="470"/>
      <c r="T8" s="463">
        <f t="shared" ref="T8:T12" si="13">SUM(S8*$E8)</f>
        <v>0</v>
      </c>
      <c r="U8" s="471">
        <f t="shared" si="4"/>
        <v>0</v>
      </c>
      <c r="W8" s="475"/>
      <c r="X8" s="464">
        <f t="shared" ref="X8:X12" si="14">SUM(W8*$E8)</f>
        <v>0</v>
      </c>
      <c r="Y8" s="476">
        <f t="shared" si="5"/>
        <v>0</v>
      </c>
      <c r="AA8" s="470"/>
      <c r="AB8" s="463">
        <f t="shared" ref="AB8:AB12" si="15">SUM(AA8*$E8)</f>
        <v>0</v>
      </c>
      <c r="AC8" s="471">
        <f t="shared" si="6"/>
        <v>0</v>
      </c>
      <c r="AE8" s="475"/>
      <c r="AF8" s="464">
        <f t="shared" ref="AF8:AF12" si="16">SUM(AE8*$E8)</f>
        <v>0</v>
      </c>
      <c r="AG8" s="476">
        <f t="shared" si="7"/>
        <v>0</v>
      </c>
      <c r="AI8" s="470"/>
      <c r="AJ8" s="463">
        <f t="shared" ref="AJ8:AJ12" si="17">SUM(AI8*$E8)</f>
        <v>0</v>
      </c>
      <c r="AK8" s="471">
        <f t="shared" si="8"/>
        <v>0</v>
      </c>
      <c r="AM8" s="486">
        <f t="shared" ref="AM8:AM12" si="18">SUM(AE8,AA8,W8,S8,O8,K8,AI8)</f>
        <v>3</v>
      </c>
      <c r="AN8" s="464">
        <f t="shared" ref="AN8:AN12" si="19">SUM(AF8,AB8,X8,T8,P8,L8,AJ8)</f>
        <v>972.42</v>
      </c>
      <c r="AO8" s="471">
        <f t="shared" si="0"/>
        <v>1</v>
      </c>
      <c r="AP8" s="521">
        <f t="shared" ref="AP8:AP71" si="20">G8-AM8</f>
        <v>0</v>
      </c>
      <c r="AR8" s="53">
        <f t="shared" ref="AR8:AR71" si="21">AP8*E8</f>
        <v>0</v>
      </c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  <c r="HV8" s="373"/>
      <c r="HW8" s="373"/>
      <c r="HX8" s="373"/>
      <c r="HY8" s="373"/>
      <c r="HZ8" s="373"/>
      <c r="IA8" s="373"/>
      <c r="IB8" s="373"/>
      <c r="IC8" s="373"/>
      <c r="ID8" s="373"/>
      <c r="IE8" s="373"/>
      <c r="IF8" s="373"/>
      <c r="IG8" s="373"/>
      <c r="IH8" s="373"/>
      <c r="II8" s="373"/>
      <c r="IJ8" s="373"/>
      <c r="IK8" s="373"/>
      <c r="IL8" s="373"/>
    </row>
    <row r="9" spans="1:246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441">
        <v>6.67</v>
      </c>
      <c r="F9" s="440" t="s">
        <v>920</v>
      </c>
      <c r="G9" s="441">
        <v>861.56</v>
      </c>
      <c r="H9" s="442">
        <f t="shared" si="10"/>
        <v>5746.6052</v>
      </c>
      <c r="I9" s="481">
        <f t="shared" si="1"/>
        <v>1.1277877566452198E-2</v>
      </c>
      <c r="K9" s="470"/>
      <c r="L9" s="463">
        <f t="shared" si="11"/>
        <v>0</v>
      </c>
      <c r="M9" s="471">
        <f t="shared" si="2"/>
        <v>0</v>
      </c>
      <c r="O9" s="475">
        <v>861.56</v>
      </c>
      <c r="P9" s="464">
        <f t="shared" si="12"/>
        <v>5746.6052</v>
      </c>
      <c r="Q9" s="476">
        <f t="shared" si="3"/>
        <v>0.58369701364277027</v>
      </c>
      <c r="S9" s="470"/>
      <c r="T9" s="463">
        <f t="shared" si="13"/>
        <v>0</v>
      </c>
      <c r="U9" s="471">
        <f t="shared" si="4"/>
        <v>0</v>
      </c>
      <c r="W9" s="475"/>
      <c r="X9" s="464">
        <f t="shared" si="14"/>
        <v>0</v>
      </c>
      <c r="Y9" s="476">
        <f t="shared" si="5"/>
        <v>0</v>
      </c>
      <c r="AA9" s="470"/>
      <c r="AB9" s="463">
        <f t="shared" si="15"/>
        <v>0</v>
      </c>
      <c r="AC9" s="471">
        <f t="shared" si="6"/>
        <v>0</v>
      </c>
      <c r="AE9" s="475"/>
      <c r="AF9" s="464">
        <f t="shared" si="16"/>
        <v>0</v>
      </c>
      <c r="AG9" s="476">
        <f t="shared" si="7"/>
        <v>0</v>
      </c>
      <c r="AI9" s="470"/>
      <c r="AJ9" s="463">
        <f t="shared" si="17"/>
        <v>0</v>
      </c>
      <c r="AK9" s="471">
        <f t="shared" si="8"/>
        <v>0</v>
      </c>
      <c r="AM9" s="486">
        <f t="shared" si="18"/>
        <v>861.56</v>
      </c>
      <c r="AN9" s="464">
        <f t="shared" si="19"/>
        <v>5746.6052</v>
      </c>
      <c r="AO9" s="471">
        <f t="shared" si="0"/>
        <v>1</v>
      </c>
      <c r="AP9" s="521">
        <f t="shared" si="20"/>
        <v>0</v>
      </c>
      <c r="AR9" s="53">
        <f t="shared" si="21"/>
        <v>0</v>
      </c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  <c r="HV9" s="373"/>
      <c r="HW9" s="373"/>
      <c r="HX9" s="373"/>
      <c r="HY9" s="373"/>
      <c r="HZ9" s="373"/>
      <c r="IA9" s="373"/>
      <c r="IB9" s="373"/>
      <c r="IC9" s="373"/>
      <c r="ID9" s="373"/>
      <c r="IE9" s="373"/>
      <c r="IF9" s="373"/>
      <c r="IG9" s="373"/>
      <c r="IH9" s="373"/>
      <c r="II9" s="373"/>
      <c r="IJ9" s="373"/>
      <c r="IK9" s="373"/>
      <c r="IL9" s="373"/>
    </row>
    <row r="10" spans="1:246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441">
        <v>362.13</v>
      </c>
      <c r="F10" s="440" t="s">
        <v>921</v>
      </c>
      <c r="G10" s="441">
        <v>1</v>
      </c>
      <c r="H10" s="442">
        <f t="shared" si="10"/>
        <v>362.13</v>
      </c>
      <c r="I10" s="481">
        <f t="shared" si="1"/>
        <v>7.1069051396454631E-4</v>
      </c>
      <c r="K10" s="470"/>
      <c r="L10" s="463">
        <f t="shared" si="11"/>
        <v>0</v>
      </c>
      <c r="M10" s="471">
        <f t="shared" si="2"/>
        <v>0</v>
      </c>
      <c r="O10" s="475">
        <v>1</v>
      </c>
      <c r="P10" s="464">
        <f t="shared" si="12"/>
        <v>362.13</v>
      </c>
      <c r="Q10" s="476">
        <f t="shared" si="3"/>
        <v>3.678244671314055E-2</v>
      </c>
      <c r="S10" s="470"/>
      <c r="T10" s="463">
        <f t="shared" si="13"/>
        <v>0</v>
      </c>
      <c r="U10" s="471">
        <f t="shared" si="4"/>
        <v>0</v>
      </c>
      <c r="W10" s="475"/>
      <c r="X10" s="464">
        <f t="shared" si="14"/>
        <v>0</v>
      </c>
      <c r="Y10" s="476">
        <f t="shared" si="5"/>
        <v>0</v>
      </c>
      <c r="AA10" s="470"/>
      <c r="AB10" s="463">
        <f t="shared" si="15"/>
        <v>0</v>
      </c>
      <c r="AC10" s="471">
        <f t="shared" si="6"/>
        <v>0</v>
      </c>
      <c r="AE10" s="475"/>
      <c r="AF10" s="464">
        <f t="shared" si="16"/>
        <v>0</v>
      </c>
      <c r="AG10" s="476">
        <f t="shared" si="7"/>
        <v>0</v>
      </c>
      <c r="AI10" s="470"/>
      <c r="AJ10" s="463">
        <f t="shared" si="17"/>
        <v>0</v>
      </c>
      <c r="AK10" s="471">
        <f t="shared" si="8"/>
        <v>0</v>
      </c>
      <c r="AM10" s="486">
        <f t="shared" si="18"/>
        <v>1</v>
      </c>
      <c r="AN10" s="464">
        <f t="shared" si="19"/>
        <v>362.13</v>
      </c>
      <c r="AO10" s="471">
        <f t="shared" si="0"/>
        <v>1</v>
      </c>
      <c r="AP10" s="521">
        <f t="shared" si="20"/>
        <v>0</v>
      </c>
      <c r="AR10" s="53">
        <f t="shared" si="21"/>
        <v>0</v>
      </c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</row>
    <row r="11" spans="1:246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441">
        <v>219.63</v>
      </c>
      <c r="F11" s="440" t="s">
        <v>921</v>
      </c>
      <c r="G11" s="441">
        <v>1</v>
      </c>
      <c r="H11" s="442">
        <f t="shared" si="10"/>
        <v>219.63</v>
      </c>
      <c r="I11" s="481">
        <f t="shared" si="1"/>
        <v>4.3103017585406704E-4</v>
      </c>
      <c r="K11" s="470"/>
      <c r="L11" s="463">
        <f t="shared" si="11"/>
        <v>0</v>
      </c>
      <c r="M11" s="471">
        <f t="shared" si="2"/>
        <v>0</v>
      </c>
      <c r="O11" s="475">
        <v>1</v>
      </c>
      <c r="P11" s="464">
        <f t="shared" si="12"/>
        <v>219.63</v>
      </c>
      <c r="Q11" s="476">
        <f t="shared" si="3"/>
        <v>2.2308366530271059E-2</v>
      </c>
      <c r="S11" s="470"/>
      <c r="T11" s="463">
        <f t="shared" si="13"/>
        <v>0</v>
      </c>
      <c r="U11" s="471">
        <f t="shared" si="4"/>
        <v>0</v>
      </c>
      <c r="W11" s="475"/>
      <c r="X11" s="464">
        <f t="shared" si="14"/>
        <v>0</v>
      </c>
      <c r="Y11" s="476">
        <f t="shared" si="5"/>
        <v>0</v>
      </c>
      <c r="AA11" s="470"/>
      <c r="AB11" s="463">
        <f t="shared" si="15"/>
        <v>0</v>
      </c>
      <c r="AC11" s="471">
        <f t="shared" si="6"/>
        <v>0</v>
      </c>
      <c r="AE11" s="475"/>
      <c r="AF11" s="464">
        <f t="shared" si="16"/>
        <v>0</v>
      </c>
      <c r="AG11" s="476">
        <f t="shared" si="7"/>
        <v>0</v>
      </c>
      <c r="AI11" s="470"/>
      <c r="AJ11" s="463">
        <f t="shared" si="17"/>
        <v>0</v>
      </c>
      <c r="AK11" s="471">
        <f t="shared" si="8"/>
        <v>0</v>
      </c>
      <c r="AM11" s="486">
        <f t="shared" si="18"/>
        <v>1</v>
      </c>
      <c r="AN11" s="464">
        <f t="shared" si="19"/>
        <v>219.63</v>
      </c>
      <c r="AO11" s="471">
        <f t="shared" si="0"/>
        <v>1</v>
      </c>
      <c r="AP11" s="521">
        <f t="shared" si="20"/>
        <v>0</v>
      </c>
      <c r="AR11" s="53">
        <f t="shared" si="21"/>
        <v>0</v>
      </c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  <c r="HV11" s="373"/>
      <c r="HW11" s="373"/>
      <c r="HX11" s="373"/>
      <c r="HY11" s="373"/>
      <c r="HZ11" s="373"/>
      <c r="IA11" s="373"/>
      <c r="IB11" s="373"/>
      <c r="IC11" s="373"/>
      <c r="ID11" s="373"/>
      <c r="IE11" s="373"/>
      <c r="IF11" s="373"/>
      <c r="IG11" s="373"/>
      <c r="IH11" s="373"/>
      <c r="II11" s="373"/>
      <c r="IJ11" s="373"/>
      <c r="IK11" s="373"/>
      <c r="IL11" s="373"/>
    </row>
    <row r="12" spans="1:246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441">
        <v>152.68</v>
      </c>
      <c r="F12" s="440" t="s">
        <v>921</v>
      </c>
      <c r="G12" s="441">
        <v>1</v>
      </c>
      <c r="H12" s="442">
        <f t="shared" si="10"/>
        <v>152.68</v>
      </c>
      <c r="I12" s="481">
        <f t="shared" si="1"/>
        <v>2.9963888015935422E-4</v>
      </c>
      <c r="K12" s="470"/>
      <c r="L12" s="463">
        <f t="shared" si="11"/>
        <v>0</v>
      </c>
      <c r="M12" s="471">
        <f t="shared" si="2"/>
        <v>0</v>
      </c>
      <c r="O12" s="475">
        <v>1</v>
      </c>
      <c r="P12" s="464">
        <f t="shared" si="12"/>
        <v>152.68</v>
      </c>
      <c r="Q12" s="476">
        <f t="shared" si="3"/>
        <v>1.5508088156635185E-2</v>
      </c>
      <c r="S12" s="470"/>
      <c r="T12" s="463">
        <f t="shared" si="13"/>
        <v>0</v>
      </c>
      <c r="U12" s="471">
        <f t="shared" si="4"/>
        <v>0</v>
      </c>
      <c r="W12" s="475"/>
      <c r="X12" s="464">
        <f t="shared" si="14"/>
        <v>0</v>
      </c>
      <c r="Y12" s="476">
        <f t="shared" si="5"/>
        <v>0</v>
      </c>
      <c r="AA12" s="470"/>
      <c r="AB12" s="463">
        <f t="shared" si="15"/>
        <v>0</v>
      </c>
      <c r="AC12" s="471">
        <f t="shared" si="6"/>
        <v>0</v>
      </c>
      <c r="AE12" s="475"/>
      <c r="AF12" s="464">
        <f t="shared" si="16"/>
        <v>0</v>
      </c>
      <c r="AG12" s="476">
        <f t="shared" si="7"/>
        <v>0</v>
      </c>
      <c r="AI12" s="470"/>
      <c r="AJ12" s="463">
        <f t="shared" si="17"/>
        <v>0</v>
      </c>
      <c r="AK12" s="471">
        <f t="shared" si="8"/>
        <v>0</v>
      </c>
      <c r="AM12" s="486">
        <f t="shared" si="18"/>
        <v>1</v>
      </c>
      <c r="AN12" s="464">
        <f t="shared" si="19"/>
        <v>152.68</v>
      </c>
      <c r="AO12" s="471">
        <f t="shared" si="0"/>
        <v>1</v>
      </c>
      <c r="AP12" s="521">
        <f t="shared" si="20"/>
        <v>0</v>
      </c>
      <c r="AR12" s="53">
        <f t="shared" si="21"/>
        <v>0</v>
      </c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  <c r="HV12" s="373"/>
      <c r="HW12" s="373"/>
      <c r="HX12" s="373"/>
      <c r="HY12" s="373"/>
      <c r="HZ12" s="373"/>
      <c r="IA12" s="373"/>
      <c r="IB12" s="373"/>
      <c r="IC12" s="373"/>
      <c r="ID12" s="373"/>
      <c r="IE12" s="373"/>
      <c r="IF12" s="373"/>
      <c r="IG12" s="373"/>
      <c r="IH12" s="373"/>
      <c r="II12" s="373"/>
      <c r="IJ12" s="373"/>
      <c r="IK12" s="373"/>
      <c r="IL12" s="373"/>
    </row>
    <row r="13" spans="1:246" ht="20.25" customHeight="1">
      <c r="A13" s="479"/>
      <c r="B13" s="444"/>
      <c r="C13" s="444" t="s">
        <v>937</v>
      </c>
      <c r="D13" s="445" t="s">
        <v>922</v>
      </c>
      <c r="E13" s="447"/>
      <c r="F13" s="444"/>
      <c r="G13" s="446"/>
      <c r="H13" s="447">
        <f>SUM(H14:H18)</f>
        <v>5679.9699999999993</v>
      </c>
      <c r="I13" s="469">
        <f>SUM(I14:I18)</f>
        <v>1.1147104074788623E-2</v>
      </c>
      <c r="K13" s="468"/>
      <c r="L13" s="447">
        <f>SUM(L14:L18)</f>
        <v>2303.6750000000002</v>
      </c>
      <c r="M13" s="469">
        <f>SUM(M14:M18)</f>
        <v>0.40557872664820416</v>
      </c>
      <c r="O13" s="468"/>
      <c r="P13" s="447">
        <f>SUM(P14:P18)</f>
        <v>3376.2950000000001</v>
      </c>
      <c r="Q13" s="469">
        <f>SUM(Q14:Q18)</f>
        <v>0.59442127335179595</v>
      </c>
      <c r="S13" s="468"/>
      <c r="T13" s="447">
        <f>SUM(T14:T18)</f>
        <v>0</v>
      </c>
      <c r="U13" s="469">
        <f>SUM(U14:U18)</f>
        <v>0</v>
      </c>
      <c r="W13" s="468"/>
      <c r="X13" s="447">
        <f>SUM(X14:X18)</f>
        <v>0</v>
      </c>
      <c r="Y13" s="469">
        <f>SUM(Y14:Y18)</f>
        <v>0</v>
      </c>
      <c r="AA13" s="468"/>
      <c r="AB13" s="447">
        <f>SUM(AB14:AB18)</f>
        <v>0</v>
      </c>
      <c r="AC13" s="469">
        <f>SUM(AC14:AC18)</f>
        <v>0</v>
      </c>
      <c r="AE13" s="468"/>
      <c r="AF13" s="447">
        <f>SUM(AF14:AF18)</f>
        <v>0</v>
      </c>
      <c r="AG13" s="469">
        <f>SUM(AG14:AG18)</f>
        <v>0</v>
      </c>
      <c r="AI13" s="468"/>
      <c r="AJ13" s="447">
        <f>SUM(AJ14:AJ18)</f>
        <v>0</v>
      </c>
      <c r="AK13" s="469">
        <f>SUM(AK14:AK18)</f>
        <v>0</v>
      </c>
      <c r="AM13" s="468"/>
      <c r="AN13" s="447">
        <f>SUM(AN14:AN18)</f>
        <v>5679.9699999999993</v>
      </c>
      <c r="AO13" s="469">
        <f t="shared" si="0"/>
        <v>1</v>
      </c>
      <c r="AP13" s="521"/>
      <c r="AR13" s="447">
        <f>SUM(AR14:AR18)</f>
        <v>0</v>
      </c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  <c r="HV13" s="373"/>
      <c r="HW13" s="373"/>
      <c r="HX13" s="373"/>
      <c r="HY13" s="373"/>
      <c r="HZ13" s="373"/>
      <c r="IA13" s="373"/>
      <c r="IB13" s="373"/>
      <c r="IC13" s="373"/>
      <c r="ID13" s="373"/>
      <c r="IE13" s="373"/>
      <c r="IF13" s="373"/>
      <c r="IG13" s="373"/>
      <c r="IH13" s="373"/>
      <c r="II13" s="373"/>
      <c r="IJ13" s="373"/>
      <c r="IK13" s="373"/>
      <c r="IL13" s="373"/>
    </row>
    <row r="14" spans="1:246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441">
        <v>69.819999999999993</v>
      </c>
      <c r="F14" s="440" t="s">
        <v>961</v>
      </c>
      <c r="G14" s="441">
        <v>54</v>
      </c>
      <c r="H14" s="442">
        <f t="shared" ref="H14:H16" si="22">E14*G14</f>
        <v>3770.2799999999997</v>
      </c>
      <c r="I14" s="481">
        <f>H14/$H$194</f>
        <v>7.3992826636573869E-3</v>
      </c>
      <c r="K14" s="470">
        <v>27</v>
      </c>
      <c r="L14" s="463">
        <f t="shared" ref="L14:L18" si="23">SUM(K14*$E14)</f>
        <v>1885.1399999999999</v>
      </c>
      <c r="M14" s="471">
        <f>SUM(L14/$H$13)</f>
        <v>0.33189259802428533</v>
      </c>
      <c r="O14" s="475">
        <v>27</v>
      </c>
      <c r="P14" s="464">
        <f t="shared" ref="P14:P18" si="24">SUM(O14*$E14)</f>
        <v>1885.1399999999999</v>
      </c>
      <c r="Q14" s="476">
        <f>SUM(P14/$H$13)</f>
        <v>0.33189259802428533</v>
      </c>
      <c r="S14" s="470"/>
      <c r="T14" s="463">
        <f t="shared" ref="T14:T18" si="25">SUM(S14*$E14)</f>
        <v>0</v>
      </c>
      <c r="U14" s="471">
        <f>SUM(T14/$H$13)</f>
        <v>0</v>
      </c>
      <c r="W14" s="475"/>
      <c r="X14" s="464">
        <f t="shared" ref="X14:X18" si="26">SUM(W14*$E14)</f>
        <v>0</v>
      </c>
      <c r="Y14" s="476">
        <f>SUM(X14/$H$13)</f>
        <v>0</v>
      </c>
      <c r="AA14" s="470"/>
      <c r="AB14" s="463">
        <f t="shared" ref="AB14:AB18" si="27">SUM(AA14*$E14)</f>
        <v>0</v>
      </c>
      <c r="AC14" s="471">
        <f>SUM(AB14/$H$13)</f>
        <v>0</v>
      </c>
      <c r="AE14" s="475"/>
      <c r="AF14" s="464">
        <f t="shared" ref="AF14:AF18" si="28">SUM(AE14*$E14)</f>
        <v>0</v>
      </c>
      <c r="AG14" s="476">
        <f>SUM(AF14/$H$13)</f>
        <v>0</v>
      </c>
      <c r="AI14" s="470"/>
      <c r="AJ14" s="463">
        <f t="shared" ref="AJ14:AJ18" si="29">SUM(AI14*$E14)</f>
        <v>0</v>
      </c>
      <c r="AK14" s="471">
        <f>SUM(AJ14/$H$13)</f>
        <v>0</v>
      </c>
      <c r="AM14" s="486">
        <f t="shared" ref="AM14:AM18" si="30">SUM(AE14,AA14,W14,S14,O14,K14,AI14)</f>
        <v>54</v>
      </c>
      <c r="AN14" s="464">
        <f t="shared" ref="AN14:AN18" si="31">SUM(AF14,AB14,X14,T14,P14,L14,AJ14)</f>
        <v>3770.2799999999997</v>
      </c>
      <c r="AO14" s="471">
        <f t="shared" si="0"/>
        <v>1</v>
      </c>
      <c r="AP14" s="521">
        <f t="shared" si="20"/>
        <v>0</v>
      </c>
      <c r="AR14" s="53">
        <f t="shared" si="21"/>
        <v>0</v>
      </c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  <c r="HT14" s="53"/>
      <c r="HU14" s="53"/>
      <c r="HV14" s="53"/>
      <c r="HW14" s="53"/>
      <c r="HX14" s="53"/>
      <c r="HY14" s="53"/>
      <c r="HZ14" s="53"/>
      <c r="IA14" s="53"/>
      <c r="IB14" s="53"/>
      <c r="IC14" s="53"/>
      <c r="ID14" s="53"/>
      <c r="IE14" s="53"/>
      <c r="IF14" s="53"/>
      <c r="IG14" s="53"/>
      <c r="IH14" s="53"/>
      <c r="II14" s="53"/>
      <c r="IJ14" s="53"/>
      <c r="IK14" s="53"/>
      <c r="IL14" s="53"/>
    </row>
    <row r="15" spans="1:246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441">
        <v>4.76</v>
      </c>
      <c r="F15" s="440" t="s">
        <v>961</v>
      </c>
      <c r="G15" s="441">
        <v>295</v>
      </c>
      <c r="H15" s="442">
        <f t="shared" si="22"/>
        <v>1404.2</v>
      </c>
      <c r="I15" s="481">
        <f>H15/$H$194</f>
        <v>2.755782784384105E-3</v>
      </c>
      <c r="K15" s="470"/>
      <c r="L15" s="463">
        <f t="shared" si="23"/>
        <v>0</v>
      </c>
      <c r="M15" s="471">
        <f t="shared" ref="M15:M18" si="32">SUM(L15/$H$13)</f>
        <v>0</v>
      </c>
      <c r="O15" s="475">
        <v>295</v>
      </c>
      <c r="P15" s="464">
        <f t="shared" si="24"/>
        <v>1404.2</v>
      </c>
      <c r="Q15" s="476">
        <f t="shared" ref="Q15:Q18" si="33">SUM(P15/$H$13)</f>
        <v>0.24721961559656128</v>
      </c>
      <c r="S15" s="470"/>
      <c r="T15" s="463">
        <f t="shared" si="25"/>
        <v>0</v>
      </c>
      <c r="U15" s="471">
        <f t="shared" ref="U15:U18" si="34">SUM(T15/$H$13)</f>
        <v>0</v>
      </c>
      <c r="W15" s="475"/>
      <c r="X15" s="464">
        <f t="shared" si="26"/>
        <v>0</v>
      </c>
      <c r="Y15" s="476">
        <f t="shared" ref="Y15:Y18" si="35">SUM(X15/$H$13)</f>
        <v>0</v>
      </c>
      <c r="AA15" s="470"/>
      <c r="AB15" s="463">
        <f t="shared" si="27"/>
        <v>0</v>
      </c>
      <c r="AC15" s="471">
        <f t="shared" ref="AC15:AC18" si="36">SUM(AB15/$H$13)</f>
        <v>0</v>
      </c>
      <c r="AE15" s="475"/>
      <c r="AF15" s="464">
        <f t="shared" si="28"/>
        <v>0</v>
      </c>
      <c r="AG15" s="476">
        <f t="shared" ref="AG15:AG18" si="37">SUM(AF15/$H$13)</f>
        <v>0</v>
      </c>
      <c r="AI15" s="470"/>
      <c r="AJ15" s="463">
        <f t="shared" si="29"/>
        <v>0</v>
      </c>
      <c r="AK15" s="471">
        <f t="shared" ref="AK15:AK18" si="38">SUM(AJ15/$H$13)</f>
        <v>0</v>
      </c>
      <c r="AM15" s="486">
        <f t="shared" si="30"/>
        <v>295</v>
      </c>
      <c r="AN15" s="464">
        <f t="shared" si="31"/>
        <v>1404.2</v>
      </c>
      <c r="AO15" s="471">
        <f t="shared" si="0"/>
        <v>1</v>
      </c>
      <c r="AP15" s="521">
        <f t="shared" si="20"/>
        <v>0</v>
      </c>
      <c r="AR15" s="53">
        <f t="shared" si="21"/>
        <v>0</v>
      </c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  <c r="HT15" s="53"/>
      <c r="HU15" s="53"/>
      <c r="HV15" s="53"/>
      <c r="HW15" s="53"/>
      <c r="HX15" s="53"/>
      <c r="HY15" s="53"/>
      <c r="HZ15" s="53"/>
      <c r="IA15" s="53"/>
      <c r="IB15" s="53"/>
      <c r="IC15" s="53"/>
      <c r="ID15" s="53"/>
      <c r="IE15" s="53"/>
      <c r="IF15" s="53"/>
      <c r="IG15" s="53"/>
      <c r="IH15" s="53"/>
      <c r="II15" s="53"/>
      <c r="IJ15" s="53"/>
      <c r="IK15" s="53"/>
      <c r="IL15" s="53"/>
    </row>
    <row r="16" spans="1:246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441">
        <v>3.1</v>
      </c>
      <c r="F16" s="440" t="s">
        <v>961</v>
      </c>
      <c r="G16" s="441">
        <v>37.4</v>
      </c>
      <c r="H16" s="442">
        <f t="shared" si="22"/>
        <v>115.94</v>
      </c>
      <c r="I16" s="481">
        <f>H16/$H$194</f>
        <v>2.2753557614406291E-4</v>
      </c>
      <c r="K16" s="470">
        <v>9.35</v>
      </c>
      <c r="L16" s="463">
        <f t="shared" si="23"/>
        <v>28.984999999999999</v>
      </c>
      <c r="M16" s="471">
        <f t="shared" si="32"/>
        <v>5.1030199103164284E-3</v>
      </c>
      <c r="O16" s="475">
        <v>28.05</v>
      </c>
      <c r="P16" s="464">
        <f t="shared" si="24"/>
        <v>86.954999999999998</v>
      </c>
      <c r="Q16" s="476">
        <f t="shared" si="33"/>
        <v>1.5309059730949285E-2</v>
      </c>
      <c r="S16" s="470"/>
      <c r="T16" s="463">
        <f t="shared" si="25"/>
        <v>0</v>
      </c>
      <c r="U16" s="471">
        <f t="shared" si="34"/>
        <v>0</v>
      </c>
      <c r="W16" s="475"/>
      <c r="X16" s="464">
        <f t="shared" si="26"/>
        <v>0</v>
      </c>
      <c r="Y16" s="476">
        <f t="shared" si="35"/>
        <v>0</v>
      </c>
      <c r="AA16" s="470"/>
      <c r="AB16" s="463">
        <f t="shared" si="27"/>
        <v>0</v>
      </c>
      <c r="AC16" s="471">
        <f t="shared" si="36"/>
        <v>0</v>
      </c>
      <c r="AE16" s="475"/>
      <c r="AF16" s="464">
        <f t="shared" si="28"/>
        <v>0</v>
      </c>
      <c r="AG16" s="476">
        <f t="shared" si="37"/>
        <v>0</v>
      </c>
      <c r="AI16" s="470"/>
      <c r="AJ16" s="463">
        <f t="shared" si="29"/>
        <v>0</v>
      </c>
      <c r="AK16" s="471">
        <f t="shared" si="38"/>
        <v>0</v>
      </c>
      <c r="AM16" s="486">
        <f t="shared" si="30"/>
        <v>37.4</v>
      </c>
      <c r="AN16" s="464">
        <f t="shared" si="31"/>
        <v>115.94</v>
      </c>
      <c r="AO16" s="471">
        <f t="shared" si="0"/>
        <v>1</v>
      </c>
      <c r="AP16" s="521">
        <f t="shared" si="20"/>
        <v>0</v>
      </c>
      <c r="AR16" s="53">
        <f t="shared" si="21"/>
        <v>0</v>
      </c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  <c r="HT16" s="53"/>
      <c r="HU16" s="53"/>
      <c r="HV16" s="53"/>
      <c r="HW16" s="53"/>
      <c r="HX16" s="53"/>
      <c r="HY16" s="53"/>
      <c r="HZ16" s="53"/>
      <c r="IA16" s="53"/>
      <c r="IB16" s="53"/>
      <c r="IC16" s="53"/>
      <c r="ID16" s="53"/>
      <c r="IE16" s="53"/>
      <c r="IF16" s="53"/>
      <c r="IG16" s="53"/>
      <c r="IH16" s="53"/>
      <c r="II16" s="53"/>
      <c r="IJ16" s="53"/>
      <c r="IK16" s="53"/>
      <c r="IL16" s="53"/>
    </row>
    <row r="17" spans="1:246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441">
        <v>11.25</v>
      </c>
      <c r="F17" s="440" t="s">
        <v>961</v>
      </c>
      <c r="G17" s="441">
        <v>15</v>
      </c>
      <c r="H17" s="442">
        <f t="shared" ref="H17:H18" si="39">E17*G17</f>
        <v>168.75</v>
      </c>
      <c r="I17" s="481">
        <f>H17/$H$194</f>
        <v>3.3117671618346228E-4</v>
      </c>
      <c r="K17" s="470">
        <v>15</v>
      </c>
      <c r="L17" s="463">
        <f t="shared" si="23"/>
        <v>168.75</v>
      </c>
      <c r="M17" s="471">
        <f t="shared" si="32"/>
        <v>2.9709663959492746E-2</v>
      </c>
      <c r="O17" s="475"/>
      <c r="P17" s="464">
        <f t="shared" si="24"/>
        <v>0</v>
      </c>
      <c r="Q17" s="476">
        <f t="shared" si="33"/>
        <v>0</v>
      </c>
      <c r="S17" s="470"/>
      <c r="T17" s="463">
        <f t="shared" si="25"/>
        <v>0</v>
      </c>
      <c r="U17" s="471">
        <f t="shared" si="34"/>
        <v>0</v>
      </c>
      <c r="W17" s="475"/>
      <c r="X17" s="464">
        <f t="shared" si="26"/>
        <v>0</v>
      </c>
      <c r="Y17" s="476">
        <f t="shared" si="35"/>
        <v>0</v>
      </c>
      <c r="AA17" s="470"/>
      <c r="AB17" s="463">
        <f t="shared" si="27"/>
        <v>0</v>
      </c>
      <c r="AC17" s="471">
        <f t="shared" si="36"/>
        <v>0</v>
      </c>
      <c r="AE17" s="475"/>
      <c r="AF17" s="464">
        <f t="shared" si="28"/>
        <v>0</v>
      </c>
      <c r="AG17" s="476">
        <f t="shared" si="37"/>
        <v>0</v>
      </c>
      <c r="AI17" s="470"/>
      <c r="AJ17" s="463">
        <f t="shared" si="29"/>
        <v>0</v>
      </c>
      <c r="AK17" s="471">
        <f t="shared" si="38"/>
        <v>0</v>
      </c>
      <c r="AM17" s="486">
        <f t="shared" si="30"/>
        <v>15</v>
      </c>
      <c r="AN17" s="464">
        <f t="shared" si="31"/>
        <v>168.75</v>
      </c>
      <c r="AO17" s="471">
        <f t="shared" si="0"/>
        <v>1</v>
      </c>
      <c r="AP17" s="521">
        <f t="shared" si="20"/>
        <v>0</v>
      </c>
      <c r="AR17" s="53">
        <f t="shared" si="21"/>
        <v>0</v>
      </c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  <c r="HT17" s="53"/>
      <c r="HU17" s="53"/>
      <c r="HV17" s="53"/>
      <c r="HW17" s="53"/>
      <c r="HX17" s="53"/>
      <c r="HY17" s="53"/>
      <c r="HZ17" s="53"/>
      <c r="IA17" s="53"/>
      <c r="IB17" s="53"/>
      <c r="IC17" s="53"/>
      <c r="ID17" s="53"/>
      <c r="IE17" s="53"/>
      <c r="IF17" s="53"/>
      <c r="IG17" s="53"/>
      <c r="IH17" s="53"/>
      <c r="II17" s="53"/>
      <c r="IJ17" s="53"/>
      <c r="IK17" s="53"/>
      <c r="IL17" s="53"/>
    </row>
    <row r="18" spans="1:246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441">
        <v>14.72</v>
      </c>
      <c r="F18" s="440" t="s">
        <v>961</v>
      </c>
      <c r="G18" s="441">
        <v>15</v>
      </c>
      <c r="H18" s="442">
        <f t="shared" si="39"/>
        <v>220.8</v>
      </c>
      <c r="I18" s="481">
        <f>H18/$H$194</f>
        <v>4.3332633441960577E-4</v>
      </c>
      <c r="K18" s="470">
        <v>15</v>
      </c>
      <c r="L18" s="463">
        <f t="shared" si="23"/>
        <v>220.8</v>
      </c>
      <c r="M18" s="471">
        <f t="shared" si="32"/>
        <v>3.8873444754109622E-2</v>
      </c>
      <c r="O18" s="475"/>
      <c r="P18" s="464">
        <f t="shared" si="24"/>
        <v>0</v>
      </c>
      <c r="Q18" s="476">
        <f t="shared" si="33"/>
        <v>0</v>
      </c>
      <c r="S18" s="470"/>
      <c r="T18" s="463">
        <f t="shared" si="25"/>
        <v>0</v>
      </c>
      <c r="U18" s="471">
        <f t="shared" si="34"/>
        <v>0</v>
      </c>
      <c r="W18" s="475"/>
      <c r="X18" s="464">
        <f t="shared" si="26"/>
        <v>0</v>
      </c>
      <c r="Y18" s="476">
        <f t="shared" si="35"/>
        <v>0</v>
      </c>
      <c r="AA18" s="470"/>
      <c r="AB18" s="463">
        <f t="shared" si="27"/>
        <v>0</v>
      </c>
      <c r="AC18" s="471">
        <f t="shared" si="36"/>
        <v>0</v>
      </c>
      <c r="AE18" s="475"/>
      <c r="AF18" s="464">
        <f t="shared" si="28"/>
        <v>0</v>
      </c>
      <c r="AG18" s="476">
        <f t="shared" si="37"/>
        <v>0</v>
      </c>
      <c r="AI18" s="470"/>
      <c r="AJ18" s="463">
        <f t="shared" si="29"/>
        <v>0</v>
      </c>
      <c r="AK18" s="471">
        <f t="shared" si="38"/>
        <v>0</v>
      </c>
      <c r="AM18" s="486">
        <f t="shared" si="30"/>
        <v>15</v>
      </c>
      <c r="AN18" s="464">
        <f t="shared" si="31"/>
        <v>220.8</v>
      </c>
      <c r="AO18" s="471">
        <f t="shared" si="0"/>
        <v>1</v>
      </c>
      <c r="AP18" s="521">
        <f t="shared" si="20"/>
        <v>0</v>
      </c>
      <c r="AR18" s="53">
        <f t="shared" si="21"/>
        <v>0</v>
      </c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  <c r="HT18" s="53"/>
      <c r="HU18" s="53"/>
      <c r="HV18" s="53"/>
      <c r="HW18" s="53"/>
      <c r="HX18" s="53"/>
      <c r="HY18" s="53"/>
      <c r="HZ18" s="53"/>
      <c r="IA18" s="53"/>
      <c r="IB18" s="53"/>
      <c r="IC18" s="53"/>
      <c r="ID18" s="53"/>
      <c r="IE18" s="53"/>
      <c r="IF18" s="53"/>
      <c r="IG18" s="53"/>
      <c r="IH18" s="53"/>
      <c r="II18" s="53"/>
      <c r="IJ18" s="53"/>
      <c r="IK18" s="53"/>
      <c r="IL18" s="53"/>
    </row>
    <row r="19" spans="1:246" ht="20.25" customHeight="1">
      <c r="A19" s="479"/>
      <c r="B19" s="444"/>
      <c r="C19" s="444" t="s">
        <v>943</v>
      </c>
      <c r="D19" s="445" t="s">
        <v>928</v>
      </c>
      <c r="E19" s="447"/>
      <c r="F19" s="444"/>
      <c r="G19" s="446"/>
      <c r="H19" s="447">
        <f>SUM(H20,H24)</f>
        <v>31726.621999999999</v>
      </c>
      <c r="I19" s="469">
        <f>SUM(I20:I27)</f>
        <v>6.2264405864023646E-2</v>
      </c>
      <c r="K19" s="468"/>
      <c r="L19" s="447">
        <f>SUM(L20:L27)</f>
        <v>0</v>
      </c>
      <c r="M19" s="469">
        <f>SUM(M20:M27)</f>
        <v>0</v>
      </c>
      <c r="O19" s="468"/>
      <c r="P19" s="447">
        <f>SUM(P20:P27)</f>
        <v>31726.621999999999</v>
      </c>
      <c r="Q19" s="469">
        <f>SUM(Q20:Q27)</f>
        <v>1</v>
      </c>
      <c r="S19" s="468"/>
      <c r="T19" s="447">
        <f>SUM(T20:T27)</f>
        <v>0</v>
      </c>
      <c r="U19" s="469">
        <f>SUM(U20:U27)</f>
        <v>0</v>
      </c>
      <c r="W19" s="468"/>
      <c r="X19" s="447">
        <f>SUM(X20:X27)</f>
        <v>0</v>
      </c>
      <c r="Y19" s="469">
        <f>SUM(Y20:Y27)</f>
        <v>0</v>
      </c>
      <c r="AA19" s="468"/>
      <c r="AB19" s="447">
        <f>SUM(AB20:AB27)</f>
        <v>0</v>
      </c>
      <c r="AC19" s="469">
        <f>SUM(AC20:AC27)</f>
        <v>0</v>
      </c>
      <c r="AE19" s="468"/>
      <c r="AF19" s="447">
        <f>SUM(AF20:AF27)</f>
        <v>0</v>
      </c>
      <c r="AG19" s="469">
        <f>SUM(AG20:AG27)</f>
        <v>0</v>
      </c>
      <c r="AI19" s="468"/>
      <c r="AJ19" s="447">
        <f>SUM(AJ20:AJ27)</f>
        <v>0</v>
      </c>
      <c r="AK19" s="469">
        <f>SUM(AK20:AK27)</f>
        <v>0</v>
      </c>
      <c r="AM19" s="468"/>
      <c r="AN19" s="447">
        <f>SUM(AN20:AN27)</f>
        <v>31726.621999999999</v>
      </c>
      <c r="AO19" s="469">
        <f t="shared" si="0"/>
        <v>1</v>
      </c>
      <c r="AP19" s="521">
        <f t="shared" si="20"/>
        <v>0</v>
      </c>
      <c r="AR19" s="447">
        <f>SUM(AR20:AR27)</f>
        <v>0</v>
      </c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  <c r="HV19" s="373"/>
      <c r="HW19" s="373"/>
      <c r="HX19" s="373"/>
      <c r="HY19" s="373"/>
      <c r="HZ19" s="373"/>
      <c r="IA19" s="373"/>
      <c r="IB19" s="373"/>
      <c r="IC19" s="373"/>
      <c r="ID19" s="373"/>
      <c r="IE19" s="373"/>
      <c r="IF19" s="373"/>
      <c r="IG19" s="373"/>
      <c r="IH19" s="373"/>
      <c r="II19" s="373"/>
      <c r="IJ19" s="373"/>
      <c r="IK19" s="373"/>
      <c r="IL19" s="373"/>
    </row>
    <row r="20" spans="1:246" ht="18.75" customHeight="1">
      <c r="A20" s="482"/>
      <c r="B20" s="448"/>
      <c r="C20" s="448" t="s">
        <v>945</v>
      </c>
      <c r="D20" s="449" t="s">
        <v>181</v>
      </c>
      <c r="E20" s="451"/>
      <c r="F20" s="448"/>
      <c r="G20" s="450"/>
      <c r="H20" s="451">
        <f>SUM(H21:H23)</f>
        <v>4266.8559999999998</v>
      </c>
      <c r="I20" s="473"/>
      <c r="K20" s="472"/>
      <c r="L20" s="452"/>
      <c r="M20" s="473"/>
      <c r="O20" s="472"/>
      <c r="P20" s="452"/>
      <c r="Q20" s="473"/>
      <c r="S20" s="472"/>
      <c r="T20" s="452"/>
      <c r="U20" s="473"/>
      <c r="W20" s="472"/>
      <c r="X20" s="452"/>
      <c r="Y20" s="473"/>
      <c r="AA20" s="472"/>
      <c r="AB20" s="452"/>
      <c r="AC20" s="473"/>
      <c r="AE20" s="472"/>
      <c r="AF20" s="452"/>
      <c r="AG20" s="473"/>
      <c r="AI20" s="472"/>
      <c r="AJ20" s="452"/>
      <c r="AK20" s="473"/>
      <c r="AM20" s="485"/>
      <c r="AN20" s="452"/>
      <c r="AO20" s="473" t="str">
        <f t="shared" si="0"/>
        <v>-</v>
      </c>
      <c r="AP20" s="521"/>
      <c r="AR20" s="53">
        <f t="shared" si="21"/>
        <v>0</v>
      </c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  <c r="HV20" s="373"/>
      <c r="HW20" s="373"/>
      <c r="HX20" s="373"/>
      <c r="HY20" s="373"/>
      <c r="HZ20" s="373"/>
      <c r="IA20" s="373"/>
      <c r="IB20" s="373"/>
      <c r="IC20" s="373"/>
      <c r="ID20" s="373"/>
      <c r="IE20" s="373"/>
      <c r="IF20" s="373"/>
      <c r="IG20" s="373"/>
      <c r="IH20" s="373"/>
      <c r="II20" s="373"/>
      <c r="IJ20" s="373"/>
      <c r="IK20" s="373"/>
      <c r="IL20" s="373"/>
    </row>
    <row r="21" spans="1:246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441">
        <v>23.47</v>
      </c>
      <c r="F21" s="440" t="s">
        <v>920</v>
      </c>
      <c r="G21" s="441">
        <v>15</v>
      </c>
      <c r="H21" s="442">
        <f t="shared" ref="H21:H23" si="40">E21*G21</f>
        <v>352.04999999999995</v>
      </c>
      <c r="I21" s="481">
        <f>H21/$H$194</f>
        <v>6.909082247845207E-4</v>
      </c>
      <c r="K21" s="470"/>
      <c r="L21" s="463">
        <f t="shared" ref="L21:L23" si="41">SUM(K21*$E21)</f>
        <v>0</v>
      </c>
      <c r="M21" s="471">
        <f>SUM(L21/$H$19)</f>
        <v>0</v>
      </c>
      <c r="O21" s="475">
        <v>15</v>
      </c>
      <c r="P21" s="464">
        <f t="shared" ref="P21:P23" si="42">SUM(O21*$E21)</f>
        <v>352.04999999999995</v>
      </c>
      <c r="Q21" s="476">
        <f>SUM(P21/$H$19)</f>
        <v>1.1096359391806665E-2</v>
      </c>
      <c r="S21" s="470"/>
      <c r="T21" s="463">
        <f t="shared" ref="T21:T23" si="43">SUM(S21*$E21)</f>
        <v>0</v>
      </c>
      <c r="U21" s="471">
        <f>SUM(T21/$H$19)</f>
        <v>0</v>
      </c>
      <c r="W21" s="475"/>
      <c r="X21" s="464">
        <f t="shared" ref="X21:X23" si="44">SUM(W21*$E21)</f>
        <v>0</v>
      </c>
      <c r="Y21" s="476">
        <f>SUM(X21/$H$19)</f>
        <v>0</v>
      </c>
      <c r="AA21" s="470"/>
      <c r="AB21" s="463">
        <f t="shared" ref="AB21:AB23" si="45">SUM(AA21*$E21)</f>
        <v>0</v>
      </c>
      <c r="AC21" s="471">
        <f>SUM(AB21/$H$19)</f>
        <v>0</v>
      </c>
      <c r="AE21" s="475"/>
      <c r="AF21" s="464">
        <f t="shared" ref="AF21:AF23" si="46">SUM(AE21*$E21)</f>
        <v>0</v>
      </c>
      <c r="AG21" s="476">
        <f>SUM(AF21/$H$19)</f>
        <v>0</v>
      </c>
      <c r="AI21" s="470"/>
      <c r="AJ21" s="463">
        <f t="shared" ref="AJ21:AJ23" si="47">SUM(AI21*$E21)</f>
        <v>0</v>
      </c>
      <c r="AK21" s="471">
        <f>SUM(AJ21/$H$19)</f>
        <v>0</v>
      </c>
      <c r="AM21" s="486">
        <f t="shared" ref="AM21:AM23" si="48">SUM(AE21,AA21,W21,S21,O21,K21,AI21)</f>
        <v>15</v>
      </c>
      <c r="AN21" s="464">
        <f t="shared" ref="AN21:AN23" si="49">SUM(AF21,AB21,X21,T21,P21,L21,AJ21)</f>
        <v>352.04999999999995</v>
      </c>
      <c r="AO21" s="471">
        <f t="shared" si="0"/>
        <v>1</v>
      </c>
      <c r="AP21" s="521">
        <f t="shared" si="20"/>
        <v>0</v>
      </c>
      <c r="AR21" s="53">
        <f t="shared" si="21"/>
        <v>0</v>
      </c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  <c r="HT21" s="53"/>
      <c r="HU21" s="53"/>
      <c r="HV21" s="53"/>
      <c r="HW21" s="53"/>
      <c r="HX21" s="53"/>
      <c r="HY21" s="53"/>
      <c r="HZ21" s="53"/>
      <c r="IA21" s="53"/>
      <c r="IB21" s="53"/>
      <c r="IC21" s="53"/>
      <c r="ID21" s="53"/>
      <c r="IE21" s="53"/>
      <c r="IF21" s="53"/>
      <c r="IG21" s="53"/>
      <c r="IH21" s="53"/>
      <c r="II21" s="53"/>
      <c r="IJ21" s="53"/>
      <c r="IK21" s="53"/>
      <c r="IL21" s="53"/>
    </row>
    <row r="22" spans="1:246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441">
        <v>48.68</v>
      </c>
      <c r="F22" s="440" t="s">
        <v>920</v>
      </c>
      <c r="G22" s="441">
        <v>26.6</v>
      </c>
      <c r="H22" s="442">
        <f t="shared" si="40"/>
        <v>1294.8880000000001</v>
      </c>
      <c r="I22" s="481">
        <f>H22/$H$194</f>
        <v>2.5412548483873844E-3</v>
      </c>
      <c r="K22" s="470"/>
      <c r="L22" s="463">
        <f t="shared" si="41"/>
        <v>0</v>
      </c>
      <c r="M22" s="471">
        <f t="shared" ref="M22:M23" si="50">SUM(L22/$H$19)</f>
        <v>0</v>
      </c>
      <c r="O22" s="475">
        <v>26.6</v>
      </c>
      <c r="P22" s="464">
        <f t="shared" si="42"/>
        <v>1294.8880000000001</v>
      </c>
      <c r="Q22" s="476">
        <f t="shared" ref="Q22:Q23" si="51">SUM(P22/$H$19)</f>
        <v>4.0813925920004976E-2</v>
      </c>
      <c r="S22" s="470"/>
      <c r="T22" s="463">
        <f t="shared" si="43"/>
        <v>0</v>
      </c>
      <c r="U22" s="471">
        <f t="shared" ref="U22:U23" si="52">SUM(T22/$H$19)</f>
        <v>0</v>
      </c>
      <c r="W22" s="475"/>
      <c r="X22" s="464">
        <f t="shared" si="44"/>
        <v>0</v>
      </c>
      <c r="Y22" s="476">
        <f t="shared" ref="Y22:Y23" si="53">SUM(X22/$H$19)</f>
        <v>0</v>
      </c>
      <c r="AA22" s="470"/>
      <c r="AB22" s="463">
        <f t="shared" si="45"/>
        <v>0</v>
      </c>
      <c r="AC22" s="471">
        <f t="shared" ref="AC22:AC23" si="54">SUM(AB22/$H$19)</f>
        <v>0</v>
      </c>
      <c r="AE22" s="475"/>
      <c r="AF22" s="464">
        <f t="shared" si="46"/>
        <v>0</v>
      </c>
      <c r="AG22" s="476">
        <f t="shared" ref="AG22:AG23" si="55">SUM(AF22/$H$19)</f>
        <v>0</v>
      </c>
      <c r="AI22" s="470"/>
      <c r="AJ22" s="463">
        <f t="shared" si="47"/>
        <v>0</v>
      </c>
      <c r="AK22" s="471">
        <f t="shared" ref="AK22:AK23" si="56">SUM(AJ22/$H$19)</f>
        <v>0</v>
      </c>
      <c r="AM22" s="486">
        <f t="shared" si="48"/>
        <v>26.6</v>
      </c>
      <c r="AN22" s="464">
        <f t="shared" si="49"/>
        <v>1294.8880000000001</v>
      </c>
      <c r="AO22" s="471">
        <f t="shared" si="0"/>
        <v>1</v>
      </c>
      <c r="AP22" s="521">
        <f t="shared" si="20"/>
        <v>0</v>
      </c>
      <c r="AR22" s="53">
        <f t="shared" si="21"/>
        <v>0</v>
      </c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  <c r="HT22" s="53"/>
      <c r="HU22" s="53"/>
      <c r="HV22" s="53"/>
      <c r="HW22" s="53"/>
      <c r="HX22" s="53"/>
      <c r="HY22" s="53"/>
      <c r="HZ22" s="53"/>
      <c r="IA22" s="53"/>
      <c r="IB22" s="53"/>
      <c r="IC22" s="53"/>
      <c r="ID22" s="53"/>
      <c r="IE22" s="53"/>
      <c r="IF22" s="53"/>
      <c r="IG22" s="53"/>
      <c r="IH22" s="53"/>
      <c r="II22" s="53"/>
      <c r="IJ22" s="53"/>
      <c r="IK22" s="53"/>
      <c r="IL22" s="53"/>
    </row>
    <row r="23" spans="1:246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441">
        <v>415.86</v>
      </c>
      <c r="F23" s="440" t="s">
        <v>961</v>
      </c>
      <c r="G23" s="441">
        <v>6.3</v>
      </c>
      <c r="H23" s="442">
        <f t="shared" si="40"/>
        <v>2619.9180000000001</v>
      </c>
      <c r="I23" s="481">
        <f>H23/$H$194</f>
        <v>5.1416642365033731E-3</v>
      </c>
      <c r="K23" s="470"/>
      <c r="L23" s="463">
        <f t="shared" si="41"/>
        <v>0</v>
      </c>
      <c r="M23" s="471">
        <f t="shared" si="50"/>
        <v>0</v>
      </c>
      <c r="O23" s="475">
        <v>6.3</v>
      </c>
      <c r="P23" s="464">
        <f t="shared" si="42"/>
        <v>2619.9180000000001</v>
      </c>
      <c r="Q23" s="476">
        <f t="shared" si="51"/>
        <v>8.2577905709596194E-2</v>
      </c>
      <c r="S23" s="470"/>
      <c r="T23" s="463">
        <f t="shared" si="43"/>
        <v>0</v>
      </c>
      <c r="U23" s="471">
        <f t="shared" si="52"/>
        <v>0</v>
      </c>
      <c r="W23" s="475"/>
      <c r="X23" s="464">
        <f t="shared" si="44"/>
        <v>0</v>
      </c>
      <c r="Y23" s="476">
        <f t="shared" si="53"/>
        <v>0</v>
      </c>
      <c r="AA23" s="470"/>
      <c r="AB23" s="463">
        <f t="shared" si="45"/>
        <v>0</v>
      </c>
      <c r="AC23" s="471">
        <f t="shared" si="54"/>
        <v>0</v>
      </c>
      <c r="AE23" s="475"/>
      <c r="AF23" s="464">
        <f t="shared" si="46"/>
        <v>0</v>
      </c>
      <c r="AG23" s="476">
        <f t="shared" si="55"/>
        <v>0</v>
      </c>
      <c r="AI23" s="470"/>
      <c r="AJ23" s="463">
        <f t="shared" si="47"/>
        <v>0</v>
      </c>
      <c r="AK23" s="471">
        <f t="shared" si="56"/>
        <v>0</v>
      </c>
      <c r="AM23" s="486">
        <f t="shared" si="48"/>
        <v>6.3</v>
      </c>
      <c r="AN23" s="464">
        <f t="shared" si="49"/>
        <v>2619.9180000000001</v>
      </c>
      <c r="AO23" s="471">
        <f t="shared" si="0"/>
        <v>1</v>
      </c>
      <c r="AP23" s="521">
        <f t="shared" si="20"/>
        <v>0</v>
      </c>
      <c r="AR23" s="53">
        <f t="shared" si="21"/>
        <v>0</v>
      </c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  <c r="HT23" s="53"/>
      <c r="HU23" s="53"/>
      <c r="HV23" s="53"/>
      <c r="HW23" s="53"/>
      <c r="HX23" s="53"/>
      <c r="HY23" s="53"/>
      <c r="HZ23" s="53"/>
      <c r="IA23" s="53"/>
      <c r="IB23" s="53"/>
      <c r="IC23" s="53"/>
      <c r="ID23" s="53"/>
      <c r="IE23" s="53"/>
      <c r="IF23" s="53"/>
      <c r="IG23" s="53"/>
      <c r="IH23" s="53"/>
      <c r="II23" s="53"/>
      <c r="IJ23" s="53"/>
      <c r="IK23" s="53"/>
      <c r="IL23" s="53"/>
    </row>
    <row r="24" spans="1:246" ht="18.75" customHeight="1">
      <c r="A24" s="482"/>
      <c r="B24" s="448"/>
      <c r="C24" s="448" t="s">
        <v>948</v>
      </c>
      <c r="D24" s="449" t="s">
        <v>177</v>
      </c>
      <c r="E24" s="451"/>
      <c r="F24" s="448"/>
      <c r="G24" s="450"/>
      <c r="H24" s="451">
        <f>SUM(H25:H27)</f>
        <v>27459.766</v>
      </c>
      <c r="I24" s="473"/>
      <c r="K24" s="472"/>
      <c r="L24" s="452"/>
      <c r="M24" s="473"/>
      <c r="O24" s="472"/>
      <c r="P24" s="452"/>
      <c r="Q24" s="473"/>
      <c r="S24" s="472"/>
      <c r="T24" s="452"/>
      <c r="U24" s="473"/>
      <c r="W24" s="472"/>
      <c r="X24" s="452"/>
      <c r="Y24" s="473"/>
      <c r="AA24" s="472"/>
      <c r="AB24" s="452"/>
      <c r="AC24" s="473"/>
      <c r="AE24" s="472"/>
      <c r="AF24" s="452"/>
      <c r="AG24" s="473"/>
      <c r="AI24" s="472"/>
      <c r="AJ24" s="452"/>
      <c r="AK24" s="473"/>
      <c r="AM24" s="485"/>
      <c r="AN24" s="452"/>
      <c r="AO24" s="473" t="str">
        <f t="shared" si="0"/>
        <v>-</v>
      </c>
      <c r="AP24" s="521">
        <f t="shared" si="20"/>
        <v>0</v>
      </c>
      <c r="AR24" s="53">
        <f t="shared" si="21"/>
        <v>0</v>
      </c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  <c r="HV24" s="373"/>
      <c r="HW24" s="373"/>
      <c r="HX24" s="373"/>
      <c r="HY24" s="373"/>
      <c r="HZ24" s="373"/>
      <c r="IA24" s="373"/>
      <c r="IB24" s="373"/>
      <c r="IC24" s="373"/>
      <c r="ID24" s="373"/>
      <c r="IE24" s="373"/>
      <c r="IF24" s="373"/>
      <c r="IG24" s="373"/>
      <c r="IH24" s="373"/>
      <c r="II24" s="373"/>
      <c r="IJ24" s="373"/>
      <c r="IK24" s="373"/>
      <c r="IL24" s="373"/>
    </row>
    <row r="25" spans="1:246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441">
        <v>48.68</v>
      </c>
      <c r="F25" s="440" t="s">
        <v>920</v>
      </c>
      <c r="G25" s="441">
        <v>260.60000000000002</v>
      </c>
      <c r="H25" s="442">
        <f t="shared" ref="H25:H27" si="57">E25*G25</f>
        <v>12686.008000000002</v>
      </c>
      <c r="I25" s="481">
        <f>H25/$H$194</f>
        <v>2.4896654642471896E-2</v>
      </c>
      <c r="K25" s="470"/>
      <c r="L25" s="463">
        <f t="shared" ref="L25:L27" si="58">SUM(K25*$E25)</f>
        <v>0</v>
      </c>
      <c r="M25" s="471">
        <f t="shared" ref="M25:M27" si="59">SUM(L25/$H$19)</f>
        <v>0</v>
      </c>
      <c r="O25" s="475">
        <v>260.60000000000002</v>
      </c>
      <c r="P25" s="464">
        <f t="shared" ref="P25:P27" si="60">SUM(O25*$E25)</f>
        <v>12686.008000000002</v>
      </c>
      <c r="Q25" s="476">
        <f t="shared" ref="Q25:Q27" si="61">SUM(P25/$H$19)</f>
        <v>0.3998537253666653</v>
      </c>
      <c r="S25" s="470"/>
      <c r="T25" s="463">
        <f t="shared" ref="T25:T27" si="62">SUM(S25*$E25)</f>
        <v>0</v>
      </c>
      <c r="U25" s="471">
        <f t="shared" ref="U25:U27" si="63">SUM(T25/$H$19)</f>
        <v>0</v>
      </c>
      <c r="W25" s="475"/>
      <c r="X25" s="464">
        <f t="shared" ref="X25:X27" si="64">SUM(W25*$E25)</f>
        <v>0</v>
      </c>
      <c r="Y25" s="476">
        <f t="shared" ref="Y25:Y27" si="65">SUM(X25/$H$19)</f>
        <v>0</v>
      </c>
      <c r="AA25" s="470"/>
      <c r="AB25" s="463">
        <f t="shared" ref="AB25:AB27" si="66">SUM(AA25*$E25)</f>
        <v>0</v>
      </c>
      <c r="AC25" s="471">
        <f t="shared" ref="AC25:AC27" si="67">SUM(AB25/$H$19)</f>
        <v>0</v>
      </c>
      <c r="AE25" s="475"/>
      <c r="AF25" s="464">
        <f t="shared" ref="AF25:AF27" si="68">SUM(AE25*$E25)</f>
        <v>0</v>
      </c>
      <c r="AG25" s="476">
        <f t="shared" ref="AG25:AG27" si="69">SUM(AF25/$H$19)</f>
        <v>0</v>
      </c>
      <c r="AI25" s="470"/>
      <c r="AJ25" s="463">
        <f t="shared" ref="AJ25:AJ27" si="70">SUM(AI25*$E25)</f>
        <v>0</v>
      </c>
      <c r="AK25" s="471">
        <f t="shared" ref="AK25:AK27" si="71">SUM(AJ25/$H$19)</f>
        <v>0</v>
      </c>
      <c r="AM25" s="486">
        <f t="shared" ref="AM25:AM27" si="72">SUM(AE25,AA25,W25,S25,O25,K25,AI25)</f>
        <v>260.60000000000002</v>
      </c>
      <c r="AN25" s="464">
        <f t="shared" ref="AN25:AN27" si="73">SUM(AF25,AB25,X25,T25,P25,L25,AJ25)</f>
        <v>12686.008000000002</v>
      </c>
      <c r="AO25" s="471">
        <f t="shared" si="0"/>
        <v>1</v>
      </c>
      <c r="AP25" s="521">
        <f t="shared" si="20"/>
        <v>0</v>
      </c>
      <c r="AR25" s="53">
        <f t="shared" si="21"/>
        <v>0</v>
      </c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  <c r="HT25" s="53"/>
      <c r="HU25" s="53"/>
      <c r="HV25" s="53"/>
      <c r="HW25" s="53"/>
      <c r="HX25" s="53"/>
      <c r="HY25" s="53"/>
      <c r="HZ25" s="53"/>
      <c r="IA25" s="53"/>
      <c r="IB25" s="53"/>
      <c r="IC25" s="53"/>
      <c r="ID25" s="53"/>
      <c r="IE25" s="53"/>
      <c r="IF25" s="53"/>
      <c r="IG25" s="53"/>
      <c r="IH25" s="53"/>
      <c r="II25" s="53"/>
      <c r="IJ25" s="53"/>
      <c r="IK25" s="53"/>
      <c r="IL25" s="53"/>
    </row>
    <row r="26" spans="1:246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441">
        <v>415.86</v>
      </c>
      <c r="F26" s="440" t="s">
        <v>961</v>
      </c>
      <c r="G26" s="441">
        <v>34.299999999999997</v>
      </c>
      <c r="H26" s="442">
        <f t="shared" si="57"/>
        <v>14263.998</v>
      </c>
      <c r="I26" s="481">
        <f>H26/$H$194</f>
        <v>2.7993505287629471E-2</v>
      </c>
      <c r="K26" s="470"/>
      <c r="L26" s="463">
        <f t="shared" si="58"/>
        <v>0</v>
      </c>
      <c r="M26" s="471">
        <f t="shared" si="59"/>
        <v>0</v>
      </c>
      <c r="O26" s="475">
        <v>34.299999999999997</v>
      </c>
      <c r="P26" s="464">
        <f t="shared" si="60"/>
        <v>14263.998</v>
      </c>
      <c r="Q26" s="476">
        <f t="shared" si="61"/>
        <v>0.44959081997446815</v>
      </c>
      <c r="S26" s="470"/>
      <c r="T26" s="463">
        <f t="shared" si="62"/>
        <v>0</v>
      </c>
      <c r="U26" s="471">
        <f t="shared" si="63"/>
        <v>0</v>
      </c>
      <c r="W26" s="475"/>
      <c r="X26" s="464">
        <f t="shared" si="64"/>
        <v>0</v>
      </c>
      <c r="Y26" s="476">
        <f t="shared" si="65"/>
        <v>0</v>
      </c>
      <c r="AA26" s="470"/>
      <c r="AB26" s="463">
        <f t="shared" si="66"/>
        <v>0</v>
      </c>
      <c r="AC26" s="471">
        <f t="shared" si="67"/>
        <v>0</v>
      </c>
      <c r="AE26" s="475"/>
      <c r="AF26" s="464">
        <f t="shared" si="68"/>
        <v>0</v>
      </c>
      <c r="AG26" s="476">
        <f t="shared" si="69"/>
        <v>0</v>
      </c>
      <c r="AI26" s="470"/>
      <c r="AJ26" s="463">
        <f t="shared" si="70"/>
        <v>0</v>
      </c>
      <c r="AK26" s="471">
        <f t="shared" si="71"/>
        <v>0</v>
      </c>
      <c r="AM26" s="486">
        <f t="shared" si="72"/>
        <v>34.299999999999997</v>
      </c>
      <c r="AN26" s="464">
        <f t="shared" si="73"/>
        <v>14263.998</v>
      </c>
      <c r="AO26" s="471">
        <f t="shared" si="0"/>
        <v>1</v>
      </c>
      <c r="AP26" s="521">
        <f t="shared" si="20"/>
        <v>0</v>
      </c>
      <c r="AR26" s="53">
        <f t="shared" si="21"/>
        <v>0</v>
      </c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  <c r="HT26" s="53"/>
      <c r="HU26" s="53"/>
      <c r="HV26" s="53"/>
      <c r="HW26" s="53"/>
      <c r="HX26" s="53"/>
      <c r="HY26" s="53"/>
      <c r="HZ26" s="53"/>
      <c r="IA26" s="53"/>
      <c r="IB26" s="53"/>
      <c r="IC26" s="53"/>
      <c r="ID26" s="53"/>
      <c r="IE26" s="53"/>
      <c r="IF26" s="53"/>
      <c r="IG26" s="53"/>
      <c r="IH26" s="53"/>
      <c r="II26" s="53"/>
      <c r="IJ26" s="53"/>
      <c r="IK26" s="53"/>
      <c r="IL26" s="53"/>
    </row>
    <row r="27" spans="1:246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441">
        <v>7.08</v>
      </c>
      <c r="F27" s="440" t="s">
        <v>920</v>
      </c>
      <c r="G27" s="441">
        <v>72</v>
      </c>
      <c r="H27" s="442">
        <f t="shared" si="57"/>
        <v>509.76</v>
      </c>
      <c r="I27" s="481">
        <f>H27/$H$194</f>
        <v>1.0004186242470027E-3</v>
      </c>
      <c r="K27" s="470"/>
      <c r="L27" s="463">
        <f t="shared" si="58"/>
        <v>0</v>
      </c>
      <c r="M27" s="471">
        <f t="shared" si="59"/>
        <v>0</v>
      </c>
      <c r="O27" s="475">
        <v>72</v>
      </c>
      <c r="P27" s="464">
        <f t="shared" si="60"/>
        <v>509.76</v>
      </c>
      <c r="Q27" s="476">
        <f t="shared" si="61"/>
        <v>1.6067263637458789E-2</v>
      </c>
      <c r="S27" s="470"/>
      <c r="T27" s="463">
        <f t="shared" si="62"/>
        <v>0</v>
      </c>
      <c r="U27" s="471">
        <f t="shared" si="63"/>
        <v>0</v>
      </c>
      <c r="W27" s="475"/>
      <c r="X27" s="464">
        <f t="shared" si="64"/>
        <v>0</v>
      </c>
      <c r="Y27" s="476">
        <f t="shared" si="65"/>
        <v>0</v>
      </c>
      <c r="AA27" s="470"/>
      <c r="AB27" s="463">
        <f t="shared" si="66"/>
        <v>0</v>
      </c>
      <c r="AC27" s="471">
        <f t="shared" si="67"/>
        <v>0</v>
      </c>
      <c r="AE27" s="475"/>
      <c r="AF27" s="464">
        <f t="shared" si="68"/>
        <v>0</v>
      </c>
      <c r="AG27" s="476">
        <f t="shared" si="69"/>
        <v>0</v>
      </c>
      <c r="AI27" s="470"/>
      <c r="AJ27" s="463">
        <f t="shared" si="70"/>
        <v>0</v>
      </c>
      <c r="AK27" s="471">
        <f t="shared" si="71"/>
        <v>0</v>
      </c>
      <c r="AM27" s="486">
        <f t="shared" si="72"/>
        <v>72</v>
      </c>
      <c r="AN27" s="464">
        <f t="shared" si="73"/>
        <v>509.76</v>
      </c>
      <c r="AO27" s="471">
        <f t="shared" si="0"/>
        <v>1</v>
      </c>
      <c r="AP27" s="521">
        <f t="shared" si="20"/>
        <v>0</v>
      </c>
      <c r="AR27" s="53">
        <f t="shared" si="21"/>
        <v>0</v>
      </c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  <c r="HT27" s="53"/>
      <c r="HU27" s="53"/>
      <c r="HV27" s="53"/>
      <c r="HW27" s="53"/>
      <c r="HX27" s="53"/>
      <c r="HY27" s="53"/>
      <c r="HZ27" s="53"/>
      <c r="IA27" s="53"/>
      <c r="IB27" s="53"/>
      <c r="IC27" s="53"/>
      <c r="ID27" s="53"/>
      <c r="IE27" s="53"/>
      <c r="IF27" s="53"/>
      <c r="IG27" s="53"/>
      <c r="IH27" s="53"/>
      <c r="II27" s="53"/>
      <c r="IJ27" s="53"/>
      <c r="IK27" s="53"/>
      <c r="IL27" s="53"/>
    </row>
    <row r="28" spans="1:246" ht="20.25" customHeight="1">
      <c r="A28" s="479"/>
      <c r="B28" s="444"/>
      <c r="C28" s="444" t="s">
        <v>952</v>
      </c>
      <c r="D28" s="445" t="s">
        <v>933</v>
      </c>
      <c r="E28" s="447"/>
      <c r="F28" s="444"/>
      <c r="G28" s="446"/>
      <c r="H28" s="447">
        <f>SUM(H29:H36)</f>
        <v>30712.93</v>
      </c>
      <c r="I28" s="469">
        <f>SUM(I29:I36)</f>
        <v>6.0275006232726192E-2</v>
      </c>
      <c r="K28" s="468"/>
      <c r="L28" s="447">
        <f>SUM(L29:L36)</f>
        <v>0</v>
      </c>
      <c r="M28" s="469">
        <f>SUM(M29:M36)</f>
        <v>0</v>
      </c>
      <c r="O28" s="468"/>
      <c r="P28" s="447">
        <f>SUM(P29:P36)</f>
        <v>2477.5864000000001</v>
      </c>
      <c r="Q28" s="469">
        <f>SUM(Q29:Q36)</f>
        <v>8.0669164420327205E-2</v>
      </c>
      <c r="S28" s="468"/>
      <c r="T28" s="447">
        <f>SUM(T29:T36)</f>
        <v>28235.590400000001</v>
      </c>
      <c r="U28" s="469">
        <f>SUM(U29:U36)</f>
        <v>0.91933887128320213</v>
      </c>
      <c r="W28" s="468"/>
      <c r="X28" s="447">
        <f>SUM(X29:X36)</f>
        <v>0</v>
      </c>
      <c r="Y28" s="469">
        <f>SUM(Y29:Y36)</f>
        <v>0</v>
      </c>
      <c r="AA28" s="468"/>
      <c r="AB28" s="447">
        <f>SUM(AB29:AB36)</f>
        <v>0</v>
      </c>
      <c r="AC28" s="469">
        <f>SUM(AC29:AC36)</f>
        <v>0</v>
      </c>
      <c r="AE28" s="468"/>
      <c r="AF28" s="447">
        <f>SUM(AF29:AF36)</f>
        <v>0</v>
      </c>
      <c r="AG28" s="469">
        <f>SUM(AG29:AG36)</f>
        <v>0</v>
      </c>
      <c r="AI28" s="468"/>
      <c r="AJ28" s="447">
        <f>SUM(AJ29:AJ36)</f>
        <v>0</v>
      </c>
      <c r="AK28" s="469">
        <f>SUM(AK29:AK36)</f>
        <v>0</v>
      </c>
      <c r="AM28" s="468"/>
      <c r="AN28" s="447">
        <f>SUM(AN29:AN36)</f>
        <v>30713.176800000001</v>
      </c>
      <c r="AO28" s="469">
        <f t="shared" si="0"/>
        <v>1.0000080357035295</v>
      </c>
      <c r="AP28" s="521">
        <f t="shared" si="20"/>
        <v>0</v>
      </c>
      <c r="AR28" s="447">
        <f>SUM(AR29:AR36)</f>
        <v>0</v>
      </c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  <c r="HV28" s="373"/>
      <c r="HW28" s="373"/>
      <c r="HX28" s="373"/>
      <c r="HY28" s="373"/>
      <c r="HZ28" s="373"/>
      <c r="IA28" s="373"/>
      <c r="IB28" s="373"/>
      <c r="IC28" s="373"/>
      <c r="ID28" s="373"/>
      <c r="IE28" s="373"/>
      <c r="IF28" s="373"/>
      <c r="IG28" s="373"/>
      <c r="IH28" s="373"/>
      <c r="II28" s="373"/>
      <c r="IJ28" s="373"/>
      <c r="IK28" s="373"/>
      <c r="IL28" s="373"/>
    </row>
    <row r="29" spans="1:246" ht="18.75" customHeight="1">
      <c r="A29" s="482"/>
      <c r="B29" s="448"/>
      <c r="C29" s="448" t="s">
        <v>953</v>
      </c>
      <c r="D29" s="449" t="s">
        <v>224</v>
      </c>
      <c r="E29" s="451"/>
      <c r="F29" s="448"/>
      <c r="G29" s="450"/>
      <c r="H29" s="451"/>
      <c r="I29" s="473"/>
      <c r="K29" s="472"/>
      <c r="L29" s="452"/>
      <c r="M29" s="473"/>
      <c r="O29" s="472"/>
      <c r="P29" s="452"/>
      <c r="Q29" s="473"/>
      <c r="S29" s="472"/>
      <c r="T29" s="452"/>
      <c r="U29" s="473"/>
      <c r="W29" s="472"/>
      <c r="X29" s="452"/>
      <c r="Y29" s="473"/>
      <c r="AA29" s="472"/>
      <c r="AB29" s="452"/>
      <c r="AC29" s="473"/>
      <c r="AE29" s="472"/>
      <c r="AF29" s="452"/>
      <c r="AG29" s="473"/>
      <c r="AI29" s="472"/>
      <c r="AJ29" s="452"/>
      <c r="AK29" s="473"/>
      <c r="AM29" s="485"/>
      <c r="AN29" s="452"/>
      <c r="AO29" s="473" t="str">
        <f t="shared" si="0"/>
        <v>-</v>
      </c>
      <c r="AP29" s="521"/>
      <c r="AR29" s="53">
        <f t="shared" si="21"/>
        <v>0</v>
      </c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  <c r="HV29" s="373"/>
      <c r="HW29" s="373"/>
      <c r="HX29" s="373"/>
      <c r="HY29" s="373"/>
      <c r="HZ29" s="373"/>
      <c r="IA29" s="373"/>
      <c r="IB29" s="373"/>
      <c r="IC29" s="373"/>
      <c r="ID29" s="373"/>
      <c r="IE29" s="373"/>
      <c r="IF29" s="373"/>
      <c r="IG29" s="373"/>
      <c r="IH29" s="373"/>
      <c r="II29" s="373"/>
      <c r="IJ29" s="373"/>
      <c r="IK29" s="373"/>
      <c r="IL29" s="373"/>
    </row>
    <row r="30" spans="1:246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441">
        <v>48.68</v>
      </c>
      <c r="F30" s="440" t="s">
        <v>920</v>
      </c>
      <c r="G30" s="441">
        <v>185.5</v>
      </c>
      <c r="H30" s="442">
        <f t="shared" ref="H30:H31" si="74">E30*G30</f>
        <v>9030.14</v>
      </c>
      <c r="I30" s="481">
        <f>H30/$H$194</f>
        <v>1.7721908811122546E-2</v>
      </c>
      <c r="K30" s="470"/>
      <c r="L30" s="463">
        <f t="shared" ref="L30:L31" si="75">SUM(K30*$E30)</f>
        <v>0</v>
      </c>
      <c r="M30" s="471">
        <f>SUM(L30/$H$28)</f>
        <v>0</v>
      </c>
      <c r="O30" s="475">
        <v>27.83</v>
      </c>
      <c r="P30" s="464">
        <f t="shared" ref="P30:P31" si="76">SUM(O30*$E30)</f>
        <v>1354.7643999999998</v>
      </c>
      <c r="Q30" s="476">
        <f>SUM(P30/$H$28)</f>
        <v>4.411055539149146E-2</v>
      </c>
      <c r="S30" s="470">
        <v>157.68</v>
      </c>
      <c r="T30" s="463">
        <f>SUM(S30*$E30)-0.24</f>
        <v>7675.6224000000002</v>
      </c>
      <c r="U30" s="471">
        <f>SUM(T30/$H$28)</f>
        <v>0.24991501624885676</v>
      </c>
      <c r="W30" s="475"/>
      <c r="X30" s="464">
        <f t="shared" ref="X30:X31" si="77">SUM(W30*$E30)</f>
        <v>0</v>
      </c>
      <c r="Y30" s="476">
        <f>SUM(X30/$H$28)</f>
        <v>0</v>
      </c>
      <c r="AA30" s="470"/>
      <c r="AB30" s="463">
        <f t="shared" ref="AB30:AB31" si="78">SUM(AA30*$E30)</f>
        <v>0</v>
      </c>
      <c r="AC30" s="471">
        <f>SUM(AB30/$H$28)</f>
        <v>0</v>
      </c>
      <c r="AE30" s="475"/>
      <c r="AF30" s="464">
        <f t="shared" ref="AF30:AF31" si="79">SUM(AE30*$E30)</f>
        <v>0</v>
      </c>
      <c r="AG30" s="476">
        <f>SUM(AF30/$H$28)</f>
        <v>0</v>
      </c>
      <c r="AI30" s="470"/>
      <c r="AJ30" s="463">
        <f t="shared" ref="AJ30:AJ31" si="80">SUM(AI30*$E30)</f>
        <v>0</v>
      </c>
      <c r="AK30" s="471">
        <f>SUM(AJ30/$H$28)</f>
        <v>0</v>
      </c>
      <c r="AM30" s="486">
        <f>SUM(AE30,AA30,W30,S30,O30,K30,AI30)-0.01</f>
        <v>185.5</v>
      </c>
      <c r="AN30" s="464">
        <f t="shared" ref="AN30:AN31" si="81">SUM(AF30,AB30,X30,T30,P30,L30,AJ30)</f>
        <v>9030.3868000000002</v>
      </c>
      <c r="AO30" s="471">
        <f t="shared" si="0"/>
        <v>1.0000273306947622</v>
      </c>
      <c r="AP30" s="521">
        <f t="shared" si="20"/>
        <v>0</v>
      </c>
      <c r="AR30" s="53">
        <f t="shared" si="21"/>
        <v>0</v>
      </c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  <c r="HT30" s="53"/>
      <c r="HU30" s="53"/>
      <c r="HV30" s="53"/>
      <c r="HW30" s="53"/>
      <c r="HX30" s="53"/>
      <c r="HY30" s="53"/>
      <c r="HZ30" s="53"/>
      <c r="IA30" s="53"/>
      <c r="IB30" s="53"/>
      <c r="IC30" s="53"/>
      <c r="ID30" s="53"/>
      <c r="IE30" s="53"/>
      <c r="IF30" s="53"/>
      <c r="IG30" s="53"/>
      <c r="IH30" s="53"/>
      <c r="II30" s="53"/>
      <c r="IJ30" s="53"/>
      <c r="IK30" s="53"/>
      <c r="IL30" s="53"/>
    </row>
    <row r="31" spans="1:246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441">
        <v>415.86</v>
      </c>
      <c r="F31" s="440" t="s">
        <v>961</v>
      </c>
      <c r="G31" s="441">
        <v>18</v>
      </c>
      <c r="H31" s="442">
        <f t="shared" si="74"/>
        <v>7485.4800000000005</v>
      </c>
      <c r="I31" s="481">
        <f>H31/$H$194</f>
        <v>1.4690469247152494E-2</v>
      </c>
      <c r="K31" s="470"/>
      <c r="L31" s="463">
        <f t="shared" si="75"/>
        <v>0</v>
      </c>
      <c r="M31" s="471">
        <f>SUM(L31/$H$28)</f>
        <v>0</v>
      </c>
      <c r="O31" s="475">
        <v>2.7</v>
      </c>
      <c r="P31" s="464">
        <f t="shared" si="76"/>
        <v>1122.8220000000001</v>
      </c>
      <c r="Q31" s="476">
        <f>SUM(P31/$H$28)</f>
        <v>3.6558609028835738E-2</v>
      </c>
      <c r="S31" s="470">
        <v>15.3</v>
      </c>
      <c r="T31" s="463">
        <f t="shared" ref="T31" si="82">SUM(S31*$E31)</f>
        <v>6362.6580000000004</v>
      </c>
      <c r="U31" s="471">
        <f>SUM(T31/$H$28)</f>
        <v>0.20716545116340251</v>
      </c>
      <c r="W31" s="475"/>
      <c r="X31" s="464">
        <f t="shared" si="77"/>
        <v>0</v>
      </c>
      <c r="Y31" s="476">
        <f>SUM(X31/$H$28)</f>
        <v>0</v>
      </c>
      <c r="AA31" s="470"/>
      <c r="AB31" s="463">
        <f t="shared" si="78"/>
        <v>0</v>
      </c>
      <c r="AC31" s="471">
        <f>SUM(AB31/$H$28)</f>
        <v>0</v>
      </c>
      <c r="AE31" s="475"/>
      <c r="AF31" s="464">
        <f t="shared" si="79"/>
        <v>0</v>
      </c>
      <c r="AG31" s="476">
        <f>SUM(AF31/$H$28)</f>
        <v>0</v>
      </c>
      <c r="AI31" s="470"/>
      <c r="AJ31" s="463">
        <f t="shared" si="80"/>
        <v>0</v>
      </c>
      <c r="AK31" s="471">
        <f>SUM(AJ31/$H$28)</f>
        <v>0</v>
      </c>
      <c r="AM31" s="486">
        <f t="shared" ref="AM31" si="83">SUM(AE31,AA31,W31,S31,O31,K31,AI31)</f>
        <v>18</v>
      </c>
      <c r="AN31" s="464">
        <f t="shared" si="81"/>
        <v>7485.4800000000005</v>
      </c>
      <c r="AO31" s="471">
        <f t="shared" si="0"/>
        <v>1</v>
      </c>
      <c r="AP31" s="521">
        <f t="shared" si="20"/>
        <v>0</v>
      </c>
      <c r="AR31" s="53">
        <f t="shared" si="21"/>
        <v>0</v>
      </c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  <c r="HT31" s="53"/>
      <c r="HU31" s="53"/>
      <c r="HV31" s="53"/>
      <c r="HW31" s="53"/>
      <c r="HX31" s="53"/>
      <c r="HY31" s="53"/>
      <c r="HZ31" s="53"/>
      <c r="IA31" s="53"/>
      <c r="IB31" s="53"/>
      <c r="IC31" s="53"/>
      <c r="ID31" s="53"/>
      <c r="IE31" s="53"/>
      <c r="IF31" s="53"/>
      <c r="IG31" s="53"/>
      <c r="IH31" s="53"/>
      <c r="II31" s="53"/>
      <c r="IJ31" s="53"/>
      <c r="IK31" s="53"/>
      <c r="IL31" s="53"/>
    </row>
    <row r="32" spans="1:246" ht="18.75" customHeight="1">
      <c r="A32" s="482"/>
      <c r="B32" s="448"/>
      <c r="C32" s="448" t="s">
        <v>956</v>
      </c>
      <c r="D32" s="449" t="s">
        <v>934</v>
      </c>
      <c r="E32" s="451"/>
      <c r="F32" s="448"/>
      <c r="G32" s="450"/>
      <c r="H32" s="451"/>
      <c r="I32" s="473"/>
      <c r="K32" s="472"/>
      <c r="L32" s="452"/>
      <c r="M32" s="473"/>
      <c r="O32" s="472"/>
      <c r="P32" s="452"/>
      <c r="Q32" s="473"/>
      <c r="S32" s="472"/>
      <c r="T32" s="452"/>
      <c r="U32" s="473"/>
      <c r="W32" s="472"/>
      <c r="X32" s="452"/>
      <c r="Y32" s="473"/>
      <c r="AA32" s="472"/>
      <c r="AB32" s="452"/>
      <c r="AC32" s="473"/>
      <c r="AE32" s="472"/>
      <c r="AF32" s="452"/>
      <c r="AG32" s="473"/>
      <c r="AI32" s="472"/>
      <c r="AJ32" s="452"/>
      <c r="AK32" s="473"/>
      <c r="AM32" s="485"/>
      <c r="AN32" s="452"/>
      <c r="AO32" s="473" t="str">
        <f t="shared" si="0"/>
        <v>-</v>
      </c>
      <c r="AP32" s="521"/>
      <c r="AR32" s="53">
        <f t="shared" si="21"/>
        <v>0</v>
      </c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  <c r="HV32" s="373"/>
      <c r="HW32" s="373"/>
      <c r="HX32" s="373"/>
      <c r="HY32" s="373"/>
      <c r="HZ32" s="373"/>
      <c r="IA32" s="373"/>
      <c r="IB32" s="373"/>
      <c r="IC32" s="373"/>
      <c r="ID32" s="373"/>
      <c r="IE32" s="373"/>
      <c r="IF32" s="373"/>
      <c r="IG32" s="373"/>
      <c r="IH32" s="373"/>
      <c r="II32" s="373"/>
      <c r="IJ32" s="373"/>
      <c r="IK32" s="373"/>
      <c r="IL32" s="373"/>
    </row>
    <row r="33" spans="1:246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441">
        <v>48.68</v>
      </c>
      <c r="F33" s="440" t="s">
        <v>920</v>
      </c>
      <c r="G33" s="441">
        <v>110</v>
      </c>
      <c r="H33" s="442">
        <f t="shared" ref="H33:H34" si="84">E33*G33</f>
        <v>5354.8</v>
      </c>
      <c r="I33" s="481">
        <f>H33/$H$194</f>
        <v>1.0508948621150838E-2</v>
      </c>
      <c r="K33" s="470"/>
      <c r="L33" s="463">
        <f t="shared" ref="L33:L34" si="85">SUM(K33*$E33)</f>
        <v>0</v>
      </c>
      <c r="M33" s="471">
        <f t="shared" ref="M33:M34" si="86">SUM(L33/$H$28)</f>
        <v>0</v>
      </c>
      <c r="O33" s="475"/>
      <c r="P33" s="464">
        <f t="shared" ref="P33:P34" si="87">SUM(O33*$E33)</f>
        <v>0</v>
      </c>
      <c r="Q33" s="476">
        <f t="shared" ref="Q33:Q34" si="88">SUM(P33/$H$28)</f>
        <v>0</v>
      </c>
      <c r="S33" s="470">
        <v>110</v>
      </c>
      <c r="T33" s="463">
        <f t="shared" ref="T33:T34" si="89">SUM(S33*$E33)</f>
        <v>5354.8</v>
      </c>
      <c r="U33" s="471">
        <f t="shared" ref="U33:U34" si="90">SUM(T33/$H$28)</f>
        <v>0.17435002131024296</v>
      </c>
      <c r="W33" s="475"/>
      <c r="X33" s="464">
        <f t="shared" ref="X33:X34" si="91">SUM(W33*$E33)</f>
        <v>0</v>
      </c>
      <c r="Y33" s="476">
        <f t="shared" ref="Y33:Y34" si="92">SUM(X33/$H$28)</f>
        <v>0</v>
      </c>
      <c r="AA33" s="470"/>
      <c r="AB33" s="463">
        <f t="shared" ref="AB33:AB34" si="93">SUM(AA33*$E33)</f>
        <v>0</v>
      </c>
      <c r="AC33" s="471">
        <f t="shared" ref="AC33:AC34" si="94">SUM(AB33/$H$28)</f>
        <v>0</v>
      </c>
      <c r="AE33" s="475"/>
      <c r="AF33" s="464">
        <f t="shared" ref="AF33:AF34" si="95">SUM(AE33*$E33)</f>
        <v>0</v>
      </c>
      <c r="AG33" s="476">
        <f t="shared" ref="AG33:AG34" si="96">SUM(AF33/$H$28)</f>
        <v>0</v>
      </c>
      <c r="AI33" s="470"/>
      <c r="AJ33" s="463">
        <f t="shared" ref="AJ33:AJ34" si="97">SUM(AI33*$E33)</f>
        <v>0</v>
      </c>
      <c r="AK33" s="471">
        <f t="shared" ref="AK33:AK34" si="98">SUM(AJ33/$H$28)</f>
        <v>0</v>
      </c>
      <c r="AM33" s="486">
        <f t="shared" ref="AM33:AM34" si="99">SUM(AE33,AA33,W33,S33,O33,K33,AI33)</f>
        <v>110</v>
      </c>
      <c r="AN33" s="464">
        <f t="shared" ref="AN33:AN34" si="100">SUM(AF33,AB33,X33,T33,P33,L33,AJ33)</f>
        <v>5354.8</v>
      </c>
      <c r="AO33" s="471">
        <f t="shared" si="0"/>
        <v>1</v>
      </c>
      <c r="AP33" s="521">
        <f t="shared" si="20"/>
        <v>0</v>
      </c>
      <c r="AR33" s="53">
        <f t="shared" si="21"/>
        <v>0</v>
      </c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  <c r="HT33" s="53"/>
      <c r="HU33" s="53"/>
      <c r="HV33" s="53"/>
      <c r="HW33" s="53"/>
      <c r="HX33" s="53"/>
      <c r="HY33" s="53"/>
      <c r="HZ33" s="53"/>
      <c r="IA33" s="53"/>
      <c r="IB33" s="53"/>
      <c r="IC33" s="53"/>
      <c r="ID33" s="53"/>
      <c r="IE33" s="53"/>
      <c r="IF33" s="53"/>
      <c r="IG33" s="53"/>
      <c r="IH33" s="53"/>
      <c r="II33" s="53"/>
      <c r="IJ33" s="53"/>
      <c r="IK33" s="53"/>
      <c r="IL33" s="53"/>
    </row>
    <row r="34" spans="1:246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441">
        <v>415.86</v>
      </c>
      <c r="F34" s="440" t="s">
        <v>961</v>
      </c>
      <c r="G34" s="441">
        <v>7.5</v>
      </c>
      <c r="H34" s="442">
        <f t="shared" si="84"/>
        <v>3118.9500000000003</v>
      </c>
      <c r="I34" s="481">
        <f>H34/$H$194</f>
        <v>6.1210288529802061E-3</v>
      </c>
      <c r="K34" s="470"/>
      <c r="L34" s="463">
        <f t="shared" si="85"/>
        <v>0</v>
      </c>
      <c r="M34" s="471">
        <f t="shared" si="86"/>
        <v>0</v>
      </c>
      <c r="O34" s="475"/>
      <c r="P34" s="464">
        <f t="shared" si="87"/>
        <v>0</v>
      </c>
      <c r="Q34" s="476">
        <f t="shared" si="88"/>
        <v>0</v>
      </c>
      <c r="S34" s="470">
        <v>7.5</v>
      </c>
      <c r="T34" s="463">
        <f t="shared" si="89"/>
        <v>3118.9500000000003</v>
      </c>
      <c r="U34" s="471">
        <f t="shared" si="90"/>
        <v>0.10155169174676594</v>
      </c>
      <c r="W34" s="475"/>
      <c r="X34" s="464">
        <f t="shared" si="91"/>
        <v>0</v>
      </c>
      <c r="Y34" s="476">
        <f t="shared" si="92"/>
        <v>0</v>
      </c>
      <c r="AA34" s="470"/>
      <c r="AB34" s="463">
        <f t="shared" si="93"/>
        <v>0</v>
      </c>
      <c r="AC34" s="471">
        <f t="shared" si="94"/>
        <v>0</v>
      </c>
      <c r="AE34" s="475"/>
      <c r="AF34" s="464">
        <f t="shared" si="95"/>
        <v>0</v>
      </c>
      <c r="AG34" s="476">
        <f t="shared" si="96"/>
        <v>0</v>
      </c>
      <c r="AI34" s="470"/>
      <c r="AJ34" s="463">
        <f t="shared" si="97"/>
        <v>0</v>
      </c>
      <c r="AK34" s="471">
        <f t="shared" si="98"/>
        <v>0</v>
      </c>
      <c r="AM34" s="486">
        <f t="shared" si="99"/>
        <v>7.5</v>
      </c>
      <c r="AN34" s="464">
        <f t="shared" si="100"/>
        <v>3118.9500000000003</v>
      </c>
      <c r="AO34" s="471">
        <f t="shared" si="0"/>
        <v>1</v>
      </c>
      <c r="AP34" s="521">
        <f t="shared" si="20"/>
        <v>0</v>
      </c>
      <c r="AR34" s="53">
        <f t="shared" si="21"/>
        <v>0</v>
      </c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  <c r="HT34" s="53"/>
      <c r="HU34" s="53"/>
      <c r="HV34" s="53"/>
      <c r="HW34" s="53"/>
      <c r="HX34" s="53"/>
      <c r="HY34" s="53"/>
      <c r="HZ34" s="53"/>
      <c r="IA34" s="53"/>
      <c r="IB34" s="53"/>
      <c r="IC34" s="53"/>
      <c r="ID34" s="53"/>
      <c r="IE34" s="53"/>
      <c r="IF34" s="53"/>
      <c r="IG34" s="53"/>
      <c r="IH34" s="53"/>
      <c r="II34" s="53"/>
      <c r="IJ34" s="53"/>
      <c r="IK34" s="53"/>
      <c r="IL34" s="53"/>
    </row>
    <row r="35" spans="1:246" ht="18.75" customHeight="1">
      <c r="A35" s="482"/>
      <c r="B35" s="448"/>
      <c r="C35" s="448" t="s">
        <v>959</v>
      </c>
      <c r="D35" s="449" t="s">
        <v>935</v>
      </c>
      <c r="E35" s="451"/>
      <c r="F35" s="448"/>
      <c r="G35" s="450"/>
      <c r="H35" s="451"/>
      <c r="I35" s="473"/>
      <c r="K35" s="472"/>
      <c r="L35" s="452"/>
      <c r="M35" s="473"/>
      <c r="O35" s="472"/>
      <c r="P35" s="452"/>
      <c r="Q35" s="473"/>
      <c r="S35" s="472"/>
      <c r="T35" s="452"/>
      <c r="U35" s="473"/>
      <c r="W35" s="472"/>
      <c r="X35" s="452"/>
      <c r="Y35" s="473"/>
      <c r="AA35" s="472"/>
      <c r="AB35" s="452"/>
      <c r="AC35" s="473"/>
      <c r="AE35" s="472"/>
      <c r="AF35" s="452"/>
      <c r="AG35" s="473"/>
      <c r="AI35" s="472"/>
      <c r="AJ35" s="452"/>
      <c r="AK35" s="473"/>
      <c r="AM35" s="485"/>
      <c r="AN35" s="452"/>
      <c r="AO35" s="473" t="str">
        <f t="shared" si="0"/>
        <v>-</v>
      </c>
      <c r="AP35" s="521"/>
      <c r="AR35" s="53">
        <f t="shared" si="21"/>
        <v>0</v>
      </c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  <c r="HV35" s="373"/>
      <c r="HW35" s="373"/>
      <c r="HX35" s="373"/>
      <c r="HY35" s="373"/>
      <c r="HZ35" s="373"/>
      <c r="IA35" s="373"/>
      <c r="IB35" s="373"/>
      <c r="IC35" s="373"/>
      <c r="ID35" s="373"/>
      <c r="IE35" s="373"/>
      <c r="IF35" s="373"/>
      <c r="IG35" s="373"/>
      <c r="IH35" s="373"/>
      <c r="II35" s="373"/>
      <c r="IJ35" s="373"/>
      <c r="IK35" s="373"/>
      <c r="IL35" s="373"/>
    </row>
    <row r="36" spans="1:246" ht="30">
      <c r="A36" s="480" t="s">
        <v>912</v>
      </c>
      <c r="B36" s="437" t="s">
        <v>912</v>
      </c>
      <c r="C36" s="438" t="s">
        <v>960</v>
      </c>
      <c r="D36" s="443" t="s">
        <v>936</v>
      </c>
      <c r="E36" s="441">
        <v>64.599999999999994</v>
      </c>
      <c r="F36" s="440" t="s">
        <v>920</v>
      </c>
      <c r="G36" s="441">
        <v>88.6</v>
      </c>
      <c r="H36" s="442">
        <f t="shared" ref="H36" si="101">E36*G36</f>
        <v>5723.5599999999995</v>
      </c>
      <c r="I36" s="481">
        <f>H36/$H$194</f>
        <v>1.1232650700320101E-2</v>
      </c>
      <c r="K36" s="470"/>
      <c r="L36" s="463">
        <f>SUM(K36*$E36)</f>
        <v>0</v>
      </c>
      <c r="M36" s="471">
        <f>SUM(L36/$H$28)</f>
        <v>0</v>
      </c>
      <c r="O36" s="475"/>
      <c r="P36" s="464">
        <f>SUM(O36*$E36)</f>
        <v>0</v>
      </c>
      <c r="Q36" s="476">
        <f>SUM(P36/$H$28)</f>
        <v>0</v>
      </c>
      <c r="S36" s="470">
        <v>88.6</v>
      </c>
      <c r="T36" s="463">
        <f>SUM(S36*$E36)</f>
        <v>5723.5599999999995</v>
      </c>
      <c r="U36" s="471">
        <f>SUM(T36/$H$28)</f>
        <v>0.18635669081393405</v>
      </c>
      <c r="W36" s="475"/>
      <c r="X36" s="464">
        <f>SUM(W36*$E36)</f>
        <v>0</v>
      </c>
      <c r="Y36" s="476">
        <f>SUM(X36/$H$28)</f>
        <v>0</v>
      </c>
      <c r="AA36" s="470"/>
      <c r="AB36" s="463">
        <f>SUM(AA36*$E36)</f>
        <v>0</v>
      </c>
      <c r="AC36" s="471">
        <f>SUM(AB36/$H$28)</f>
        <v>0</v>
      </c>
      <c r="AE36" s="475"/>
      <c r="AF36" s="464">
        <f>SUM(AE36*$E36)</f>
        <v>0</v>
      </c>
      <c r="AG36" s="476">
        <f>SUM(AF36/$H$28)</f>
        <v>0</v>
      </c>
      <c r="AI36" s="470"/>
      <c r="AJ36" s="463">
        <f>SUM(AI36*$E36)</f>
        <v>0</v>
      </c>
      <c r="AK36" s="471">
        <f>SUM(AJ36/$H$28)</f>
        <v>0</v>
      </c>
      <c r="AM36" s="486">
        <f>SUM(AE36,AA36,W36,S36,O36,K36,AI36)</f>
        <v>88.6</v>
      </c>
      <c r="AN36" s="464">
        <f t="shared" ref="AN36" si="102">SUM(AF36,AB36,X36,T36,P36,L36,AJ36)</f>
        <v>5723.5599999999995</v>
      </c>
      <c r="AO36" s="471">
        <f t="shared" si="0"/>
        <v>1</v>
      </c>
      <c r="AP36" s="521">
        <f t="shared" si="20"/>
        <v>0</v>
      </c>
      <c r="AR36" s="53">
        <f t="shared" si="21"/>
        <v>0</v>
      </c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  <c r="HT36" s="53"/>
      <c r="HU36" s="53"/>
      <c r="HV36" s="53"/>
      <c r="HW36" s="53"/>
      <c r="HX36" s="53"/>
      <c r="HY36" s="53"/>
      <c r="HZ36" s="53"/>
      <c r="IA36" s="53"/>
      <c r="IB36" s="53"/>
      <c r="IC36" s="53"/>
      <c r="ID36" s="53"/>
      <c r="IE36" s="53"/>
      <c r="IF36" s="53"/>
      <c r="IG36" s="53"/>
      <c r="IH36" s="53"/>
      <c r="II36" s="53"/>
      <c r="IJ36" s="53"/>
      <c r="IK36" s="53"/>
      <c r="IL36" s="53"/>
    </row>
    <row r="37" spans="1:246" ht="20.25" customHeight="1">
      <c r="A37" s="479"/>
      <c r="B37" s="444"/>
      <c r="C37" s="444" t="s">
        <v>1026</v>
      </c>
      <c r="D37" s="445" t="s">
        <v>962</v>
      </c>
      <c r="E37" s="447"/>
      <c r="F37" s="444"/>
      <c r="G37" s="446"/>
      <c r="H37" s="447">
        <f>SUM(H38:H42)</f>
        <v>24656.998</v>
      </c>
      <c r="I37" s="469">
        <f>SUM(I38:I42)</f>
        <v>4.8390065947153761E-2</v>
      </c>
      <c r="K37" s="468"/>
      <c r="L37" s="447">
        <f>SUM(L38:L42)</f>
        <v>0</v>
      </c>
      <c r="M37" s="469">
        <f>SUM(M38:M42)</f>
        <v>0</v>
      </c>
      <c r="O37" s="468"/>
      <c r="P37" s="447">
        <f>SUM(P38:P42)</f>
        <v>12397.68</v>
      </c>
      <c r="Q37" s="469">
        <f>SUM(Q38:Q42)</f>
        <v>0.50280573490738822</v>
      </c>
      <c r="S37" s="468"/>
      <c r="T37" s="447">
        <f>SUM(T38:T42)</f>
        <v>2332.3200000000002</v>
      </c>
      <c r="U37" s="469">
        <f>SUM(U38:U42)</f>
        <v>9.459059046847472E-2</v>
      </c>
      <c r="W37" s="468"/>
      <c r="X37" s="447">
        <f>SUM(X38:X42)</f>
        <v>0</v>
      </c>
      <c r="Y37" s="469">
        <f>SUM(Y38:Y42)</f>
        <v>0</v>
      </c>
      <c r="AA37" s="468"/>
      <c r="AB37" s="447">
        <f>SUM(AB38:AB42)</f>
        <v>334.41590000000002</v>
      </c>
      <c r="AC37" s="469">
        <f>SUM(AC38:AC42)</f>
        <v>1.3562717570078889E-2</v>
      </c>
      <c r="AE37" s="468"/>
      <c r="AF37" s="447">
        <f>SUM(AF38:AF42)</f>
        <v>7610.204999999999</v>
      </c>
      <c r="AG37" s="469">
        <f>SUM(AG38:AG42)</f>
        <v>0.3086428039617799</v>
      </c>
      <c r="AI37" s="468"/>
      <c r="AJ37" s="447">
        <f>SUM(AJ38:AJ42)</f>
        <v>1982.3770999999999</v>
      </c>
      <c r="AK37" s="469">
        <f>SUM(AK38:AK42)</f>
        <v>8.039815309227831E-2</v>
      </c>
      <c r="AM37" s="468"/>
      <c r="AN37" s="447">
        <f>SUM(AN38:AN42)</f>
        <v>24656.998</v>
      </c>
      <c r="AO37" s="469">
        <f t="shared" si="0"/>
        <v>1</v>
      </c>
      <c r="AP37" s="521"/>
      <c r="AR37" s="447">
        <f>SUM(AR38:AR42)</f>
        <v>0</v>
      </c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  <c r="HV37" s="373"/>
      <c r="HW37" s="373"/>
      <c r="HX37" s="373"/>
      <c r="HY37" s="373"/>
      <c r="HZ37" s="373"/>
      <c r="IA37" s="373"/>
      <c r="IB37" s="373"/>
      <c r="IC37" s="373"/>
      <c r="ID37" s="373"/>
      <c r="IE37" s="373"/>
      <c r="IF37" s="373"/>
      <c r="IG37" s="373"/>
      <c r="IH37" s="373"/>
      <c r="II37" s="373"/>
      <c r="IJ37" s="373"/>
      <c r="IK37" s="373"/>
      <c r="IL37" s="373"/>
    </row>
    <row r="38" spans="1:246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441">
        <v>26.8</v>
      </c>
      <c r="F38" s="440" t="s">
        <v>920</v>
      </c>
      <c r="G38" s="441">
        <v>331</v>
      </c>
      <c r="H38" s="442">
        <f t="shared" ref="H38:H42" si="103">E38*G38</f>
        <v>8870.8000000000011</v>
      </c>
      <c r="I38" s="481">
        <f>H38/$H$194</f>
        <v>1.740919948989782E-2</v>
      </c>
      <c r="K38" s="470"/>
      <c r="L38" s="463">
        <f t="shared" ref="L38:L42" si="104">SUM(K38*$E38)</f>
        <v>0</v>
      </c>
      <c r="M38" s="471">
        <f>SUM(L38/$H$37)</f>
        <v>0</v>
      </c>
      <c r="O38" s="475">
        <v>297.89999999999998</v>
      </c>
      <c r="P38" s="464">
        <f t="shared" ref="P38:P42" si="105">SUM(O38*$E38)</f>
        <v>7983.7199999999993</v>
      </c>
      <c r="Q38" s="476">
        <f>SUM(P38/$H$37)</f>
        <v>0.32379124173997176</v>
      </c>
      <c r="S38" s="470">
        <v>33.1</v>
      </c>
      <c r="T38" s="463">
        <f t="shared" ref="T38:T42" si="106">SUM(S38*$E38)</f>
        <v>887.08</v>
      </c>
      <c r="U38" s="471">
        <f>SUM(T38/$H$37)</f>
        <v>3.597680463777464E-2</v>
      </c>
      <c r="W38" s="475"/>
      <c r="X38" s="464">
        <f t="shared" ref="X38:X42" si="107">SUM(W38*$E38)</f>
        <v>0</v>
      </c>
      <c r="Y38" s="476">
        <f>SUM(X38/$H$37)</f>
        <v>0</v>
      </c>
      <c r="AA38" s="470"/>
      <c r="AB38" s="463">
        <f t="shared" ref="AB38:AB41" si="108">SUM(AA38*$E38)</f>
        <v>0</v>
      </c>
      <c r="AC38" s="471">
        <f>SUM(AB38/$H$37)</f>
        <v>0</v>
      </c>
      <c r="AE38" s="475"/>
      <c r="AF38" s="464">
        <f t="shared" ref="AF38:AF41" si="109">SUM(AE38*$E38)</f>
        <v>0</v>
      </c>
      <c r="AG38" s="476">
        <f>SUM(AF38/$H$37)</f>
        <v>0</v>
      </c>
      <c r="AI38" s="470"/>
      <c r="AJ38" s="463">
        <f t="shared" ref="AJ38:AJ40" si="110">SUM(AI38*$E38)</f>
        <v>0</v>
      </c>
      <c r="AK38" s="471">
        <f>SUM(AJ38/$H$37)</f>
        <v>0</v>
      </c>
      <c r="AM38" s="486">
        <f t="shared" ref="AM38:AM42" si="111">SUM(AE38,AA38,W38,S38,O38,K38,AI38)</f>
        <v>331</v>
      </c>
      <c r="AN38" s="464">
        <f t="shared" ref="AN38:AN42" si="112">SUM(AF38,AB38,X38,T38,P38,L38,AJ38)</f>
        <v>8870.7999999999993</v>
      </c>
      <c r="AO38" s="471">
        <f t="shared" si="0"/>
        <v>0.99999999999999978</v>
      </c>
      <c r="AP38" s="521">
        <f t="shared" si="20"/>
        <v>0</v>
      </c>
      <c r="AR38" s="53">
        <f t="shared" si="21"/>
        <v>0</v>
      </c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  <c r="HT38" s="53"/>
      <c r="HU38" s="53"/>
      <c r="HV38" s="53"/>
      <c r="HW38" s="53"/>
      <c r="HX38" s="53"/>
      <c r="HY38" s="53"/>
      <c r="HZ38" s="53"/>
      <c r="IA38" s="53"/>
      <c r="IB38" s="53"/>
      <c r="IC38" s="53"/>
      <c r="ID38" s="53"/>
      <c r="IE38" s="53"/>
      <c r="IF38" s="53"/>
      <c r="IG38" s="53"/>
      <c r="IH38" s="53"/>
      <c r="II38" s="53"/>
      <c r="IJ38" s="53"/>
      <c r="IK38" s="53"/>
      <c r="IL38" s="53"/>
    </row>
    <row r="39" spans="1:246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441">
        <v>26.8</v>
      </c>
      <c r="F39" s="440" t="s">
        <v>920</v>
      </c>
      <c r="G39" s="441">
        <v>183</v>
      </c>
      <c r="H39" s="442">
        <f t="shared" si="103"/>
        <v>4904.4000000000005</v>
      </c>
      <c r="I39" s="481">
        <f>H39/$H$194</f>
        <v>9.6250256998528742E-3</v>
      </c>
      <c r="K39" s="470"/>
      <c r="L39" s="463">
        <f t="shared" si="104"/>
        <v>0</v>
      </c>
      <c r="M39" s="471">
        <f t="shared" ref="M39:M42" si="113">SUM(L39/$H$37)</f>
        <v>0</v>
      </c>
      <c r="O39" s="475">
        <v>164.7</v>
      </c>
      <c r="P39" s="464">
        <f t="shared" si="105"/>
        <v>4413.96</v>
      </c>
      <c r="Q39" s="476">
        <f t="shared" ref="Q39:Q42" si="114">SUM(P39/$H$37)</f>
        <v>0.17901449316741641</v>
      </c>
      <c r="S39" s="470">
        <v>18.3</v>
      </c>
      <c r="T39" s="463">
        <f t="shared" si="106"/>
        <v>490.44000000000005</v>
      </c>
      <c r="U39" s="471">
        <f t="shared" ref="U39:U42" si="115">SUM(T39/$H$37)</f>
        <v>1.9890499240824047E-2</v>
      </c>
      <c r="W39" s="475"/>
      <c r="X39" s="464">
        <f t="shared" si="107"/>
        <v>0</v>
      </c>
      <c r="Y39" s="476">
        <f t="shared" ref="Y39:Y42" si="116">SUM(X39/$H$37)</f>
        <v>0</v>
      </c>
      <c r="AA39" s="470"/>
      <c r="AB39" s="463">
        <f t="shared" si="108"/>
        <v>0</v>
      </c>
      <c r="AC39" s="471">
        <f t="shared" ref="AC39:AC42" si="117">SUM(AB39/$H$37)</f>
        <v>0</v>
      </c>
      <c r="AE39" s="475"/>
      <c r="AF39" s="464">
        <f t="shared" si="109"/>
        <v>0</v>
      </c>
      <c r="AG39" s="476">
        <f t="shared" ref="AG39:AG42" si="118">SUM(AF39/$H$37)</f>
        <v>0</v>
      </c>
      <c r="AI39" s="470"/>
      <c r="AJ39" s="463">
        <f t="shared" si="110"/>
        <v>0</v>
      </c>
      <c r="AK39" s="471">
        <f t="shared" ref="AK39:AK42" si="119">SUM(AJ39/$H$37)</f>
        <v>0</v>
      </c>
      <c r="AM39" s="486">
        <f t="shared" si="111"/>
        <v>183</v>
      </c>
      <c r="AN39" s="464">
        <f t="shared" si="112"/>
        <v>4904.3999999999996</v>
      </c>
      <c r="AO39" s="471">
        <f t="shared" si="0"/>
        <v>0.99999999999999978</v>
      </c>
      <c r="AP39" s="521">
        <f t="shared" si="20"/>
        <v>0</v>
      </c>
      <c r="AR39" s="53">
        <f t="shared" si="21"/>
        <v>0</v>
      </c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  <c r="HT39" s="53"/>
      <c r="HU39" s="53"/>
      <c r="HV39" s="53"/>
      <c r="HW39" s="53"/>
      <c r="HX39" s="53"/>
      <c r="HY39" s="53"/>
      <c r="HZ39" s="53"/>
      <c r="IA39" s="53"/>
      <c r="IB39" s="53"/>
      <c r="IC39" s="53"/>
      <c r="ID39" s="53"/>
      <c r="IE39" s="53"/>
      <c r="IF39" s="53"/>
      <c r="IG39" s="53"/>
      <c r="IH39" s="53"/>
      <c r="II39" s="53"/>
      <c r="IJ39" s="53"/>
      <c r="IK39" s="53"/>
      <c r="IL39" s="53"/>
    </row>
    <row r="40" spans="1:246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441">
        <v>34.1</v>
      </c>
      <c r="F40" s="440" t="s">
        <v>920</v>
      </c>
      <c r="G40" s="441">
        <v>28</v>
      </c>
      <c r="H40" s="442">
        <f t="shared" si="103"/>
        <v>954.80000000000007</v>
      </c>
      <c r="I40" s="481">
        <f>H40/$H$194</f>
        <v>1.8738223917746358E-3</v>
      </c>
      <c r="K40" s="470"/>
      <c r="L40" s="463">
        <f t="shared" si="104"/>
        <v>0</v>
      </c>
      <c r="M40" s="471">
        <f t="shared" si="113"/>
        <v>0</v>
      </c>
      <c r="O40" s="475"/>
      <c r="P40" s="464">
        <f t="shared" si="105"/>
        <v>0</v>
      </c>
      <c r="Q40" s="476">
        <f t="shared" si="114"/>
        <v>0</v>
      </c>
      <c r="S40" s="470">
        <v>28</v>
      </c>
      <c r="T40" s="463">
        <f t="shared" si="106"/>
        <v>954.80000000000007</v>
      </c>
      <c r="U40" s="471">
        <f t="shared" si="115"/>
        <v>3.8723286589876033E-2</v>
      </c>
      <c r="W40" s="475"/>
      <c r="X40" s="464">
        <f t="shared" si="107"/>
        <v>0</v>
      </c>
      <c r="Y40" s="476">
        <f t="shared" si="116"/>
        <v>0</v>
      </c>
      <c r="AA40" s="470"/>
      <c r="AB40" s="463">
        <f t="shared" si="108"/>
        <v>0</v>
      </c>
      <c r="AC40" s="471">
        <f t="shared" si="117"/>
        <v>0</v>
      </c>
      <c r="AE40" s="475"/>
      <c r="AF40" s="464">
        <f t="shared" si="109"/>
        <v>0</v>
      </c>
      <c r="AG40" s="476">
        <f t="shared" si="118"/>
        <v>0</v>
      </c>
      <c r="AI40" s="470"/>
      <c r="AJ40" s="463">
        <f t="shared" si="110"/>
        <v>0</v>
      </c>
      <c r="AK40" s="471">
        <f t="shared" si="119"/>
        <v>0</v>
      </c>
      <c r="AM40" s="486">
        <f t="shared" si="111"/>
        <v>28</v>
      </c>
      <c r="AN40" s="464">
        <f t="shared" si="112"/>
        <v>954.80000000000007</v>
      </c>
      <c r="AO40" s="471">
        <f t="shared" si="0"/>
        <v>1</v>
      </c>
      <c r="AP40" s="521">
        <f t="shared" si="20"/>
        <v>0</v>
      </c>
      <c r="AR40" s="53">
        <f t="shared" si="21"/>
        <v>0</v>
      </c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  <c r="HT40" s="53"/>
      <c r="HU40" s="53"/>
      <c r="HV40" s="53"/>
      <c r="HW40" s="53"/>
      <c r="HX40" s="53"/>
      <c r="HY40" s="53"/>
      <c r="HZ40" s="53"/>
      <c r="IA40" s="53"/>
      <c r="IB40" s="53"/>
      <c r="IC40" s="53"/>
      <c r="ID40" s="53"/>
      <c r="IE40" s="53"/>
      <c r="IF40" s="53"/>
      <c r="IG40" s="53"/>
      <c r="IH40" s="53"/>
      <c r="II40" s="53"/>
      <c r="IJ40" s="53"/>
      <c r="IK40" s="53"/>
      <c r="IL40" s="53"/>
    </row>
    <row r="41" spans="1:246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441">
        <v>60.45</v>
      </c>
      <c r="F41" s="440" t="s">
        <v>920</v>
      </c>
      <c r="G41" s="441">
        <v>6</v>
      </c>
      <c r="H41" s="442">
        <f t="shared" si="103"/>
        <v>362.70000000000005</v>
      </c>
      <c r="I41" s="481">
        <f>H41/$H$194</f>
        <v>7.1180915531698832E-4</v>
      </c>
      <c r="K41" s="470"/>
      <c r="L41" s="463">
        <f t="shared" si="104"/>
        <v>0</v>
      </c>
      <c r="M41" s="471">
        <f t="shared" si="113"/>
        <v>0</v>
      </c>
      <c r="O41" s="475"/>
      <c r="P41" s="464">
        <f t="shared" si="105"/>
        <v>0</v>
      </c>
      <c r="Q41" s="476">
        <f t="shared" si="114"/>
        <v>0</v>
      </c>
      <c r="S41" s="470"/>
      <c r="T41" s="463">
        <f t="shared" si="106"/>
        <v>0</v>
      </c>
      <c r="U41" s="471">
        <f t="shared" si="115"/>
        <v>0</v>
      </c>
      <c r="W41" s="475"/>
      <c r="X41" s="464">
        <f t="shared" si="107"/>
        <v>0</v>
      </c>
      <c r="Y41" s="476">
        <f t="shared" si="116"/>
        <v>0</v>
      </c>
      <c r="AA41" s="470">
        <v>3.95</v>
      </c>
      <c r="AB41" s="463">
        <f t="shared" si="108"/>
        <v>238.77750000000003</v>
      </c>
      <c r="AC41" s="471">
        <f t="shared" si="117"/>
        <v>9.6839647713805235E-3</v>
      </c>
      <c r="AE41" s="475">
        <v>0.9</v>
      </c>
      <c r="AF41" s="464">
        <f t="shared" si="109"/>
        <v>54.405000000000001</v>
      </c>
      <c r="AG41" s="476">
        <f t="shared" si="118"/>
        <v>2.2064729858841696E-3</v>
      </c>
      <c r="AI41" s="470">
        <v>1.1499999999999999</v>
      </c>
      <c r="AJ41" s="463">
        <f>SUM(AI41*$E41)</f>
        <v>69.517499999999998</v>
      </c>
      <c r="AK41" s="471">
        <f t="shared" si="119"/>
        <v>2.8193821486297722E-3</v>
      </c>
      <c r="AM41" s="486">
        <f t="shared" si="111"/>
        <v>6</v>
      </c>
      <c r="AN41" s="464">
        <f t="shared" si="112"/>
        <v>362.7</v>
      </c>
      <c r="AO41" s="471">
        <f t="shared" si="0"/>
        <v>0.99999999999999989</v>
      </c>
      <c r="AP41" s="521">
        <f t="shared" si="20"/>
        <v>0</v>
      </c>
      <c r="AR41" s="53">
        <f t="shared" si="21"/>
        <v>0</v>
      </c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  <c r="HT41" s="53"/>
      <c r="HU41" s="53"/>
      <c r="HV41" s="53"/>
      <c r="HW41" s="53"/>
      <c r="HX41" s="53"/>
      <c r="HY41" s="53"/>
      <c r="HZ41" s="53"/>
      <c r="IA41" s="53"/>
      <c r="IB41" s="53"/>
      <c r="IC41" s="53"/>
      <c r="ID41" s="53"/>
      <c r="IE41" s="53"/>
      <c r="IF41" s="53"/>
      <c r="IG41" s="53"/>
      <c r="IH41" s="53"/>
      <c r="II41" s="53"/>
      <c r="IJ41" s="53"/>
      <c r="IK41" s="53"/>
      <c r="IL41" s="53"/>
    </row>
    <row r="42" spans="1:246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441">
        <v>64.58</v>
      </c>
      <c r="F42" s="440" t="s">
        <v>920</v>
      </c>
      <c r="G42" s="441">
        <v>148.1</v>
      </c>
      <c r="H42" s="442">
        <f t="shared" si="103"/>
        <v>9564.2979999999989</v>
      </c>
      <c r="I42" s="481">
        <f>H42/$H$194</f>
        <v>1.8770209210311441E-2</v>
      </c>
      <c r="K42" s="470"/>
      <c r="L42" s="463">
        <f t="shared" si="104"/>
        <v>0</v>
      </c>
      <c r="M42" s="471">
        <f t="shared" si="113"/>
        <v>0</v>
      </c>
      <c r="O42" s="475"/>
      <c r="P42" s="464">
        <f t="shared" si="105"/>
        <v>0</v>
      </c>
      <c r="Q42" s="476">
        <f t="shared" si="114"/>
        <v>0</v>
      </c>
      <c r="S42" s="470"/>
      <c r="T42" s="463">
        <f t="shared" si="106"/>
        <v>0</v>
      </c>
      <c r="U42" s="471">
        <f t="shared" si="115"/>
        <v>0</v>
      </c>
      <c r="W42" s="475"/>
      <c r="X42" s="464">
        <f t="shared" si="107"/>
        <v>0</v>
      </c>
      <c r="Y42" s="476">
        <f t="shared" si="116"/>
        <v>0</v>
      </c>
      <c r="AA42" s="470">
        <v>1.48</v>
      </c>
      <c r="AB42" s="463">
        <f>SUM(AA42*$E42)+0.06</f>
        <v>95.638400000000004</v>
      </c>
      <c r="AC42" s="471">
        <f t="shared" si="117"/>
        <v>3.8787527986983658E-3</v>
      </c>
      <c r="AE42" s="475">
        <v>117</v>
      </c>
      <c r="AF42" s="464">
        <f>SUM(AE42*$E42)-0.06</f>
        <v>7555.7999999999993</v>
      </c>
      <c r="AG42" s="476">
        <f t="shared" si="118"/>
        <v>0.30643633097589573</v>
      </c>
      <c r="AI42" s="470">
        <v>29.62</v>
      </c>
      <c r="AJ42" s="463">
        <f>SUM(AI42*$E42)</f>
        <v>1912.8596</v>
      </c>
      <c r="AK42" s="471">
        <f t="shared" si="119"/>
        <v>7.757877094364854E-2</v>
      </c>
      <c r="AM42" s="486">
        <f t="shared" si="111"/>
        <v>148.1</v>
      </c>
      <c r="AN42" s="464">
        <f t="shared" si="112"/>
        <v>9564.2979999999989</v>
      </c>
      <c r="AO42" s="471">
        <f t="shared" si="0"/>
        <v>1</v>
      </c>
      <c r="AP42" s="521">
        <f t="shared" si="20"/>
        <v>0</v>
      </c>
      <c r="AR42" s="53">
        <f t="shared" si="21"/>
        <v>0</v>
      </c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  <c r="HT42" s="53"/>
      <c r="HU42" s="53"/>
      <c r="HV42" s="53"/>
      <c r="HW42" s="53"/>
      <c r="HX42" s="53"/>
      <c r="HY42" s="53"/>
      <c r="HZ42" s="53"/>
      <c r="IA42" s="53"/>
      <c r="IB42" s="53"/>
      <c r="IC42" s="53"/>
      <c r="ID42" s="53"/>
      <c r="IE42" s="53"/>
      <c r="IF42" s="53"/>
      <c r="IG42" s="53"/>
      <c r="IH42" s="53"/>
      <c r="II42" s="53"/>
      <c r="IJ42" s="53"/>
      <c r="IK42" s="53"/>
      <c r="IL42" s="53"/>
    </row>
    <row r="43" spans="1:246" ht="20.25" customHeight="1">
      <c r="A43" s="479"/>
      <c r="B43" s="444"/>
      <c r="C43" s="444" t="s">
        <v>1027</v>
      </c>
      <c r="D43" s="445" t="s">
        <v>438</v>
      </c>
      <c r="E43" s="447"/>
      <c r="F43" s="444"/>
      <c r="G43" s="446"/>
      <c r="H43" s="447">
        <f>SUM(H44:H45)</f>
        <v>165261.9</v>
      </c>
      <c r="I43" s="469">
        <f>SUM(I44:I45)</f>
        <v>0.32433121986512425</v>
      </c>
      <c r="K43" s="468"/>
      <c r="L43" s="447">
        <f>SUM(L44:L45)</f>
        <v>0</v>
      </c>
      <c r="M43" s="469">
        <f>SUM(M44:M45)</f>
        <v>0</v>
      </c>
      <c r="O43" s="468"/>
      <c r="P43" s="447">
        <f>SUM(P44:P45)</f>
        <v>0</v>
      </c>
      <c r="Q43" s="469">
        <f>SUM(Q44:Q45)</f>
        <v>0</v>
      </c>
      <c r="S43" s="468"/>
      <c r="T43" s="447">
        <f>SUM(T44:T45)</f>
        <v>89398.5</v>
      </c>
      <c r="U43" s="469">
        <f>SUM(U44:U45)</f>
        <v>0.54095045500505567</v>
      </c>
      <c r="W43" s="468"/>
      <c r="X43" s="447">
        <f>SUM(X44:X45)</f>
        <v>0</v>
      </c>
      <c r="Y43" s="469">
        <f>SUM(Y44:Y45)</f>
        <v>0</v>
      </c>
      <c r="AA43" s="468"/>
      <c r="AB43" s="447">
        <f>SUM(AB44:AB45)</f>
        <v>0</v>
      </c>
      <c r="AC43" s="469">
        <f>SUM(AC44:AC45)</f>
        <v>0</v>
      </c>
      <c r="AE43" s="468"/>
      <c r="AF43" s="447">
        <f>SUM(AF44:AF45)</f>
        <v>75863.399999999994</v>
      </c>
      <c r="AG43" s="469">
        <f>SUM(AG44:AG45)</f>
        <v>0.45904954499494438</v>
      </c>
      <c r="AI43" s="468"/>
      <c r="AJ43" s="447">
        <f>SUM(AJ44:AJ45)</f>
        <v>0</v>
      </c>
      <c r="AK43" s="469">
        <f>SUM(AK44:AK45)</f>
        <v>0</v>
      </c>
      <c r="AM43" s="468"/>
      <c r="AN43" s="447">
        <f>SUM(AN44:AN45)</f>
        <v>165261.9</v>
      </c>
      <c r="AO43" s="469">
        <f t="shared" si="0"/>
        <v>1</v>
      </c>
      <c r="AP43" s="521"/>
      <c r="AR43" s="447">
        <f>SUM(AR44:AR45)</f>
        <v>0</v>
      </c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  <c r="HV43" s="373"/>
      <c r="HW43" s="373"/>
      <c r="HX43" s="373"/>
      <c r="HY43" s="373"/>
      <c r="HZ43" s="373"/>
      <c r="IA43" s="373"/>
      <c r="IB43" s="373"/>
      <c r="IC43" s="373"/>
      <c r="ID43" s="373"/>
      <c r="IE43" s="373"/>
      <c r="IF43" s="373"/>
      <c r="IG43" s="373"/>
      <c r="IH43" s="373"/>
      <c r="II43" s="373"/>
      <c r="IJ43" s="373"/>
      <c r="IK43" s="373"/>
      <c r="IL43" s="373"/>
    </row>
    <row r="44" spans="1:246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441">
        <v>80.25</v>
      </c>
      <c r="F44" s="440" t="s">
        <v>920</v>
      </c>
      <c r="G44" s="441">
        <v>1114</v>
      </c>
      <c r="H44" s="442">
        <f t="shared" ref="H44:H45" si="120">E44*G44</f>
        <v>89398.5</v>
      </c>
      <c r="I44" s="481">
        <f>H44/$H$194</f>
        <v>0.17544712095838372</v>
      </c>
      <c r="K44" s="470"/>
      <c r="L44" s="463">
        <f t="shared" ref="L44:L45" si="121">SUM(K44*$E44)</f>
        <v>0</v>
      </c>
      <c r="M44" s="471">
        <f>SUM(L44/$H$43)</f>
        <v>0</v>
      </c>
      <c r="O44" s="475"/>
      <c r="P44" s="464">
        <f t="shared" ref="P44:P45" si="122">SUM(O44*$E44)</f>
        <v>0</v>
      </c>
      <c r="Q44" s="476">
        <f>SUM(P44/$H$43)</f>
        <v>0</v>
      </c>
      <c r="S44" s="470">
        <v>1114</v>
      </c>
      <c r="T44" s="463">
        <f t="shared" ref="T44:T45" si="123">SUM(S44*$E44)</f>
        <v>89398.5</v>
      </c>
      <c r="U44" s="471">
        <f>SUM(T44/$H$43)</f>
        <v>0.54095045500505567</v>
      </c>
      <c r="W44" s="475"/>
      <c r="X44" s="464">
        <f t="shared" ref="X44:X45" si="124">SUM(W44*$E44)</f>
        <v>0</v>
      </c>
      <c r="Y44" s="476">
        <f>SUM(X44/$H$43)</f>
        <v>0</v>
      </c>
      <c r="AA44" s="470"/>
      <c r="AB44" s="463">
        <f t="shared" ref="AB44:AB45" si="125">SUM(AA44*$E44)</f>
        <v>0</v>
      </c>
      <c r="AC44" s="471">
        <f>SUM(AB44/$H$43)</f>
        <v>0</v>
      </c>
      <c r="AE44" s="475"/>
      <c r="AF44" s="464">
        <f t="shared" ref="AF44:AF45" si="126">SUM(AE44*$E44)</f>
        <v>0</v>
      </c>
      <c r="AG44" s="476">
        <f>SUM(AF44/$H$43)</f>
        <v>0</v>
      </c>
      <c r="AI44" s="470"/>
      <c r="AJ44" s="463">
        <f t="shared" ref="AJ44:AJ45" si="127">SUM(AI44*$E44)</f>
        <v>0</v>
      </c>
      <c r="AK44" s="471">
        <f>SUM(AJ44/$H$43)</f>
        <v>0</v>
      </c>
      <c r="AM44" s="486">
        <f t="shared" ref="AM44:AM45" si="128">SUM(AE44,AA44,W44,S44,O44,K44,AI44)</f>
        <v>1114</v>
      </c>
      <c r="AN44" s="464">
        <f t="shared" ref="AN44:AN45" si="129">SUM(AF44,AB44,X44,T44,P44,L44,AJ44)</f>
        <v>89398.5</v>
      </c>
      <c r="AO44" s="471">
        <f t="shared" si="0"/>
        <v>1</v>
      </c>
      <c r="AP44" s="521">
        <f t="shared" si="20"/>
        <v>0</v>
      </c>
      <c r="AR44" s="53">
        <f t="shared" si="21"/>
        <v>0</v>
      </c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  <c r="HT44" s="53"/>
      <c r="HU44" s="53"/>
      <c r="HV44" s="53"/>
      <c r="HW44" s="53"/>
      <c r="HX44" s="53"/>
      <c r="HY44" s="53"/>
      <c r="HZ44" s="53"/>
      <c r="IA44" s="53"/>
      <c r="IB44" s="53"/>
      <c r="IC44" s="53"/>
      <c r="ID44" s="53"/>
      <c r="IE44" s="53"/>
      <c r="IF44" s="53"/>
      <c r="IG44" s="53"/>
      <c r="IH44" s="53"/>
      <c r="II44" s="53"/>
      <c r="IJ44" s="53"/>
      <c r="IK44" s="53"/>
      <c r="IL44" s="53"/>
    </row>
    <row r="45" spans="1:246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441">
        <v>68.099999999999994</v>
      </c>
      <c r="F45" s="440" t="s">
        <v>920</v>
      </c>
      <c r="G45" s="441">
        <v>1114</v>
      </c>
      <c r="H45" s="442">
        <f t="shared" si="120"/>
        <v>75863.399999999994</v>
      </c>
      <c r="I45" s="481">
        <f>H45/$H$194</f>
        <v>0.14888409890674056</v>
      </c>
      <c r="K45" s="470"/>
      <c r="L45" s="463">
        <f t="shared" si="121"/>
        <v>0</v>
      </c>
      <c r="M45" s="471">
        <f>SUM(L45/$H$43)</f>
        <v>0</v>
      </c>
      <c r="O45" s="475"/>
      <c r="P45" s="464">
        <f t="shared" si="122"/>
        <v>0</v>
      </c>
      <c r="Q45" s="476">
        <f>SUM(P45/$H$43)</f>
        <v>0</v>
      </c>
      <c r="S45" s="470"/>
      <c r="T45" s="463">
        <f t="shared" si="123"/>
        <v>0</v>
      </c>
      <c r="U45" s="471">
        <f>SUM(T45/$H$43)</f>
        <v>0</v>
      </c>
      <c r="W45" s="475"/>
      <c r="X45" s="464">
        <f t="shared" si="124"/>
        <v>0</v>
      </c>
      <c r="Y45" s="476">
        <f>SUM(X45/$H$43)</f>
        <v>0</v>
      </c>
      <c r="AA45" s="470"/>
      <c r="AB45" s="463">
        <f t="shared" si="125"/>
        <v>0</v>
      </c>
      <c r="AC45" s="471">
        <f>SUM(AB45/$H$43)</f>
        <v>0</v>
      </c>
      <c r="AE45" s="475">
        <v>1114</v>
      </c>
      <c r="AF45" s="464">
        <f t="shared" si="126"/>
        <v>75863.399999999994</v>
      </c>
      <c r="AG45" s="476">
        <f>SUM(AF45/$H$43)</f>
        <v>0.45904954499494438</v>
      </c>
      <c r="AI45" s="470"/>
      <c r="AJ45" s="463">
        <f t="shared" si="127"/>
        <v>0</v>
      </c>
      <c r="AK45" s="471">
        <f>SUM(AJ45/$H$43)</f>
        <v>0</v>
      </c>
      <c r="AM45" s="486">
        <f t="shared" si="128"/>
        <v>1114</v>
      </c>
      <c r="AN45" s="464">
        <f t="shared" si="129"/>
        <v>75863.399999999994</v>
      </c>
      <c r="AO45" s="471">
        <f t="shared" si="0"/>
        <v>1</v>
      </c>
      <c r="AP45" s="521">
        <f t="shared" si="20"/>
        <v>0</v>
      </c>
      <c r="AR45" s="53">
        <f t="shared" si="21"/>
        <v>0</v>
      </c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  <c r="HT45" s="53"/>
      <c r="HU45" s="53"/>
      <c r="HV45" s="53"/>
      <c r="HW45" s="53"/>
      <c r="HX45" s="53"/>
      <c r="HY45" s="53"/>
      <c r="HZ45" s="53"/>
      <c r="IA45" s="53"/>
      <c r="IB45" s="53"/>
      <c r="IC45" s="53"/>
      <c r="ID45" s="53"/>
      <c r="IE45" s="53"/>
      <c r="IF45" s="53"/>
      <c r="IG45" s="53"/>
      <c r="IH45" s="53"/>
      <c r="II45" s="53"/>
      <c r="IJ45" s="53"/>
      <c r="IK45" s="53"/>
      <c r="IL45" s="53"/>
    </row>
    <row r="46" spans="1:246" ht="20.25" customHeight="1">
      <c r="A46" s="479"/>
      <c r="B46" s="444"/>
      <c r="C46" s="444" t="s">
        <v>1028</v>
      </c>
      <c r="D46" s="445" t="s">
        <v>423</v>
      </c>
      <c r="E46" s="447"/>
      <c r="F46" s="444"/>
      <c r="G46" s="446"/>
      <c r="H46" s="447">
        <f>SUM(H47:H50)</f>
        <v>4811.8</v>
      </c>
      <c r="I46" s="469">
        <f>SUM(I47:I50)</f>
        <v>9.4432955432982735E-3</v>
      </c>
      <c r="K46" s="468"/>
      <c r="L46" s="447">
        <f>SUM(L47:L50)</f>
        <v>0</v>
      </c>
      <c r="M46" s="469">
        <f>SUM(M47:M50)</f>
        <v>0</v>
      </c>
      <c r="O46" s="468"/>
      <c r="P46" s="447">
        <f>SUM(P47:P50)</f>
        <v>0</v>
      </c>
      <c r="Q46" s="469">
        <f>SUM(Q47:Q50)</f>
        <v>0</v>
      </c>
      <c r="S46" s="468"/>
      <c r="T46" s="447">
        <f>SUM(T47:T50)</f>
        <v>0</v>
      </c>
      <c r="U46" s="469">
        <f>SUM(U47:U50)</f>
        <v>0</v>
      </c>
      <c r="W46" s="468"/>
      <c r="X46" s="447">
        <f>SUM(X47:X50)</f>
        <v>0</v>
      </c>
      <c r="Y46" s="469">
        <f>SUM(Y47:Y50)</f>
        <v>0</v>
      </c>
      <c r="AA46" s="468"/>
      <c r="AB46" s="447">
        <f>SUM(AB47:AB50)</f>
        <v>0</v>
      </c>
      <c r="AC46" s="469">
        <f>SUM(AC47:AC50)</f>
        <v>0</v>
      </c>
      <c r="AE46" s="468"/>
      <c r="AF46" s="447">
        <f>SUM(AF47:AF50)</f>
        <v>0</v>
      </c>
      <c r="AG46" s="469">
        <f>SUM(AG47:AG50)</f>
        <v>0</v>
      </c>
      <c r="AI46" s="468"/>
      <c r="AJ46" s="447">
        <f>SUM(AJ47:AJ50)</f>
        <v>2635.06</v>
      </c>
      <c r="AK46" s="469">
        <f>SUM(AK47:AK50)</f>
        <v>0.54762458955068782</v>
      </c>
      <c r="AM46" s="468"/>
      <c r="AN46" s="447">
        <f>SUM(AN47:AN50)</f>
        <v>2635.06</v>
      </c>
      <c r="AO46" s="469">
        <f t="shared" si="0"/>
        <v>0.54762458955068782</v>
      </c>
      <c r="AP46" s="521"/>
      <c r="AR46" s="447">
        <f>SUM(AR47:AR50)</f>
        <v>2176.7400000000002</v>
      </c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  <c r="HV46" s="373"/>
      <c r="HW46" s="373"/>
      <c r="HX46" s="373"/>
      <c r="HY46" s="373"/>
      <c r="HZ46" s="373"/>
      <c r="IA46" s="373"/>
      <c r="IB46" s="373"/>
      <c r="IC46" s="373"/>
      <c r="ID46" s="373"/>
      <c r="IE46" s="373"/>
      <c r="IF46" s="373"/>
      <c r="IG46" s="373"/>
      <c r="IH46" s="373"/>
      <c r="II46" s="373"/>
      <c r="IJ46" s="373"/>
      <c r="IK46" s="373"/>
      <c r="IL46" s="373"/>
    </row>
    <row r="47" spans="1:246" ht="30">
      <c r="A47" s="480" t="s">
        <v>912</v>
      </c>
      <c r="B47" s="437" t="s">
        <v>912</v>
      </c>
      <c r="C47" s="438" t="s">
        <v>1039</v>
      </c>
      <c r="D47" s="459" t="s">
        <v>973</v>
      </c>
      <c r="E47" s="441">
        <v>832.2</v>
      </c>
      <c r="F47" s="440" t="s">
        <v>921</v>
      </c>
      <c r="G47" s="441">
        <v>2</v>
      </c>
      <c r="H47" s="442">
        <f t="shared" ref="H47:H50" si="130">E47*G47</f>
        <v>1664.4</v>
      </c>
      <c r="I47" s="481">
        <f>H47/$H$194</f>
        <v>3.266432749130398E-3</v>
      </c>
      <c r="K47" s="470"/>
      <c r="L47" s="463">
        <f t="shared" ref="L47:L50" si="131">SUM(K47*$E47)</f>
        <v>0</v>
      </c>
      <c r="M47" s="471">
        <f>SUM(L47/$H$46)</f>
        <v>0</v>
      </c>
      <c r="O47" s="475"/>
      <c r="P47" s="464">
        <f t="shared" ref="P47:P50" si="132">SUM(O47*$E47)</f>
        <v>0</v>
      </c>
      <c r="Q47" s="476">
        <f>SUM(P47/$H$46)</f>
        <v>0</v>
      </c>
      <c r="S47" s="470"/>
      <c r="T47" s="463">
        <f t="shared" ref="T47:T50" si="133">SUM(S47*$E47)</f>
        <v>0</v>
      </c>
      <c r="U47" s="471">
        <f>SUM(T47/$H$46)</f>
        <v>0</v>
      </c>
      <c r="W47" s="475"/>
      <c r="X47" s="464">
        <f t="shared" ref="X47:X50" si="134">SUM(W47*$E47)</f>
        <v>0</v>
      </c>
      <c r="Y47" s="476">
        <f>SUM(X47/$H$46)</f>
        <v>0</v>
      </c>
      <c r="AA47" s="470"/>
      <c r="AB47" s="463">
        <f t="shared" ref="AB47:AB50" si="135">SUM(AA47*$E47)</f>
        <v>0</v>
      </c>
      <c r="AC47" s="471">
        <f>SUM(AB47/$H$46)</f>
        <v>0</v>
      </c>
      <c r="AE47" s="475"/>
      <c r="AF47" s="464">
        <f t="shared" ref="AF47:AF50" si="136">SUM(AE47*$E47)</f>
        <v>0</v>
      </c>
      <c r="AG47" s="476">
        <f>SUM(AF47/$H$46)</f>
        <v>0</v>
      </c>
      <c r="AI47" s="470"/>
      <c r="AJ47" s="463">
        <f t="shared" ref="AJ47:AJ50" si="137">SUM(AI47*$E47)</f>
        <v>0</v>
      </c>
      <c r="AK47" s="471">
        <f>SUM(AJ47/$H$46)</f>
        <v>0</v>
      </c>
      <c r="AM47" s="486">
        <f t="shared" ref="AM47:AM50" si="138">SUM(AE47,AA47,W47,S47,O47,K47,AI47)</f>
        <v>0</v>
      </c>
      <c r="AN47" s="464">
        <f t="shared" ref="AN47:AN50" si="139">SUM(AF47,AB47,X47,T47,P47,L47,AJ47)</f>
        <v>0</v>
      </c>
      <c r="AO47" s="471" t="str">
        <f t="shared" si="0"/>
        <v>-</v>
      </c>
      <c r="AP47" s="521">
        <f t="shared" si="20"/>
        <v>2</v>
      </c>
      <c r="AR47" s="53">
        <f t="shared" si="21"/>
        <v>1664.4</v>
      </c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  <c r="HT47" s="53"/>
      <c r="HU47" s="53"/>
      <c r="HV47" s="53"/>
      <c r="HW47" s="53"/>
      <c r="HX47" s="53"/>
      <c r="HY47" s="53"/>
      <c r="HZ47" s="53"/>
      <c r="IA47" s="53"/>
      <c r="IB47" s="53"/>
      <c r="IC47" s="53"/>
      <c r="ID47" s="53"/>
      <c r="IE47" s="53"/>
      <c r="IF47" s="53"/>
      <c r="IG47" s="53"/>
      <c r="IH47" s="53"/>
      <c r="II47" s="53"/>
      <c r="IJ47" s="53"/>
      <c r="IK47" s="53"/>
      <c r="IL47" s="53"/>
    </row>
    <row r="48" spans="1:246" ht="30">
      <c r="A48" s="480" t="s">
        <v>912</v>
      </c>
      <c r="B48" s="437" t="s">
        <v>912</v>
      </c>
      <c r="C48" s="438" t="s">
        <v>1040</v>
      </c>
      <c r="D48" s="459" t="s">
        <v>974</v>
      </c>
      <c r="E48" s="441">
        <v>512.34</v>
      </c>
      <c r="F48" s="440" t="s">
        <v>921</v>
      </c>
      <c r="G48" s="441">
        <v>1</v>
      </c>
      <c r="H48" s="442">
        <f t="shared" si="130"/>
        <v>512.34</v>
      </c>
      <c r="I48" s="481">
        <f>H48/$H$194</f>
        <v>1.0054819482633189E-3</v>
      </c>
      <c r="K48" s="470"/>
      <c r="L48" s="463">
        <f t="shared" si="131"/>
        <v>0</v>
      </c>
      <c r="M48" s="471">
        <f t="shared" ref="M48:M50" si="140">SUM(L48/$H$46)</f>
        <v>0</v>
      </c>
      <c r="O48" s="475"/>
      <c r="P48" s="464">
        <f t="shared" si="132"/>
        <v>0</v>
      </c>
      <c r="Q48" s="476">
        <f t="shared" ref="Q48:Q50" si="141">SUM(P48/$H$46)</f>
        <v>0</v>
      </c>
      <c r="S48" s="470"/>
      <c r="T48" s="463">
        <f t="shared" si="133"/>
        <v>0</v>
      </c>
      <c r="U48" s="471">
        <f t="shared" ref="U48:U50" si="142">SUM(T48/$H$46)</f>
        <v>0</v>
      </c>
      <c r="W48" s="475"/>
      <c r="X48" s="464">
        <f t="shared" si="134"/>
        <v>0</v>
      </c>
      <c r="Y48" s="476">
        <f t="shared" ref="Y48:Y50" si="143">SUM(X48/$H$46)</f>
        <v>0</v>
      </c>
      <c r="AA48" s="470"/>
      <c r="AB48" s="463">
        <f t="shared" si="135"/>
        <v>0</v>
      </c>
      <c r="AC48" s="471">
        <f t="shared" ref="AC48:AC50" si="144">SUM(AB48/$H$46)</f>
        <v>0</v>
      </c>
      <c r="AE48" s="475"/>
      <c r="AF48" s="464">
        <f t="shared" si="136"/>
        <v>0</v>
      </c>
      <c r="AG48" s="476">
        <f t="shared" ref="AG48:AG50" si="145">SUM(AF48/$H$46)</f>
        <v>0</v>
      </c>
      <c r="AI48" s="470"/>
      <c r="AJ48" s="463">
        <f t="shared" si="137"/>
        <v>0</v>
      </c>
      <c r="AK48" s="471">
        <f t="shared" ref="AK48:AK50" si="146">SUM(AJ48/$H$46)</f>
        <v>0</v>
      </c>
      <c r="AM48" s="486">
        <f t="shared" si="138"/>
        <v>0</v>
      </c>
      <c r="AN48" s="464">
        <f t="shared" si="139"/>
        <v>0</v>
      </c>
      <c r="AO48" s="471" t="str">
        <f t="shared" si="0"/>
        <v>-</v>
      </c>
      <c r="AP48" s="521">
        <f t="shared" si="20"/>
        <v>1</v>
      </c>
      <c r="AR48" s="53">
        <f t="shared" si="21"/>
        <v>512.34</v>
      </c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  <c r="HT48" s="53"/>
      <c r="HU48" s="53"/>
      <c r="HV48" s="53"/>
      <c r="HW48" s="53"/>
      <c r="HX48" s="53"/>
      <c r="HY48" s="53"/>
      <c r="HZ48" s="53"/>
      <c r="IA48" s="53"/>
      <c r="IB48" s="53"/>
      <c r="IC48" s="53"/>
      <c r="ID48" s="53"/>
      <c r="IE48" s="53"/>
      <c r="IF48" s="53"/>
      <c r="IG48" s="53"/>
      <c r="IH48" s="53"/>
      <c r="II48" s="53"/>
      <c r="IJ48" s="53"/>
      <c r="IK48" s="53"/>
      <c r="IL48" s="53"/>
    </row>
    <row r="49" spans="1:246" ht="30">
      <c r="A49" s="480" t="s">
        <v>912</v>
      </c>
      <c r="B49" s="437" t="s">
        <v>912</v>
      </c>
      <c r="C49" s="438" t="s">
        <v>1041</v>
      </c>
      <c r="D49" s="459" t="s">
        <v>975</v>
      </c>
      <c r="E49" s="441">
        <v>428.59</v>
      </c>
      <c r="F49" s="440" t="s">
        <v>921</v>
      </c>
      <c r="G49" s="441">
        <v>4</v>
      </c>
      <c r="H49" s="442">
        <f t="shared" si="130"/>
        <v>1714.36</v>
      </c>
      <c r="I49" s="481">
        <f>H49/$H$194</f>
        <v>3.364480682407587E-3</v>
      </c>
      <c r="K49" s="470"/>
      <c r="L49" s="463">
        <f t="shared" si="131"/>
        <v>0</v>
      </c>
      <c r="M49" s="471">
        <f t="shared" si="140"/>
        <v>0</v>
      </c>
      <c r="O49" s="475"/>
      <c r="P49" s="464">
        <f t="shared" si="132"/>
        <v>0</v>
      </c>
      <c r="Q49" s="476">
        <f t="shared" si="141"/>
        <v>0</v>
      </c>
      <c r="S49" s="470"/>
      <c r="T49" s="463">
        <f t="shared" si="133"/>
        <v>0</v>
      </c>
      <c r="U49" s="471">
        <f t="shared" si="142"/>
        <v>0</v>
      </c>
      <c r="W49" s="475"/>
      <c r="X49" s="464">
        <f t="shared" si="134"/>
        <v>0</v>
      </c>
      <c r="Y49" s="476">
        <f t="shared" si="143"/>
        <v>0</v>
      </c>
      <c r="AA49" s="470"/>
      <c r="AB49" s="463">
        <f t="shared" si="135"/>
        <v>0</v>
      </c>
      <c r="AC49" s="471">
        <f t="shared" si="144"/>
        <v>0</v>
      </c>
      <c r="AE49" s="475"/>
      <c r="AF49" s="464">
        <f t="shared" si="136"/>
        <v>0</v>
      </c>
      <c r="AG49" s="476">
        <f t="shared" si="145"/>
        <v>0</v>
      </c>
      <c r="AI49" s="470">
        <v>4</v>
      </c>
      <c r="AJ49" s="463">
        <f t="shared" si="137"/>
        <v>1714.36</v>
      </c>
      <c r="AK49" s="471">
        <f t="shared" si="146"/>
        <v>0.3562824722557047</v>
      </c>
      <c r="AM49" s="486">
        <f t="shared" si="138"/>
        <v>4</v>
      </c>
      <c r="AN49" s="464">
        <f t="shared" si="139"/>
        <v>1714.36</v>
      </c>
      <c r="AO49" s="471">
        <f t="shared" si="0"/>
        <v>1</v>
      </c>
      <c r="AP49" s="521">
        <f t="shared" si="20"/>
        <v>0</v>
      </c>
      <c r="AR49" s="53">
        <f t="shared" si="21"/>
        <v>0</v>
      </c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  <c r="HT49" s="53"/>
      <c r="HU49" s="53"/>
      <c r="HV49" s="53"/>
      <c r="HW49" s="53"/>
      <c r="HX49" s="53"/>
      <c r="HY49" s="53"/>
      <c r="HZ49" s="53"/>
      <c r="IA49" s="53"/>
      <c r="IB49" s="53"/>
      <c r="IC49" s="53"/>
      <c r="ID49" s="53"/>
      <c r="IE49" s="53"/>
      <c r="IF49" s="53"/>
      <c r="IG49" s="53"/>
      <c r="IH49" s="53"/>
      <c r="II49" s="53"/>
      <c r="IJ49" s="53"/>
      <c r="IK49" s="53"/>
      <c r="IL49" s="53"/>
    </row>
    <row r="50" spans="1:246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441">
        <v>460.35</v>
      </c>
      <c r="F50" s="440" t="s">
        <v>921</v>
      </c>
      <c r="G50" s="441">
        <v>2</v>
      </c>
      <c r="H50" s="442">
        <f t="shared" si="130"/>
        <v>920.7</v>
      </c>
      <c r="I50" s="481">
        <f>H50/$H$194</f>
        <v>1.8069001634969703E-3</v>
      </c>
      <c r="K50" s="470"/>
      <c r="L50" s="463">
        <f t="shared" si="131"/>
        <v>0</v>
      </c>
      <c r="M50" s="471">
        <f t="shared" si="140"/>
        <v>0</v>
      </c>
      <c r="O50" s="475"/>
      <c r="P50" s="464">
        <f t="shared" si="132"/>
        <v>0</v>
      </c>
      <c r="Q50" s="476">
        <f t="shared" si="141"/>
        <v>0</v>
      </c>
      <c r="S50" s="470"/>
      <c r="T50" s="463">
        <f t="shared" si="133"/>
        <v>0</v>
      </c>
      <c r="U50" s="471">
        <f t="shared" si="142"/>
        <v>0</v>
      </c>
      <c r="W50" s="475"/>
      <c r="X50" s="464">
        <f t="shared" si="134"/>
        <v>0</v>
      </c>
      <c r="Y50" s="476">
        <f t="shared" si="143"/>
        <v>0</v>
      </c>
      <c r="AA50" s="470"/>
      <c r="AB50" s="463">
        <f t="shared" si="135"/>
        <v>0</v>
      </c>
      <c r="AC50" s="471">
        <f t="shared" si="144"/>
        <v>0</v>
      </c>
      <c r="AE50" s="475"/>
      <c r="AF50" s="464">
        <f t="shared" si="136"/>
        <v>0</v>
      </c>
      <c r="AG50" s="476">
        <f t="shared" si="145"/>
        <v>0</v>
      </c>
      <c r="AI50" s="470">
        <v>2</v>
      </c>
      <c r="AJ50" s="463">
        <f t="shared" si="137"/>
        <v>920.7</v>
      </c>
      <c r="AK50" s="471">
        <f t="shared" si="146"/>
        <v>0.19134211729498316</v>
      </c>
      <c r="AM50" s="486">
        <f t="shared" si="138"/>
        <v>2</v>
      </c>
      <c r="AN50" s="464">
        <f t="shared" si="139"/>
        <v>920.7</v>
      </c>
      <c r="AO50" s="471">
        <f t="shared" si="0"/>
        <v>1</v>
      </c>
      <c r="AP50" s="521">
        <f t="shared" si="20"/>
        <v>0</v>
      </c>
      <c r="AR50" s="53">
        <f t="shared" si="21"/>
        <v>0</v>
      </c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  <c r="HT50" s="53"/>
      <c r="HU50" s="53"/>
      <c r="HV50" s="53"/>
      <c r="HW50" s="53"/>
      <c r="HX50" s="53"/>
      <c r="HY50" s="53"/>
      <c r="HZ50" s="53"/>
      <c r="IA50" s="53"/>
      <c r="IB50" s="53"/>
      <c r="IC50" s="53"/>
      <c r="ID50" s="53"/>
      <c r="IE50" s="53"/>
      <c r="IF50" s="53"/>
      <c r="IG50" s="53"/>
      <c r="IH50" s="53"/>
      <c r="II50" s="53"/>
      <c r="IJ50" s="53"/>
      <c r="IK50" s="53"/>
      <c r="IL50" s="53"/>
    </row>
    <row r="51" spans="1:246" ht="20.25" customHeight="1">
      <c r="A51" s="479"/>
      <c r="B51" s="444"/>
      <c r="C51" s="444" t="s">
        <v>1029</v>
      </c>
      <c r="D51" s="445" t="s">
        <v>963</v>
      </c>
      <c r="E51" s="447"/>
      <c r="F51" s="444"/>
      <c r="G51" s="446"/>
      <c r="H51" s="447">
        <f>SUM(H52:H56)</f>
        <v>45401.245999999999</v>
      </c>
      <c r="I51" s="469">
        <f>SUM(I52:I56)</f>
        <v>8.910124776840031E-2</v>
      </c>
      <c r="K51" s="468"/>
      <c r="L51" s="447">
        <f>SUM(L52:L56)</f>
        <v>0</v>
      </c>
      <c r="M51" s="469">
        <f>SUM(M52:M56)</f>
        <v>0</v>
      </c>
      <c r="O51" s="468"/>
      <c r="P51" s="447">
        <f>SUM(P52:P56)</f>
        <v>0</v>
      </c>
      <c r="Q51" s="469">
        <f>SUM(Q52:Q56)</f>
        <v>0</v>
      </c>
      <c r="S51" s="468"/>
      <c r="T51" s="447">
        <f>SUM(T52:T56)</f>
        <v>19566.441999999999</v>
      </c>
      <c r="U51" s="469">
        <f>SUM(U52:U56)</f>
        <v>0.43096707081563357</v>
      </c>
      <c r="W51" s="468"/>
      <c r="X51" s="447">
        <f>SUM(X52:X56)</f>
        <v>0</v>
      </c>
      <c r="Y51" s="469">
        <f>SUM(Y52:Y56)</f>
        <v>0</v>
      </c>
      <c r="AA51" s="468"/>
      <c r="AB51" s="447">
        <f>SUM(AB52:AB56)</f>
        <v>0</v>
      </c>
      <c r="AC51" s="469">
        <f>SUM(AC52:AC56)</f>
        <v>0</v>
      </c>
      <c r="AE51" s="468"/>
      <c r="AF51" s="447">
        <f>SUM(AF52:AF56)</f>
        <v>21959.581599999998</v>
      </c>
      <c r="AG51" s="469">
        <f>SUM(AG52:AG56)</f>
        <v>0.48367795016022253</v>
      </c>
      <c r="AI51" s="468"/>
      <c r="AJ51" s="447">
        <f>SUM(AJ52:AJ56)</f>
        <v>0</v>
      </c>
      <c r="AK51" s="469">
        <f>SUM(AK52:AK56)</f>
        <v>0</v>
      </c>
      <c r="AM51" s="468"/>
      <c r="AN51" s="447">
        <f>SUM(AN52:AN56)</f>
        <v>41526.0236</v>
      </c>
      <c r="AO51" s="469">
        <f t="shared" si="0"/>
        <v>0.91464502097585609</v>
      </c>
      <c r="AP51" s="521"/>
      <c r="AR51" s="447">
        <f>SUM(AR52:AR56)</f>
        <v>3874.6823999999988</v>
      </c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  <c r="HV51" s="373"/>
      <c r="HW51" s="373"/>
      <c r="HX51" s="373"/>
      <c r="HY51" s="373"/>
      <c r="HZ51" s="373"/>
      <c r="IA51" s="373"/>
      <c r="IB51" s="373"/>
      <c r="IC51" s="373"/>
      <c r="ID51" s="373"/>
      <c r="IE51" s="373"/>
      <c r="IF51" s="373"/>
      <c r="IG51" s="373"/>
      <c r="IH51" s="373"/>
      <c r="II51" s="373"/>
      <c r="IJ51" s="373"/>
      <c r="IK51" s="373"/>
      <c r="IL51" s="373"/>
    </row>
    <row r="52" spans="1:246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441">
        <v>6.96</v>
      </c>
      <c r="F52" s="440" t="s">
        <v>920</v>
      </c>
      <c r="G52" s="441">
        <v>960.1</v>
      </c>
      <c r="H52" s="442">
        <f t="shared" ref="H52:H56" si="147">E52*G52</f>
        <v>6682.2960000000003</v>
      </c>
      <c r="I52" s="481">
        <f>H52/$H$194</f>
        <v>1.3114197605012654E-2</v>
      </c>
      <c r="K52" s="470"/>
      <c r="L52" s="463">
        <f t="shared" ref="L52:L56" si="148">SUM(K52*$E52)</f>
        <v>0</v>
      </c>
      <c r="M52" s="471">
        <f>SUM(L52/$H$51)</f>
        <v>0</v>
      </c>
      <c r="O52" s="475"/>
      <c r="P52" s="464">
        <f t="shared" ref="P52:P56" si="149">SUM(O52*$E52)</f>
        <v>0</v>
      </c>
      <c r="Q52" s="476">
        <f>SUM(P52/$H$51)</f>
        <v>0</v>
      </c>
      <c r="S52" s="470">
        <v>960.1</v>
      </c>
      <c r="T52" s="463">
        <f t="shared" ref="T52:T56" si="150">SUM(S52*$E52)</f>
        <v>6682.2960000000003</v>
      </c>
      <c r="U52" s="471">
        <f>SUM(T52/$H$51)</f>
        <v>0.14718309713350158</v>
      </c>
      <c r="W52" s="475"/>
      <c r="X52" s="464">
        <f t="shared" ref="X52:X56" si="151">SUM(W52*$E52)</f>
        <v>0</v>
      </c>
      <c r="Y52" s="476">
        <f>SUM(X52/$H$51)</f>
        <v>0</v>
      </c>
      <c r="AA52" s="470"/>
      <c r="AB52" s="463">
        <f t="shared" ref="AB52:AB56" si="152">SUM(AA52*$E52)</f>
        <v>0</v>
      </c>
      <c r="AC52" s="471">
        <f>SUM(AB52/$H$51)</f>
        <v>0</v>
      </c>
      <c r="AE52" s="475"/>
      <c r="AF52" s="464">
        <f t="shared" ref="AF52:AF55" si="153">SUM(AE52*$E52)</f>
        <v>0</v>
      </c>
      <c r="AG52" s="476">
        <f>SUM(AF52/$H$51)</f>
        <v>0</v>
      </c>
      <c r="AI52" s="470"/>
      <c r="AJ52" s="463">
        <f t="shared" ref="AJ52:AJ56" si="154">SUM(AI52*$E52)</f>
        <v>0</v>
      </c>
      <c r="AK52" s="471">
        <f>SUM(AJ52/$H$51)</f>
        <v>0</v>
      </c>
      <c r="AM52" s="486">
        <f t="shared" ref="AM52:AM56" si="155">SUM(AE52,AA52,W52,S52,O52,K52,AI52)</f>
        <v>960.1</v>
      </c>
      <c r="AN52" s="464">
        <f t="shared" ref="AN52:AN56" si="156">SUM(AF52,AB52,X52,T52,P52,L52,AJ52)</f>
        <v>6682.2960000000003</v>
      </c>
      <c r="AO52" s="471">
        <f t="shared" si="0"/>
        <v>1</v>
      </c>
      <c r="AP52" s="521">
        <f t="shared" si="20"/>
        <v>0</v>
      </c>
      <c r="AR52" s="53">
        <f t="shared" si="21"/>
        <v>0</v>
      </c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  <c r="HT52" s="53"/>
      <c r="HU52" s="53"/>
      <c r="HV52" s="53"/>
      <c r="HW52" s="53"/>
      <c r="HX52" s="53"/>
      <c r="HY52" s="53"/>
      <c r="HZ52" s="53"/>
      <c r="IA52" s="53"/>
      <c r="IB52" s="53"/>
      <c r="IC52" s="53"/>
      <c r="ID52" s="53"/>
      <c r="IE52" s="53"/>
      <c r="IF52" s="53"/>
      <c r="IG52" s="53"/>
      <c r="IH52" s="53"/>
      <c r="II52" s="53"/>
      <c r="IJ52" s="53"/>
      <c r="IK52" s="53"/>
      <c r="IL52" s="53"/>
    </row>
    <row r="53" spans="1:246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441">
        <v>10.86</v>
      </c>
      <c r="F53" s="440" t="s">
        <v>920</v>
      </c>
      <c r="G53" s="441">
        <v>409.1</v>
      </c>
      <c r="H53" s="442">
        <f t="shared" si="147"/>
        <v>4442.826</v>
      </c>
      <c r="I53" s="481">
        <f>H53/$H$194</f>
        <v>8.719173482989671E-3</v>
      </c>
      <c r="K53" s="470"/>
      <c r="L53" s="463">
        <f t="shared" si="148"/>
        <v>0</v>
      </c>
      <c r="M53" s="471">
        <f t="shared" ref="M53:M56" si="157">SUM(L53/$H$51)</f>
        <v>0</v>
      </c>
      <c r="O53" s="475"/>
      <c r="P53" s="464">
        <f t="shared" si="149"/>
        <v>0</v>
      </c>
      <c r="Q53" s="476">
        <f t="shared" ref="Q53:Q56" si="158">SUM(P53/$H$51)</f>
        <v>0</v>
      </c>
      <c r="S53" s="470">
        <v>409.1</v>
      </c>
      <c r="T53" s="463">
        <f t="shared" si="150"/>
        <v>4442.826</v>
      </c>
      <c r="U53" s="471">
        <f t="shared" ref="U53:U56" si="159">SUM(T53/$H$51)</f>
        <v>9.7856917847585073E-2</v>
      </c>
      <c r="W53" s="475"/>
      <c r="X53" s="464">
        <f t="shared" si="151"/>
        <v>0</v>
      </c>
      <c r="Y53" s="476">
        <f t="shared" ref="Y53:Y56" si="160">SUM(X53/$H$51)</f>
        <v>0</v>
      </c>
      <c r="AA53" s="470"/>
      <c r="AB53" s="463">
        <f t="shared" si="152"/>
        <v>0</v>
      </c>
      <c r="AC53" s="471">
        <f t="shared" ref="AC53:AC56" si="161">SUM(AB53/$H$51)</f>
        <v>0</v>
      </c>
      <c r="AE53" s="475"/>
      <c r="AF53" s="464">
        <f t="shared" si="153"/>
        <v>0</v>
      </c>
      <c r="AG53" s="476">
        <f t="shared" ref="AG53:AG56" si="162">SUM(AF53/$H$51)</f>
        <v>0</v>
      </c>
      <c r="AI53" s="470"/>
      <c r="AJ53" s="463">
        <f t="shared" si="154"/>
        <v>0</v>
      </c>
      <c r="AK53" s="471">
        <f t="shared" ref="AK53:AK56" si="163">SUM(AJ53/$H$51)</f>
        <v>0</v>
      </c>
      <c r="AM53" s="486">
        <f t="shared" si="155"/>
        <v>409.1</v>
      </c>
      <c r="AN53" s="464">
        <f t="shared" si="156"/>
        <v>4442.826</v>
      </c>
      <c r="AO53" s="471">
        <f t="shared" si="0"/>
        <v>1</v>
      </c>
      <c r="AP53" s="521">
        <f t="shared" si="20"/>
        <v>0</v>
      </c>
      <c r="AR53" s="53">
        <f t="shared" si="21"/>
        <v>0</v>
      </c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  <c r="HT53" s="53"/>
      <c r="HU53" s="53"/>
      <c r="HV53" s="53"/>
      <c r="HW53" s="53"/>
      <c r="HX53" s="53"/>
      <c r="HY53" s="53"/>
      <c r="HZ53" s="53"/>
      <c r="IA53" s="53"/>
      <c r="IB53" s="53"/>
      <c r="IC53" s="53"/>
      <c r="ID53" s="53"/>
      <c r="IE53" s="53"/>
      <c r="IF53" s="53"/>
      <c r="IG53" s="53"/>
      <c r="IH53" s="53"/>
      <c r="II53" s="53"/>
      <c r="IJ53" s="53"/>
      <c r="IK53" s="53"/>
      <c r="IL53" s="53"/>
    </row>
    <row r="54" spans="1:246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441">
        <v>15.32</v>
      </c>
      <c r="F54" s="440" t="s">
        <v>920</v>
      </c>
      <c r="G54" s="441">
        <v>551</v>
      </c>
      <c r="H54" s="442">
        <f t="shared" si="147"/>
        <v>8441.32</v>
      </c>
      <c r="I54" s="481">
        <f>H54/$H$194</f>
        <v>1.6566332668763162E-2</v>
      </c>
      <c r="K54" s="470"/>
      <c r="L54" s="463">
        <f t="shared" si="148"/>
        <v>0</v>
      </c>
      <c r="M54" s="471">
        <f t="shared" si="157"/>
        <v>0</v>
      </c>
      <c r="O54" s="475"/>
      <c r="P54" s="464">
        <f t="shared" si="149"/>
        <v>0</v>
      </c>
      <c r="Q54" s="476">
        <f t="shared" si="158"/>
        <v>0</v>
      </c>
      <c r="S54" s="470">
        <v>551</v>
      </c>
      <c r="T54" s="463">
        <f t="shared" si="150"/>
        <v>8441.32</v>
      </c>
      <c r="U54" s="471">
        <f t="shared" si="159"/>
        <v>0.18592705583454691</v>
      </c>
      <c r="W54" s="475"/>
      <c r="X54" s="464">
        <f t="shared" si="151"/>
        <v>0</v>
      </c>
      <c r="Y54" s="476">
        <f t="shared" si="160"/>
        <v>0</v>
      </c>
      <c r="AA54" s="470"/>
      <c r="AB54" s="463">
        <f t="shared" si="152"/>
        <v>0</v>
      </c>
      <c r="AC54" s="471">
        <f t="shared" si="161"/>
        <v>0</v>
      </c>
      <c r="AE54" s="475"/>
      <c r="AF54" s="464">
        <f t="shared" si="153"/>
        <v>0</v>
      </c>
      <c r="AG54" s="476">
        <f t="shared" si="162"/>
        <v>0</v>
      </c>
      <c r="AI54" s="470"/>
      <c r="AJ54" s="463">
        <f t="shared" si="154"/>
        <v>0</v>
      </c>
      <c r="AK54" s="471">
        <f t="shared" si="163"/>
        <v>0</v>
      </c>
      <c r="AM54" s="486">
        <f t="shared" si="155"/>
        <v>551</v>
      </c>
      <c r="AN54" s="464">
        <f t="shared" si="156"/>
        <v>8441.32</v>
      </c>
      <c r="AO54" s="471">
        <f t="shared" si="0"/>
        <v>1</v>
      </c>
      <c r="AP54" s="521">
        <f t="shared" si="20"/>
        <v>0</v>
      </c>
      <c r="AR54" s="53">
        <f t="shared" si="21"/>
        <v>0</v>
      </c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  <c r="HT54" s="53"/>
      <c r="HU54" s="53"/>
      <c r="HV54" s="53"/>
      <c r="HW54" s="53"/>
      <c r="HX54" s="53"/>
      <c r="HY54" s="53"/>
      <c r="HZ54" s="53"/>
      <c r="IA54" s="53"/>
      <c r="IB54" s="53"/>
      <c r="IC54" s="53"/>
      <c r="ID54" s="53"/>
      <c r="IE54" s="53"/>
      <c r="IF54" s="53"/>
      <c r="IG54" s="53"/>
      <c r="IH54" s="53"/>
      <c r="II54" s="53"/>
      <c r="IJ54" s="53"/>
      <c r="IK54" s="53"/>
      <c r="IL54" s="53"/>
    </row>
    <row r="55" spans="1:246" ht="30">
      <c r="A55" s="480" t="s">
        <v>912</v>
      </c>
      <c r="B55" s="437" t="s">
        <v>912</v>
      </c>
      <c r="C55" s="438" t="s">
        <v>1046</v>
      </c>
      <c r="D55" s="459" t="s">
        <v>977</v>
      </c>
      <c r="E55" s="441">
        <v>52.15</v>
      </c>
      <c r="F55" s="440" t="s">
        <v>920</v>
      </c>
      <c r="G55" s="441">
        <v>328</v>
      </c>
      <c r="H55" s="442">
        <f t="shared" si="147"/>
        <v>17105.2</v>
      </c>
      <c r="I55" s="481">
        <f>H55/$H$194</f>
        <v>3.3569445722437682E-2</v>
      </c>
      <c r="K55" s="470"/>
      <c r="L55" s="463">
        <f t="shared" si="148"/>
        <v>0</v>
      </c>
      <c r="M55" s="471">
        <f t="shared" si="157"/>
        <v>0</v>
      </c>
      <c r="O55" s="475"/>
      <c r="P55" s="464">
        <f t="shared" si="149"/>
        <v>0</v>
      </c>
      <c r="Q55" s="476">
        <f t="shared" si="158"/>
        <v>0</v>
      </c>
      <c r="S55" s="470"/>
      <c r="T55" s="463">
        <f t="shared" si="150"/>
        <v>0</v>
      </c>
      <c r="U55" s="471">
        <f t="shared" si="159"/>
        <v>0</v>
      </c>
      <c r="W55" s="475"/>
      <c r="X55" s="464">
        <f t="shared" si="151"/>
        <v>0</v>
      </c>
      <c r="Y55" s="476">
        <f t="shared" si="160"/>
        <v>0</v>
      </c>
      <c r="AA55" s="470"/>
      <c r="AB55" s="463">
        <f t="shared" si="152"/>
        <v>0</v>
      </c>
      <c r="AC55" s="471">
        <f t="shared" si="161"/>
        <v>0</v>
      </c>
      <c r="AE55" s="475">
        <v>278.8</v>
      </c>
      <c r="AF55" s="464">
        <f t="shared" si="153"/>
        <v>14539.42</v>
      </c>
      <c r="AG55" s="476">
        <f t="shared" si="162"/>
        <v>0.32024275280903086</v>
      </c>
      <c r="AI55" s="470"/>
      <c r="AJ55" s="463">
        <f t="shared" si="154"/>
        <v>0</v>
      </c>
      <c r="AK55" s="471">
        <f t="shared" si="163"/>
        <v>0</v>
      </c>
      <c r="AM55" s="486">
        <f t="shared" si="155"/>
        <v>278.8</v>
      </c>
      <c r="AN55" s="464">
        <f t="shared" si="156"/>
        <v>14539.42</v>
      </c>
      <c r="AO55" s="471">
        <f t="shared" si="0"/>
        <v>0.85</v>
      </c>
      <c r="AP55" s="521">
        <f t="shared" si="20"/>
        <v>49.199999999999989</v>
      </c>
      <c r="AR55" s="53">
        <f t="shared" si="21"/>
        <v>2565.7799999999993</v>
      </c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  <c r="HT55" s="53"/>
      <c r="HU55" s="53"/>
      <c r="HV55" s="53"/>
      <c r="HW55" s="53"/>
      <c r="HX55" s="53"/>
      <c r="HY55" s="53"/>
      <c r="HZ55" s="53"/>
      <c r="IA55" s="53"/>
      <c r="IB55" s="53"/>
      <c r="IC55" s="53"/>
      <c r="ID55" s="53"/>
      <c r="IE55" s="53"/>
      <c r="IF55" s="53"/>
      <c r="IG55" s="53"/>
      <c r="IH55" s="53"/>
      <c r="II55" s="53"/>
      <c r="IJ55" s="53"/>
      <c r="IK55" s="53"/>
      <c r="IL55" s="53"/>
    </row>
    <row r="56" spans="1:246" ht="30">
      <c r="A56" s="480" t="s">
        <v>912</v>
      </c>
      <c r="B56" s="437" t="s">
        <v>912</v>
      </c>
      <c r="C56" s="438" t="s">
        <v>1047</v>
      </c>
      <c r="D56" s="459" t="s">
        <v>978</v>
      </c>
      <c r="E56" s="441">
        <v>107.64</v>
      </c>
      <c r="F56" s="440" t="s">
        <v>920</v>
      </c>
      <c r="G56" s="441">
        <v>81.099999999999994</v>
      </c>
      <c r="H56" s="442">
        <f t="shared" si="147"/>
        <v>8729.6039999999994</v>
      </c>
      <c r="I56" s="481">
        <f>H56/$H$194</f>
        <v>1.7132098289197137E-2</v>
      </c>
      <c r="K56" s="470"/>
      <c r="L56" s="463">
        <f t="shared" si="148"/>
        <v>0</v>
      </c>
      <c r="M56" s="471">
        <f t="shared" si="157"/>
        <v>0</v>
      </c>
      <c r="O56" s="475"/>
      <c r="P56" s="464">
        <f t="shared" si="149"/>
        <v>0</v>
      </c>
      <c r="Q56" s="476">
        <f t="shared" si="158"/>
        <v>0</v>
      </c>
      <c r="S56" s="470"/>
      <c r="T56" s="463">
        <f t="shared" si="150"/>
        <v>0</v>
      </c>
      <c r="U56" s="471">
        <f t="shared" si="159"/>
        <v>0</v>
      </c>
      <c r="W56" s="475"/>
      <c r="X56" s="464">
        <f t="shared" si="151"/>
        <v>0</v>
      </c>
      <c r="Y56" s="476">
        <f t="shared" si="160"/>
        <v>0</v>
      </c>
      <c r="AA56" s="470"/>
      <c r="AB56" s="463">
        <f t="shared" si="152"/>
        <v>0</v>
      </c>
      <c r="AC56" s="471">
        <f t="shared" si="161"/>
        <v>0</v>
      </c>
      <c r="AE56" s="475">
        <v>68.94</v>
      </c>
      <c r="AF56" s="464">
        <f>SUM(AE56*$E56)-0.54</f>
        <v>7420.1615999999995</v>
      </c>
      <c r="AG56" s="476">
        <f t="shared" si="162"/>
        <v>0.16343519735119164</v>
      </c>
      <c r="AI56" s="470"/>
      <c r="AJ56" s="463">
        <f t="shared" si="154"/>
        <v>0</v>
      </c>
      <c r="AK56" s="471">
        <f t="shared" si="163"/>
        <v>0</v>
      </c>
      <c r="AM56" s="486">
        <f t="shared" si="155"/>
        <v>68.94</v>
      </c>
      <c r="AN56" s="464">
        <f t="shared" si="156"/>
        <v>7420.1615999999995</v>
      </c>
      <c r="AO56" s="471">
        <f t="shared" si="0"/>
        <v>0.84999979380507984</v>
      </c>
      <c r="AP56" s="521">
        <f t="shared" si="20"/>
        <v>12.159999999999997</v>
      </c>
      <c r="AR56" s="53">
        <f t="shared" si="21"/>
        <v>1308.9023999999997</v>
      </c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  <c r="HT56" s="53"/>
      <c r="HU56" s="53"/>
      <c r="HV56" s="53"/>
      <c r="HW56" s="53"/>
      <c r="HX56" s="53"/>
      <c r="HY56" s="53"/>
      <c r="HZ56" s="53"/>
      <c r="IA56" s="53"/>
      <c r="IB56" s="53"/>
      <c r="IC56" s="53"/>
      <c r="ID56" s="53"/>
      <c r="IE56" s="53"/>
      <c r="IF56" s="53"/>
      <c r="IG56" s="53"/>
      <c r="IH56" s="53"/>
      <c r="II56" s="53"/>
      <c r="IJ56" s="53"/>
      <c r="IK56" s="53"/>
      <c r="IL56" s="53"/>
    </row>
    <row r="57" spans="1:246" ht="20.25" customHeight="1">
      <c r="A57" s="479"/>
      <c r="B57" s="444"/>
      <c r="C57" s="444" t="s">
        <v>1030</v>
      </c>
      <c r="D57" s="445" t="s">
        <v>964</v>
      </c>
      <c r="E57" s="447"/>
      <c r="F57" s="444"/>
      <c r="G57" s="446"/>
      <c r="H57" s="447">
        <f>SUM(H58:H62)</f>
        <v>68396.364999999991</v>
      </c>
      <c r="I57" s="469">
        <f>SUM(I58:I62)</f>
        <v>0.13422982850124734</v>
      </c>
      <c r="K57" s="468"/>
      <c r="L57" s="447">
        <f>SUM(L58:L62)</f>
        <v>0</v>
      </c>
      <c r="M57" s="469">
        <f>SUM(M58:M62)</f>
        <v>0</v>
      </c>
      <c r="O57" s="468"/>
      <c r="P57" s="447">
        <f>SUM(P58:P62)</f>
        <v>2196.2959999999998</v>
      </c>
      <c r="Q57" s="469">
        <f>SUM(Q58:Q62)</f>
        <v>3.2111297142764825E-2</v>
      </c>
      <c r="S57" s="468"/>
      <c r="T57" s="447">
        <f>SUM(T58:T62)</f>
        <v>8009.9800000000005</v>
      </c>
      <c r="U57" s="469">
        <f>SUM(U58:U62)</f>
        <v>0.11711119443262813</v>
      </c>
      <c r="W57" s="468"/>
      <c r="X57" s="447">
        <f>SUM(X58:X62)</f>
        <v>40655.752</v>
      </c>
      <c r="Y57" s="469">
        <f>SUM(Y58:Y62)</f>
        <v>0.59441392828405437</v>
      </c>
      <c r="AA57" s="468"/>
      <c r="AB57" s="447">
        <f>SUM(AB58:AB62)</f>
        <v>0</v>
      </c>
      <c r="AC57" s="469">
        <f>SUM(AC58:AC62)</f>
        <v>0</v>
      </c>
      <c r="AE57" s="468"/>
      <c r="AF57" s="447">
        <f>SUM(AF58:AF62)</f>
        <v>12782.398000000001</v>
      </c>
      <c r="AG57" s="469">
        <f>SUM(AG58:AG62)</f>
        <v>0.18688709553497473</v>
      </c>
      <c r="AI57" s="468"/>
      <c r="AJ57" s="447">
        <f>SUM(AJ58:AJ62)</f>
        <v>0</v>
      </c>
      <c r="AK57" s="469">
        <f>SUM(AK58:AK62)</f>
        <v>0</v>
      </c>
      <c r="AM57" s="468"/>
      <c r="AN57" s="447">
        <f>SUM(AN58:AN62)</f>
        <v>63644.425999999992</v>
      </c>
      <c r="AO57" s="469">
        <f t="shared" si="0"/>
        <v>0.93052351539442191</v>
      </c>
      <c r="AP57" s="521"/>
      <c r="AR57" s="447">
        <f>SUM(AR58:AR62)</f>
        <v>4752.0189999999993</v>
      </c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  <c r="HV57" s="373"/>
      <c r="HW57" s="373"/>
      <c r="HX57" s="373"/>
      <c r="HY57" s="373"/>
      <c r="HZ57" s="373"/>
      <c r="IA57" s="373"/>
      <c r="IB57" s="373"/>
      <c r="IC57" s="373"/>
      <c r="ID57" s="373"/>
      <c r="IE57" s="373"/>
      <c r="IF57" s="373"/>
      <c r="IG57" s="373"/>
      <c r="IH57" s="373"/>
      <c r="II57" s="373"/>
      <c r="IJ57" s="373"/>
      <c r="IK57" s="373"/>
      <c r="IL57" s="373"/>
    </row>
    <row r="58" spans="1:246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441">
        <v>25.3</v>
      </c>
      <c r="F58" s="440" t="s">
        <v>920</v>
      </c>
      <c r="G58" s="441">
        <v>633.20000000000005</v>
      </c>
      <c r="H58" s="442">
        <f t="shared" ref="H58:H62" si="164">E58*G58</f>
        <v>16019.960000000001</v>
      </c>
      <c r="I58" s="481">
        <f>H58/$H$194</f>
        <v>3.1439631088535813E-2</v>
      </c>
      <c r="K58" s="470"/>
      <c r="L58" s="463">
        <f t="shared" ref="L58:L62" si="165">SUM(K58*$E58)</f>
        <v>0</v>
      </c>
      <c r="M58" s="471">
        <f>SUM(L58/$H$57)</f>
        <v>0</v>
      </c>
      <c r="O58" s="475"/>
      <c r="P58" s="464">
        <f t="shared" ref="P58:P62" si="166">SUM(O58*$E58)</f>
        <v>0</v>
      </c>
      <c r="Q58" s="476">
        <f>SUM(P58/$H$57)</f>
        <v>0</v>
      </c>
      <c r="S58" s="470">
        <v>316.60000000000002</v>
      </c>
      <c r="T58" s="463">
        <f t="shared" ref="T58:T62" si="167">SUM(S58*$E58)</f>
        <v>8009.9800000000005</v>
      </c>
      <c r="U58" s="471">
        <f>SUM(T58/$H$57)</f>
        <v>0.11711119443262813</v>
      </c>
      <c r="W58" s="475">
        <v>189.96</v>
      </c>
      <c r="X58" s="464">
        <f t="shared" ref="X58:X62" si="168">SUM(W58*$E58)</f>
        <v>4805.9880000000003</v>
      </c>
      <c r="Y58" s="476">
        <f>SUM(X58/$H$57)</f>
        <v>7.0266716659576872E-2</v>
      </c>
      <c r="AA58" s="470"/>
      <c r="AB58" s="463">
        <f t="shared" ref="AB58:AB62" si="169">SUM(AA58*$E58)</f>
        <v>0</v>
      </c>
      <c r="AC58" s="471">
        <f>SUM(AB58/$H$57)</f>
        <v>0</v>
      </c>
      <c r="AE58" s="475">
        <v>126.64</v>
      </c>
      <c r="AF58" s="464">
        <f t="shared" ref="AF58:AF62" si="170">SUM(AE58*$E58)</f>
        <v>3203.9920000000002</v>
      </c>
      <c r="AG58" s="476">
        <f>SUM(AF58/$H$57)</f>
        <v>4.684447777305125E-2</v>
      </c>
      <c r="AI58" s="470"/>
      <c r="AJ58" s="463">
        <f t="shared" ref="AJ58:AJ62" si="171">SUM(AI58*$E58)</f>
        <v>0</v>
      </c>
      <c r="AK58" s="471">
        <f>SUM(AJ58/$H$57)</f>
        <v>0</v>
      </c>
      <c r="AM58" s="486">
        <f t="shared" ref="AM58:AM62" si="172">SUM(AE58,AA58,W58,S58,O58,K58,AI58)</f>
        <v>633.20000000000005</v>
      </c>
      <c r="AN58" s="464">
        <f t="shared" ref="AN58:AN62" si="173">SUM(AF58,AB58,X58,T58,P58,L58,AJ58)</f>
        <v>16019.960000000001</v>
      </c>
      <c r="AO58" s="471">
        <f t="shared" si="0"/>
        <v>1</v>
      </c>
      <c r="AP58" s="521">
        <f t="shared" si="20"/>
        <v>0</v>
      </c>
      <c r="AR58" s="53">
        <f t="shared" si="21"/>
        <v>0</v>
      </c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  <c r="IK58" s="53"/>
      <c r="IL58" s="53"/>
    </row>
    <row r="59" spans="1:246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441">
        <v>43.8</v>
      </c>
      <c r="F59" s="440" t="s">
        <v>920</v>
      </c>
      <c r="G59" s="441">
        <v>633.20000000000005</v>
      </c>
      <c r="H59" s="442">
        <f t="shared" si="164"/>
        <v>27734.16</v>
      </c>
      <c r="I59" s="481">
        <f>H59/$H$194</f>
        <v>5.4429084651299149E-2</v>
      </c>
      <c r="K59" s="470"/>
      <c r="L59" s="463">
        <f t="shared" si="165"/>
        <v>0</v>
      </c>
      <c r="M59" s="471">
        <f t="shared" ref="M59:M62" si="174">SUM(L59/$H$57)</f>
        <v>0</v>
      </c>
      <c r="O59" s="475"/>
      <c r="P59" s="464">
        <f t="shared" si="166"/>
        <v>0</v>
      </c>
      <c r="Q59" s="476">
        <f t="shared" ref="Q59:Q62" si="175">SUM(P59/$H$57)</f>
        <v>0</v>
      </c>
      <c r="S59" s="470"/>
      <c r="T59" s="463">
        <f t="shared" si="167"/>
        <v>0</v>
      </c>
      <c r="U59" s="471">
        <f t="shared" ref="U59:U62" si="176">SUM(T59/$H$57)</f>
        <v>0</v>
      </c>
      <c r="W59" s="475">
        <v>506.56</v>
      </c>
      <c r="X59" s="464">
        <f t="shared" si="168"/>
        <v>22187.327999999998</v>
      </c>
      <c r="Y59" s="476">
        <f t="shared" ref="Y59:Y62" si="177">SUM(X59/$H$57)</f>
        <v>0.32439337967741416</v>
      </c>
      <c r="AA59" s="470"/>
      <c r="AB59" s="463">
        <f t="shared" si="169"/>
        <v>0</v>
      </c>
      <c r="AC59" s="471">
        <f t="shared" ref="AC59:AC62" si="178">SUM(AB59/$H$57)</f>
        <v>0</v>
      </c>
      <c r="AE59" s="475">
        <v>126.64</v>
      </c>
      <c r="AF59" s="464">
        <f t="shared" si="170"/>
        <v>5546.8319999999994</v>
      </c>
      <c r="AG59" s="476">
        <f t="shared" ref="AG59:AG62" si="179">SUM(AF59/$H$57)</f>
        <v>8.1098344919353541E-2</v>
      </c>
      <c r="AI59" s="470"/>
      <c r="AJ59" s="463">
        <f t="shared" si="171"/>
        <v>0</v>
      </c>
      <c r="AK59" s="471">
        <f t="shared" ref="AK59:AK62" si="180">SUM(AJ59/$H$57)</f>
        <v>0</v>
      </c>
      <c r="AM59" s="486">
        <f t="shared" si="172"/>
        <v>633.20000000000005</v>
      </c>
      <c r="AN59" s="464">
        <f t="shared" si="173"/>
        <v>27734.159999999996</v>
      </c>
      <c r="AO59" s="471">
        <f t="shared" si="0"/>
        <v>0.99999999999999989</v>
      </c>
      <c r="AP59" s="521">
        <f t="shared" si="20"/>
        <v>0</v>
      </c>
      <c r="AR59" s="53">
        <f t="shared" si="21"/>
        <v>0</v>
      </c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  <c r="IK59" s="53"/>
      <c r="IL59" s="53"/>
    </row>
    <row r="60" spans="1:246" ht="20.100000000000001" customHeight="1">
      <c r="A60" s="480" t="s">
        <v>912</v>
      </c>
      <c r="B60" s="437" t="s">
        <v>912</v>
      </c>
      <c r="C60" s="438" t="s">
        <v>982</v>
      </c>
      <c r="D60" s="459" t="s">
        <v>983</v>
      </c>
      <c r="E60" s="441">
        <v>28.1</v>
      </c>
      <c r="F60" s="440" t="s">
        <v>920</v>
      </c>
      <c r="G60" s="441">
        <v>195.4</v>
      </c>
      <c r="H60" s="442">
        <f t="shared" si="164"/>
        <v>5490.7400000000007</v>
      </c>
      <c r="I60" s="481">
        <f>H60/$H$194</f>
        <v>1.0775734771064794E-2</v>
      </c>
      <c r="K60" s="470"/>
      <c r="L60" s="463">
        <f t="shared" si="165"/>
        <v>0</v>
      </c>
      <c r="M60" s="471">
        <f t="shared" si="174"/>
        <v>0</v>
      </c>
      <c r="O60" s="475">
        <v>78.16</v>
      </c>
      <c r="P60" s="464">
        <f t="shared" si="166"/>
        <v>2196.2959999999998</v>
      </c>
      <c r="Q60" s="476">
        <f t="shared" si="175"/>
        <v>3.2111297142764825E-2</v>
      </c>
      <c r="S60" s="470"/>
      <c r="T60" s="463">
        <f t="shared" si="167"/>
        <v>0</v>
      </c>
      <c r="U60" s="471">
        <f t="shared" si="176"/>
        <v>0</v>
      </c>
      <c r="W60" s="475">
        <v>78.16</v>
      </c>
      <c r="X60" s="464">
        <f t="shared" si="168"/>
        <v>2196.2959999999998</v>
      </c>
      <c r="Y60" s="476">
        <f t="shared" si="177"/>
        <v>3.2111297142764825E-2</v>
      </c>
      <c r="AA60" s="470"/>
      <c r="AB60" s="463">
        <f t="shared" si="169"/>
        <v>0</v>
      </c>
      <c r="AC60" s="471">
        <f t="shared" si="178"/>
        <v>0</v>
      </c>
      <c r="AE60" s="475">
        <v>19.54</v>
      </c>
      <c r="AF60" s="464">
        <f t="shared" si="170"/>
        <v>549.07399999999996</v>
      </c>
      <c r="AG60" s="476">
        <f t="shared" si="179"/>
        <v>8.0278242856912062E-3</v>
      </c>
      <c r="AI60" s="470"/>
      <c r="AJ60" s="463">
        <f t="shared" si="171"/>
        <v>0</v>
      </c>
      <c r="AK60" s="471">
        <f t="shared" si="180"/>
        <v>0</v>
      </c>
      <c r="AM60" s="486">
        <f t="shared" si="172"/>
        <v>175.85999999999999</v>
      </c>
      <c r="AN60" s="464">
        <f t="shared" si="173"/>
        <v>4941.6659999999993</v>
      </c>
      <c r="AO60" s="471">
        <f>IF(AN60=0,"-",AN60/H60)</f>
        <v>0.8999999999999998</v>
      </c>
      <c r="AP60" s="521">
        <f t="shared" si="20"/>
        <v>19.54000000000002</v>
      </c>
      <c r="AR60" s="53">
        <f t="shared" si="21"/>
        <v>549.07400000000064</v>
      </c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  <c r="HT60" s="53"/>
      <c r="HU60" s="53"/>
      <c r="HV60" s="53"/>
      <c r="HW60" s="53"/>
      <c r="HX60" s="53"/>
      <c r="HY60" s="53"/>
      <c r="HZ60" s="53"/>
      <c r="IA60" s="53"/>
      <c r="IB60" s="53"/>
      <c r="IC60" s="53"/>
      <c r="ID60" s="53"/>
      <c r="IE60" s="53"/>
      <c r="IF60" s="53"/>
      <c r="IG60" s="53"/>
      <c r="IH60" s="53"/>
      <c r="II60" s="53"/>
      <c r="IJ60" s="53"/>
      <c r="IK60" s="53"/>
      <c r="IL60" s="53"/>
    </row>
    <row r="61" spans="1:246" ht="30">
      <c r="A61" s="480" t="s">
        <v>912</v>
      </c>
      <c r="B61" s="437" t="s">
        <v>912</v>
      </c>
      <c r="C61" s="438" t="s">
        <v>984</v>
      </c>
      <c r="D61" s="459" t="s">
        <v>985</v>
      </c>
      <c r="E61" s="441">
        <v>23.6</v>
      </c>
      <c r="F61" s="440" t="s">
        <v>1025</v>
      </c>
      <c r="G61" s="441">
        <v>627.04999999999995</v>
      </c>
      <c r="H61" s="442">
        <f t="shared" si="164"/>
        <v>14798.38</v>
      </c>
      <c r="I61" s="481">
        <f>H61/$H$194</f>
        <v>2.9042245293244586E-2</v>
      </c>
      <c r="K61" s="470"/>
      <c r="L61" s="463">
        <f t="shared" si="165"/>
        <v>0</v>
      </c>
      <c r="M61" s="471">
        <f t="shared" si="174"/>
        <v>0</v>
      </c>
      <c r="O61" s="475"/>
      <c r="P61" s="464">
        <f t="shared" si="166"/>
        <v>0</v>
      </c>
      <c r="Q61" s="476">
        <f t="shared" si="175"/>
        <v>0</v>
      </c>
      <c r="S61" s="470"/>
      <c r="T61" s="463">
        <f t="shared" si="167"/>
        <v>0</v>
      </c>
      <c r="U61" s="471">
        <f t="shared" si="176"/>
        <v>0</v>
      </c>
      <c r="W61" s="475">
        <v>485.85</v>
      </c>
      <c r="X61" s="464">
        <f>SUM(W61*$E61)+0.08</f>
        <v>11466.140000000001</v>
      </c>
      <c r="Y61" s="476">
        <f t="shared" si="177"/>
        <v>0.1676425348042985</v>
      </c>
      <c r="AA61" s="470"/>
      <c r="AB61" s="463">
        <f t="shared" si="169"/>
        <v>0</v>
      </c>
      <c r="AC61" s="471">
        <f t="shared" si="178"/>
        <v>0</v>
      </c>
      <c r="AE61" s="475"/>
      <c r="AF61" s="464">
        <f t="shared" si="170"/>
        <v>0</v>
      </c>
      <c r="AG61" s="476">
        <f t="shared" si="179"/>
        <v>0</v>
      </c>
      <c r="AI61" s="470"/>
      <c r="AJ61" s="463">
        <f t="shared" si="171"/>
        <v>0</v>
      </c>
      <c r="AK61" s="471">
        <f t="shared" si="180"/>
        <v>0</v>
      </c>
      <c r="AM61" s="486">
        <f t="shared" si="172"/>
        <v>485.85</v>
      </c>
      <c r="AN61" s="464">
        <f t="shared" si="173"/>
        <v>11466.140000000001</v>
      </c>
      <c r="AO61" s="471">
        <f t="shared" ref="AO61:AO124" si="181">IF(AN61=0,"-",AN61/H61)</f>
        <v>0.77482400100551563</v>
      </c>
      <c r="AP61" s="521">
        <f t="shared" si="20"/>
        <v>141.19999999999993</v>
      </c>
      <c r="AR61" s="53">
        <f t="shared" si="21"/>
        <v>3332.3199999999988</v>
      </c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  <c r="HT61" s="53"/>
      <c r="HU61" s="53"/>
      <c r="HV61" s="53"/>
      <c r="HW61" s="53"/>
      <c r="HX61" s="53"/>
      <c r="HY61" s="53"/>
      <c r="HZ61" s="53"/>
      <c r="IA61" s="53"/>
      <c r="IB61" s="53"/>
      <c r="IC61" s="53"/>
      <c r="ID61" s="53"/>
      <c r="IE61" s="53"/>
      <c r="IF61" s="53"/>
      <c r="IG61" s="53"/>
      <c r="IH61" s="53"/>
      <c r="II61" s="53"/>
      <c r="IJ61" s="53"/>
      <c r="IK61" s="53"/>
      <c r="IL61" s="53"/>
    </row>
    <row r="62" spans="1:246" ht="20.100000000000001" customHeight="1">
      <c r="A62" s="480" t="s">
        <v>912</v>
      </c>
      <c r="B62" s="437" t="s">
        <v>912</v>
      </c>
      <c r="C62" s="438" t="s">
        <v>986</v>
      </c>
      <c r="D62" s="459" t="s">
        <v>987</v>
      </c>
      <c r="E62" s="441">
        <v>69.650000000000006</v>
      </c>
      <c r="F62" s="440" t="s">
        <v>920</v>
      </c>
      <c r="G62" s="441">
        <v>62.5</v>
      </c>
      <c r="H62" s="442">
        <f t="shared" si="164"/>
        <v>4353.125</v>
      </c>
      <c r="I62" s="481">
        <f>H62/$H$194</f>
        <v>8.5431326971030178E-3</v>
      </c>
      <c r="K62" s="470"/>
      <c r="L62" s="463">
        <f t="shared" si="165"/>
        <v>0</v>
      </c>
      <c r="M62" s="471">
        <f t="shared" si="174"/>
        <v>0</v>
      </c>
      <c r="O62" s="475"/>
      <c r="P62" s="464">
        <f t="shared" si="166"/>
        <v>0</v>
      </c>
      <c r="Q62" s="476">
        <f t="shared" si="175"/>
        <v>0</v>
      </c>
      <c r="S62" s="470"/>
      <c r="T62" s="463">
        <f t="shared" si="167"/>
        <v>0</v>
      </c>
      <c r="U62" s="471">
        <f t="shared" si="176"/>
        <v>0</v>
      </c>
      <c r="W62" s="475"/>
      <c r="X62" s="464">
        <f t="shared" si="168"/>
        <v>0</v>
      </c>
      <c r="Y62" s="476">
        <f t="shared" si="177"/>
        <v>0</v>
      </c>
      <c r="AA62" s="470"/>
      <c r="AB62" s="463">
        <f t="shared" si="169"/>
        <v>0</v>
      </c>
      <c r="AC62" s="471">
        <f t="shared" si="178"/>
        <v>0</v>
      </c>
      <c r="AE62" s="475">
        <v>50</v>
      </c>
      <c r="AF62" s="464">
        <f t="shared" si="170"/>
        <v>3482.5000000000005</v>
      </c>
      <c r="AG62" s="476">
        <f t="shared" si="179"/>
        <v>5.0916448556878734E-2</v>
      </c>
      <c r="AI62" s="470"/>
      <c r="AJ62" s="463">
        <f t="shared" si="171"/>
        <v>0</v>
      </c>
      <c r="AK62" s="471">
        <f t="shared" si="180"/>
        <v>0</v>
      </c>
      <c r="AM62" s="486">
        <f t="shared" si="172"/>
        <v>50</v>
      </c>
      <c r="AN62" s="464">
        <f t="shared" si="173"/>
        <v>3482.5000000000005</v>
      </c>
      <c r="AO62" s="471">
        <f t="shared" si="181"/>
        <v>0.80000000000000016</v>
      </c>
      <c r="AP62" s="521">
        <f t="shared" si="20"/>
        <v>12.5</v>
      </c>
      <c r="AR62" s="53">
        <f t="shared" si="21"/>
        <v>870.62500000000011</v>
      </c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  <c r="HT62" s="53"/>
      <c r="HU62" s="53"/>
      <c r="HV62" s="53"/>
      <c r="HW62" s="53"/>
      <c r="HX62" s="53"/>
      <c r="HY62" s="53"/>
      <c r="HZ62" s="53"/>
      <c r="IA62" s="53"/>
      <c r="IB62" s="53"/>
      <c r="IC62" s="53"/>
      <c r="ID62" s="53"/>
      <c r="IE62" s="53"/>
      <c r="IF62" s="53"/>
      <c r="IG62" s="53"/>
      <c r="IH62" s="53"/>
      <c r="II62" s="53"/>
      <c r="IJ62" s="53"/>
      <c r="IK62" s="53"/>
      <c r="IL62" s="53"/>
    </row>
    <row r="63" spans="1:246" ht="20.25" customHeight="1">
      <c r="A63" s="479"/>
      <c r="B63" s="444"/>
      <c r="C63" s="444" t="s">
        <v>1031</v>
      </c>
      <c r="D63" s="445" t="s">
        <v>493</v>
      </c>
      <c r="E63" s="447"/>
      <c r="F63" s="444"/>
      <c r="G63" s="446"/>
      <c r="H63" s="447">
        <f>SUM(H64:H71)</f>
        <v>52875.674000000006</v>
      </c>
      <c r="I63" s="469">
        <f>SUM(I64:I71)</f>
        <v>0.10377002714848757</v>
      </c>
      <c r="K63" s="468"/>
      <c r="L63" s="447">
        <f>SUM(L64:L71)</f>
        <v>0</v>
      </c>
      <c r="M63" s="469">
        <f>SUM(M64:M71)</f>
        <v>0</v>
      </c>
      <c r="O63" s="468"/>
      <c r="P63" s="447">
        <f>SUM(P64:P71)</f>
        <v>0</v>
      </c>
      <c r="Q63" s="469">
        <f>SUM(Q64:Q71)</f>
        <v>0</v>
      </c>
      <c r="S63" s="468"/>
      <c r="T63" s="447">
        <f>SUM(T64:T71)</f>
        <v>16137.403999999999</v>
      </c>
      <c r="U63" s="469">
        <f>SUM(U64:U71)</f>
        <v>0.30519523968621182</v>
      </c>
      <c r="W63" s="468"/>
      <c r="X63" s="447">
        <f>SUM(X64:X71)</f>
        <v>0</v>
      </c>
      <c r="Y63" s="469">
        <f>SUM(Y64:Y71)</f>
        <v>0</v>
      </c>
      <c r="AA63" s="468"/>
      <c r="AB63" s="447">
        <f>SUM(AB64:AB71)</f>
        <v>0</v>
      </c>
      <c r="AC63" s="469">
        <f>SUM(AC64:AC71)</f>
        <v>0</v>
      </c>
      <c r="AE63" s="468"/>
      <c r="AF63" s="447">
        <f>SUM(AF64:AF71)</f>
        <v>0</v>
      </c>
      <c r="AG63" s="469">
        <f>SUM(AG64:AG71)</f>
        <v>0</v>
      </c>
      <c r="AI63" s="468"/>
      <c r="AJ63" s="447">
        <f>SUM(AJ64:AJ71)</f>
        <v>8502.0120000000006</v>
      </c>
      <c r="AK63" s="469">
        <f>SUM(AK64:AK71)</f>
        <v>0.16079250356222408</v>
      </c>
      <c r="AM63" s="468"/>
      <c r="AN63" s="447">
        <f>SUM(AN64:AN71)</f>
        <v>24639.415999999997</v>
      </c>
      <c r="AO63" s="469">
        <f t="shared" si="181"/>
        <v>0.46598774324843584</v>
      </c>
      <c r="AP63" s="521"/>
      <c r="AR63" s="447">
        <f>SUM(AR64:AR71)</f>
        <v>28236.258000000002</v>
      </c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  <c r="HV63" s="373"/>
      <c r="HW63" s="373"/>
      <c r="HX63" s="373"/>
      <c r="HY63" s="373"/>
      <c r="HZ63" s="373"/>
      <c r="IA63" s="373"/>
      <c r="IB63" s="373"/>
      <c r="IC63" s="373"/>
      <c r="ID63" s="373"/>
      <c r="IE63" s="373"/>
      <c r="IF63" s="373"/>
      <c r="IG63" s="373"/>
      <c r="IH63" s="373"/>
      <c r="II63" s="373"/>
      <c r="IJ63" s="373"/>
      <c r="IK63" s="373"/>
      <c r="IL63" s="373"/>
    </row>
    <row r="64" spans="1:246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41">
        <v>8.1999999999999993</v>
      </c>
      <c r="F64" s="440" t="s">
        <v>920</v>
      </c>
      <c r="G64" s="441">
        <v>847.2</v>
      </c>
      <c r="H64" s="442">
        <f t="shared" ref="H64:H68" si="182">E64*G64</f>
        <v>6947.04</v>
      </c>
      <c r="I64" s="481">
        <f t="shared" ref="I64:I71" si="183">H64/$H$194</f>
        <v>1.3633765300119465E-2</v>
      </c>
      <c r="K64" s="470"/>
      <c r="L64" s="463">
        <f t="shared" ref="L64:L71" si="184">SUM(K64*$E64)</f>
        <v>0</v>
      </c>
      <c r="M64" s="471">
        <f>SUM(L64/$H$63)</f>
        <v>0</v>
      </c>
      <c r="O64" s="475"/>
      <c r="P64" s="464">
        <f t="shared" ref="P64:P71" si="185">SUM(O64*$E64)</f>
        <v>0</v>
      </c>
      <c r="Q64" s="476">
        <f>SUM(P64/$H$63)</f>
        <v>0</v>
      </c>
      <c r="S64" s="470"/>
      <c r="T64" s="463">
        <f t="shared" ref="T64:T71" si="186">SUM(S64*$E64)</f>
        <v>0</v>
      </c>
      <c r="U64" s="471">
        <f>SUM(T64/$H$63)</f>
        <v>0</v>
      </c>
      <c r="W64" s="475"/>
      <c r="X64" s="464">
        <f t="shared" ref="X64:X71" si="187">SUM(W64*$E64)</f>
        <v>0</v>
      </c>
      <c r="Y64" s="476">
        <f>SUM(X64/$H$63)</f>
        <v>0</v>
      </c>
      <c r="AA64" s="470"/>
      <c r="AB64" s="463">
        <f t="shared" ref="AB64:AB71" si="188">SUM(AA64*$E64)</f>
        <v>0</v>
      </c>
      <c r="AC64" s="471">
        <f>SUM(AB64/$H$63)</f>
        <v>0</v>
      </c>
      <c r="AE64" s="475"/>
      <c r="AF64" s="464">
        <f t="shared" ref="AF64:AF71" si="189">SUM(AE64*$E64)</f>
        <v>0</v>
      </c>
      <c r="AG64" s="476">
        <f>SUM(AF64/$H$63)</f>
        <v>0</v>
      </c>
      <c r="AI64" s="470"/>
      <c r="AJ64" s="463">
        <f t="shared" ref="AJ64:AJ71" si="190">SUM(AI64*$E64)</f>
        <v>0</v>
      </c>
      <c r="AK64" s="471">
        <f>SUM(AJ64/$H$63)</f>
        <v>0</v>
      </c>
      <c r="AM64" s="486">
        <f t="shared" ref="AM64:AM71" si="191">SUM(AE64,AA64,W64,S64,O64,K64,AI64)</f>
        <v>0</v>
      </c>
      <c r="AN64" s="464">
        <f t="shared" ref="AN64:AN71" si="192">SUM(AF64,AB64,X64,T64,P64,L64,AJ64)</f>
        <v>0</v>
      </c>
      <c r="AO64" s="471" t="str">
        <f t="shared" si="181"/>
        <v>-</v>
      </c>
      <c r="AP64" s="521">
        <f t="shared" si="20"/>
        <v>847.2</v>
      </c>
      <c r="AR64" s="53">
        <f t="shared" si="21"/>
        <v>6947.04</v>
      </c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  <c r="HT64" s="53"/>
      <c r="HU64" s="53"/>
      <c r="HV64" s="53"/>
      <c r="HW64" s="53"/>
      <c r="HX64" s="53"/>
      <c r="HY64" s="53"/>
      <c r="HZ64" s="53"/>
      <c r="IA64" s="53"/>
      <c r="IB64" s="53"/>
      <c r="IC64" s="53"/>
      <c r="ID64" s="53"/>
      <c r="IE64" s="53"/>
      <c r="IF64" s="53"/>
      <c r="IG64" s="53"/>
      <c r="IH64" s="53"/>
      <c r="II64" s="53"/>
      <c r="IJ64" s="53"/>
      <c r="IK64" s="53"/>
      <c r="IL64" s="53"/>
    </row>
    <row r="65" spans="1:246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41">
        <v>1.3</v>
      </c>
      <c r="F65" s="440" t="s">
        <v>1025</v>
      </c>
      <c r="G65" s="441">
        <v>360</v>
      </c>
      <c r="H65" s="442">
        <f t="shared" si="182"/>
        <v>468</v>
      </c>
      <c r="I65" s="481">
        <f t="shared" si="183"/>
        <v>9.1846342621546874E-4</v>
      </c>
      <c r="K65" s="470"/>
      <c r="L65" s="463">
        <f t="shared" si="184"/>
        <v>0</v>
      </c>
      <c r="M65" s="471">
        <f t="shared" ref="M65:M71" si="193">SUM(L65/$H$63)</f>
        <v>0</v>
      </c>
      <c r="O65" s="475"/>
      <c r="P65" s="464">
        <f t="shared" si="185"/>
        <v>0</v>
      </c>
      <c r="Q65" s="476">
        <f t="shared" ref="Q65:Q71" si="194">SUM(P65/$H$63)</f>
        <v>0</v>
      </c>
      <c r="S65" s="470"/>
      <c r="T65" s="463">
        <f t="shared" si="186"/>
        <v>0</v>
      </c>
      <c r="U65" s="471">
        <f t="shared" ref="U65:U71" si="195">SUM(T65/$H$63)</f>
        <v>0</v>
      </c>
      <c r="W65" s="475"/>
      <c r="X65" s="464">
        <f t="shared" si="187"/>
        <v>0</v>
      </c>
      <c r="Y65" s="476">
        <f t="shared" ref="Y65:Y71" si="196">SUM(X65/$H$63)</f>
        <v>0</v>
      </c>
      <c r="AA65" s="470"/>
      <c r="AB65" s="463">
        <f t="shared" si="188"/>
        <v>0</v>
      </c>
      <c r="AC65" s="471">
        <f t="shared" ref="AC65:AC71" si="197">SUM(AB65/$H$63)</f>
        <v>0</v>
      </c>
      <c r="AE65" s="475"/>
      <c r="AF65" s="464">
        <f t="shared" si="189"/>
        <v>0</v>
      </c>
      <c r="AG65" s="476">
        <f t="shared" ref="AG65:AG71" si="198">SUM(AF65/$H$63)</f>
        <v>0</v>
      </c>
      <c r="AI65" s="470"/>
      <c r="AJ65" s="463">
        <f t="shared" si="190"/>
        <v>0</v>
      </c>
      <c r="AK65" s="471">
        <f t="shared" ref="AK65:AK71" si="199">SUM(AJ65/$H$63)</f>
        <v>0</v>
      </c>
      <c r="AM65" s="486">
        <f t="shared" si="191"/>
        <v>0</v>
      </c>
      <c r="AN65" s="464">
        <f t="shared" si="192"/>
        <v>0</v>
      </c>
      <c r="AO65" s="471" t="str">
        <f t="shared" si="181"/>
        <v>-</v>
      </c>
      <c r="AP65" s="521">
        <f t="shared" si="20"/>
        <v>360</v>
      </c>
      <c r="AR65" s="53">
        <f t="shared" si="21"/>
        <v>468</v>
      </c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  <c r="HT65" s="53"/>
      <c r="HU65" s="53"/>
      <c r="HV65" s="53"/>
      <c r="HW65" s="53"/>
      <c r="HX65" s="53"/>
      <c r="HY65" s="53"/>
      <c r="HZ65" s="53"/>
      <c r="IA65" s="53"/>
      <c r="IB65" s="53"/>
      <c r="IC65" s="53"/>
      <c r="ID65" s="53"/>
      <c r="IE65" s="53"/>
      <c r="IF65" s="53"/>
      <c r="IG65" s="53"/>
      <c r="IH65" s="53"/>
      <c r="II65" s="53"/>
      <c r="IJ65" s="53"/>
      <c r="IK65" s="53"/>
      <c r="IL65" s="53"/>
    </row>
    <row r="66" spans="1:246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41">
        <v>10.59</v>
      </c>
      <c r="F66" s="440" t="s">
        <v>920</v>
      </c>
      <c r="G66" s="441">
        <v>88.6</v>
      </c>
      <c r="H66" s="442">
        <f t="shared" si="182"/>
        <v>938.27399999999989</v>
      </c>
      <c r="I66" s="481">
        <f t="shared" si="183"/>
        <v>1.8413896426685739E-3</v>
      </c>
      <c r="K66" s="470"/>
      <c r="L66" s="463">
        <f t="shared" si="184"/>
        <v>0</v>
      </c>
      <c r="M66" s="471">
        <f t="shared" si="193"/>
        <v>0</v>
      </c>
      <c r="O66" s="475"/>
      <c r="P66" s="464">
        <f t="shared" si="185"/>
        <v>0</v>
      </c>
      <c r="Q66" s="476">
        <f t="shared" si="194"/>
        <v>0</v>
      </c>
      <c r="S66" s="470"/>
      <c r="T66" s="463">
        <f t="shared" si="186"/>
        <v>0</v>
      </c>
      <c r="U66" s="471">
        <f t="shared" si="195"/>
        <v>0</v>
      </c>
      <c r="W66" s="475"/>
      <c r="X66" s="464">
        <f t="shared" si="187"/>
        <v>0</v>
      </c>
      <c r="Y66" s="476">
        <f t="shared" si="196"/>
        <v>0</v>
      </c>
      <c r="AA66" s="470"/>
      <c r="AB66" s="463">
        <f t="shared" si="188"/>
        <v>0</v>
      </c>
      <c r="AC66" s="471">
        <f t="shared" si="197"/>
        <v>0</v>
      </c>
      <c r="AE66" s="475"/>
      <c r="AF66" s="464">
        <f t="shared" si="189"/>
        <v>0</v>
      </c>
      <c r="AG66" s="476">
        <f t="shared" si="198"/>
        <v>0</v>
      </c>
      <c r="AI66" s="470"/>
      <c r="AJ66" s="463">
        <f t="shared" si="190"/>
        <v>0</v>
      </c>
      <c r="AK66" s="471">
        <f t="shared" si="199"/>
        <v>0</v>
      </c>
      <c r="AM66" s="486">
        <f t="shared" si="191"/>
        <v>0</v>
      </c>
      <c r="AN66" s="464">
        <f t="shared" si="192"/>
        <v>0</v>
      </c>
      <c r="AO66" s="471" t="str">
        <f t="shared" si="181"/>
        <v>-</v>
      </c>
      <c r="AP66" s="521">
        <f t="shared" si="20"/>
        <v>88.6</v>
      </c>
      <c r="AR66" s="53">
        <f t="shared" si="21"/>
        <v>938.27399999999989</v>
      </c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  <c r="HT66" s="53"/>
      <c r="HU66" s="53"/>
      <c r="HV66" s="53"/>
      <c r="HW66" s="53"/>
      <c r="HX66" s="53"/>
      <c r="HY66" s="53"/>
      <c r="HZ66" s="53"/>
      <c r="IA66" s="53"/>
      <c r="IB66" s="53"/>
      <c r="IC66" s="53"/>
      <c r="ID66" s="53"/>
      <c r="IE66" s="53"/>
      <c r="IF66" s="53"/>
      <c r="IG66" s="53"/>
      <c r="IH66" s="53"/>
      <c r="II66" s="53"/>
      <c r="IJ66" s="53"/>
      <c r="IK66" s="53"/>
      <c r="IL66" s="53"/>
    </row>
    <row r="67" spans="1:246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41">
        <v>10.07</v>
      </c>
      <c r="F67" s="440" t="s">
        <v>920</v>
      </c>
      <c r="G67" s="441">
        <v>1114</v>
      </c>
      <c r="H67" s="442">
        <f t="shared" si="182"/>
        <v>11217.98</v>
      </c>
      <c r="I67" s="481">
        <f t="shared" si="183"/>
        <v>2.2015607576958553E-2</v>
      </c>
      <c r="K67" s="470"/>
      <c r="L67" s="463">
        <f t="shared" si="184"/>
        <v>0</v>
      </c>
      <c r="M67" s="471">
        <f t="shared" si="193"/>
        <v>0</v>
      </c>
      <c r="O67" s="475"/>
      <c r="P67" s="464">
        <f t="shared" si="185"/>
        <v>0</v>
      </c>
      <c r="Q67" s="476">
        <f t="shared" si="194"/>
        <v>0</v>
      </c>
      <c r="S67" s="470">
        <v>891.2</v>
      </c>
      <c r="T67" s="463">
        <f t="shared" si="186"/>
        <v>8974.384</v>
      </c>
      <c r="U67" s="471">
        <f t="shared" si="195"/>
        <v>0.16972613909375414</v>
      </c>
      <c r="W67" s="475"/>
      <c r="X67" s="464">
        <f t="shared" si="187"/>
        <v>0</v>
      </c>
      <c r="Y67" s="476">
        <f t="shared" si="196"/>
        <v>0</v>
      </c>
      <c r="AA67" s="470"/>
      <c r="AB67" s="463">
        <f t="shared" si="188"/>
        <v>0</v>
      </c>
      <c r="AC67" s="471">
        <f t="shared" si="197"/>
        <v>0</v>
      </c>
      <c r="AE67" s="475"/>
      <c r="AF67" s="464">
        <f t="shared" si="189"/>
        <v>0</v>
      </c>
      <c r="AG67" s="476">
        <f t="shared" si="198"/>
        <v>0</v>
      </c>
      <c r="AI67" s="470"/>
      <c r="AJ67" s="463">
        <f t="shared" si="190"/>
        <v>0</v>
      </c>
      <c r="AK67" s="471">
        <f t="shared" si="199"/>
        <v>0</v>
      </c>
      <c r="AM67" s="486">
        <f t="shared" si="191"/>
        <v>891.2</v>
      </c>
      <c r="AN67" s="464">
        <f t="shared" si="192"/>
        <v>8974.384</v>
      </c>
      <c r="AO67" s="471">
        <f t="shared" si="181"/>
        <v>0.8</v>
      </c>
      <c r="AP67" s="521">
        <f t="shared" si="20"/>
        <v>222.79999999999995</v>
      </c>
      <c r="AR67" s="53">
        <f t="shared" si="21"/>
        <v>2243.5959999999995</v>
      </c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  <c r="HT67" s="53"/>
      <c r="HU67" s="53"/>
      <c r="HV67" s="53"/>
      <c r="HW67" s="53"/>
      <c r="HX67" s="53"/>
      <c r="HY67" s="53"/>
      <c r="HZ67" s="53"/>
      <c r="IA67" s="53"/>
      <c r="IB67" s="53"/>
      <c r="IC67" s="53"/>
      <c r="ID67" s="53"/>
      <c r="IE67" s="53"/>
      <c r="IF67" s="53"/>
      <c r="IG67" s="53"/>
      <c r="IH67" s="53"/>
      <c r="II67" s="53"/>
      <c r="IJ67" s="53"/>
      <c r="IK67" s="53"/>
      <c r="IL67" s="53"/>
    </row>
    <row r="68" spans="1:246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41">
        <v>6.43</v>
      </c>
      <c r="F68" s="440" t="s">
        <v>920</v>
      </c>
      <c r="G68" s="441">
        <v>1114</v>
      </c>
      <c r="H68" s="442">
        <f t="shared" si="182"/>
        <v>7163.0199999999995</v>
      </c>
      <c r="I68" s="481">
        <f t="shared" si="183"/>
        <v>1.4057632246260526E-2</v>
      </c>
      <c r="K68" s="470"/>
      <c r="L68" s="463">
        <f t="shared" si="184"/>
        <v>0</v>
      </c>
      <c r="M68" s="471">
        <f t="shared" si="193"/>
        <v>0</v>
      </c>
      <c r="O68" s="475"/>
      <c r="P68" s="464">
        <f t="shared" si="185"/>
        <v>0</v>
      </c>
      <c r="Q68" s="476">
        <f t="shared" si="194"/>
        <v>0</v>
      </c>
      <c r="S68" s="470">
        <v>1114</v>
      </c>
      <c r="T68" s="463">
        <f t="shared" si="186"/>
        <v>7163.0199999999995</v>
      </c>
      <c r="U68" s="471">
        <f t="shared" si="195"/>
        <v>0.13546910059245768</v>
      </c>
      <c r="W68" s="475"/>
      <c r="X68" s="464">
        <f t="shared" si="187"/>
        <v>0</v>
      </c>
      <c r="Y68" s="476">
        <f t="shared" si="196"/>
        <v>0</v>
      </c>
      <c r="AA68" s="470"/>
      <c r="AB68" s="463">
        <f t="shared" si="188"/>
        <v>0</v>
      </c>
      <c r="AC68" s="471">
        <f t="shared" si="197"/>
        <v>0</v>
      </c>
      <c r="AE68" s="475"/>
      <c r="AF68" s="464">
        <f t="shared" si="189"/>
        <v>0</v>
      </c>
      <c r="AG68" s="476">
        <f t="shared" si="198"/>
        <v>0</v>
      </c>
      <c r="AI68" s="470"/>
      <c r="AJ68" s="463">
        <f t="shared" si="190"/>
        <v>0</v>
      </c>
      <c r="AK68" s="471">
        <f t="shared" si="199"/>
        <v>0</v>
      </c>
      <c r="AM68" s="486">
        <f t="shared" si="191"/>
        <v>1114</v>
      </c>
      <c r="AN68" s="464">
        <f t="shared" si="192"/>
        <v>7163.0199999999995</v>
      </c>
      <c r="AO68" s="471">
        <f>IF(AN68=0,"-",AN68/H68)</f>
        <v>1</v>
      </c>
      <c r="AP68" s="521">
        <f t="shared" si="20"/>
        <v>0</v>
      </c>
      <c r="AR68" s="53">
        <f t="shared" si="21"/>
        <v>0</v>
      </c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  <c r="HT68" s="53"/>
      <c r="HU68" s="53"/>
      <c r="HV68" s="53"/>
      <c r="HW68" s="53"/>
      <c r="HX68" s="53"/>
      <c r="HY68" s="53"/>
      <c r="HZ68" s="53"/>
      <c r="IA68" s="53"/>
      <c r="IB68" s="53"/>
      <c r="IC68" s="53"/>
      <c r="ID68" s="53"/>
      <c r="IE68" s="53"/>
      <c r="IF68" s="53"/>
      <c r="IG68" s="53"/>
      <c r="IH68" s="53"/>
      <c r="II68" s="53"/>
      <c r="IJ68" s="53"/>
      <c r="IK68" s="53"/>
      <c r="IL68" s="53"/>
    </row>
    <row r="69" spans="1:246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41">
        <v>12.3</v>
      </c>
      <c r="F69" s="440" t="s">
        <v>920</v>
      </c>
      <c r="G69" s="441">
        <v>847.2</v>
      </c>
      <c r="H69" s="442">
        <f t="shared" ref="H69:H71" si="200">E69*G69</f>
        <v>10420.560000000001</v>
      </c>
      <c r="I69" s="481">
        <f t="shared" si="183"/>
        <v>2.0450647950179202E-2</v>
      </c>
      <c r="K69" s="470"/>
      <c r="L69" s="463">
        <f t="shared" si="184"/>
        <v>0</v>
      </c>
      <c r="M69" s="471">
        <f t="shared" si="193"/>
        <v>0</v>
      </c>
      <c r="O69" s="475"/>
      <c r="P69" s="464">
        <f t="shared" si="185"/>
        <v>0</v>
      </c>
      <c r="Q69" s="476">
        <f t="shared" si="194"/>
        <v>0</v>
      </c>
      <c r="S69" s="470"/>
      <c r="T69" s="463">
        <f t="shared" si="186"/>
        <v>0</v>
      </c>
      <c r="U69" s="471">
        <f t="shared" si="195"/>
        <v>0</v>
      </c>
      <c r="W69" s="475"/>
      <c r="X69" s="464">
        <f t="shared" si="187"/>
        <v>0</v>
      </c>
      <c r="Y69" s="476">
        <f t="shared" si="196"/>
        <v>0</v>
      </c>
      <c r="AA69" s="470"/>
      <c r="AB69" s="463">
        <f t="shared" si="188"/>
        <v>0</v>
      </c>
      <c r="AC69" s="471">
        <f t="shared" si="197"/>
        <v>0</v>
      </c>
      <c r="AE69" s="475"/>
      <c r="AF69" s="464">
        <f t="shared" si="189"/>
        <v>0</v>
      </c>
      <c r="AG69" s="476">
        <f t="shared" si="198"/>
        <v>0</v>
      </c>
      <c r="AI69" s="470">
        <v>381.24</v>
      </c>
      <c r="AJ69" s="463">
        <f t="shared" si="190"/>
        <v>4689.2520000000004</v>
      </c>
      <c r="AK69" s="471">
        <f t="shared" si="199"/>
        <v>8.8684486556143E-2</v>
      </c>
      <c r="AM69" s="486">
        <f t="shared" si="191"/>
        <v>381.24</v>
      </c>
      <c r="AN69" s="464">
        <f t="shared" si="192"/>
        <v>4689.2520000000004</v>
      </c>
      <c r="AO69" s="471">
        <f t="shared" si="181"/>
        <v>0.44999999999999996</v>
      </c>
      <c r="AP69" s="521">
        <f t="shared" si="20"/>
        <v>465.96000000000004</v>
      </c>
      <c r="AR69" s="53">
        <f t="shared" si="21"/>
        <v>5731.3080000000009</v>
      </c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  <c r="HT69" s="53"/>
      <c r="HU69" s="53"/>
      <c r="HV69" s="53"/>
      <c r="HW69" s="53"/>
      <c r="HX69" s="53"/>
      <c r="HY69" s="53"/>
      <c r="HZ69" s="53"/>
      <c r="IA69" s="53"/>
      <c r="IB69" s="53"/>
      <c r="IC69" s="53"/>
      <c r="ID69" s="53"/>
      <c r="IE69" s="53"/>
      <c r="IF69" s="53"/>
      <c r="IG69" s="53"/>
      <c r="IH69" s="53"/>
      <c r="II69" s="53"/>
      <c r="IJ69" s="53"/>
      <c r="IK69" s="53"/>
      <c r="IL69" s="53"/>
    </row>
    <row r="70" spans="1:246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41">
        <v>15.1</v>
      </c>
      <c r="F70" s="440" t="s">
        <v>920</v>
      </c>
      <c r="G70" s="441">
        <v>480</v>
      </c>
      <c r="H70" s="442">
        <f t="shared" si="200"/>
        <v>7248</v>
      </c>
      <c r="I70" s="481">
        <f t="shared" si="183"/>
        <v>1.4224407934208797E-2</v>
      </c>
      <c r="K70" s="470"/>
      <c r="L70" s="463">
        <f t="shared" si="184"/>
        <v>0</v>
      </c>
      <c r="M70" s="471">
        <f t="shared" si="193"/>
        <v>0</v>
      </c>
      <c r="O70" s="475"/>
      <c r="P70" s="464">
        <f t="shared" si="185"/>
        <v>0</v>
      </c>
      <c r="Q70" s="476">
        <f t="shared" si="194"/>
        <v>0</v>
      </c>
      <c r="S70" s="470"/>
      <c r="T70" s="463">
        <f t="shared" si="186"/>
        <v>0</v>
      </c>
      <c r="U70" s="471">
        <f t="shared" si="195"/>
        <v>0</v>
      </c>
      <c r="W70" s="475"/>
      <c r="X70" s="464">
        <f t="shared" si="187"/>
        <v>0</v>
      </c>
      <c r="Y70" s="476">
        <f t="shared" si="196"/>
        <v>0</v>
      </c>
      <c r="AA70" s="470"/>
      <c r="AB70" s="463">
        <f t="shared" si="188"/>
        <v>0</v>
      </c>
      <c r="AC70" s="471">
        <f t="shared" si="197"/>
        <v>0</v>
      </c>
      <c r="AE70" s="475"/>
      <c r="AF70" s="464">
        <f t="shared" si="189"/>
        <v>0</v>
      </c>
      <c r="AG70" s="476">
        <f t="shared" si="198"/>
        <v>0</v>
      </c>
      <c r="AI70" s="470"/>
      <c r="AJ70" s="463">
        <f t="shared" si="190"/>
        <v>0</v>
      </c>
      <c r="AK70" s="471">
        <f t="shared" si="199"/>
        <v>0</v>
      </c>
      <c r="AM70" s="486">
        <f t="shared" si="191"/>
        <v>0</v>
      </c>
      <c r="AN70" s="464">
        <f t="shared" si="192"/>
        <v>0</v>
      </c>
      <c r="AO70" s="471" t="str">
        <f t="shared" si="181"/>
        <v>-</v>
      </c>
      <c r="AP70" s="521">
        <f t="shared" si="20"/>
        <v>480</v>
      </c>
      <c r="AR70" s="53">
        <f t="shared" si="21"/>
        <v>7248</v>
      </c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  <c r="HT70" s="53"/>
      <c r="HU70" s="53"/>
      <c r="HV70" s="53"/>
      <c r="HW70" s="53"/>
      <c r="HX70" s="53"/>
      <c r="HY70" s="53"/>
      <c r="HZ70" s="53"/>
      <c r="IA70" s="53"/>
      <c r="IB70" s="53"/>
      <c r="IC70" s="53"/>
      <c r="ID70" s="53"/>
      <c r="IE70" s="53"/>
      <c r="IF70" s="53"/>
      <c r="IG70" s="53"/>
      <c r="IH70" s="53"/>
      <c r="II70" s="53"/>
      <c r="IJ70" s="53"/>
      <c r="IK70" s="53"/>
      <c r="IL70" s="53"/>
    </row>
    <row r="71" spans="1:246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41">
        <v>17.8</v>
      </c>
      <c r="F71" s="440" t="s">
        <v>920</v>
      </c>
      <c r="G71" s="441">
        <v>476</v>
      </c>
      <c r="H71" s="442">
        <f t="shared" si="200"/>
        <v>8472.8000000000011</v>
      </c>
      <c r="I71" s="481">
        <f t="shared" si="183"/>
        <v>1.6628113071876973E-2</v>
      </c>
      <c r="K71" s="470"/>
      <c r="L71" s="463">
        <f t="shared" si="184"/>
        <v>0</v>
      </c>
      <c r="M71" s="471">
        <f t="shared" si="193"/>
        <v>0</v>
      </c>
      <c r="O71" s="475"/>
      <c r="P71" s="464">
        <f t="shared" si="185"/>
        <v>0</v>
      </c>
      <c r="Q71" s="476">
        <f t="shared" si="194"/>
        <v>0</v>
      </c>
      <c r="S71" s="470"/>
      <c r="T71" s="463">
        <f t="shared" si="186"/>
        <v>0</v>
      </c>
      <c r="U71" s="471">
        <f t="shared" si="195"/>
        <v>0</v>
      </c>
      <c r="W71" s="475"/>
      <c r="X71" s="464">
        <f t="shared" si="187"/>
        <v>0</v>
      </c>
      <c r="Y71" s="476">
        <f t="shared" si="196"/>
        <v>0</v>
      </c>
      <c r="AA71" s="470"/>
      <c r="AB71" s="463">
        <f t="shared" si="188"/>
        <v>0</v>
      </c>
      <c r="AC71" s="471">
        <f t="shared" si="197"/>
        <v>0</v>
      </c>
      <c r="AE71" s="475"/>
      <c r="AF71" s="464">
        <f t="shared" si="189"/>
        <v>0</v>
      </c>
      <c r="AG71" s="476">
        <f t="shared" si="198"/>
        <v>0</v>
      </c>
      <c r="AI71" s="470">
        <v>214.2</v>
      </c>
      <c r="AJ71" s="463">
        <f t="shared" si="190"/>
        <v>3812.7599999999998</v>
      </c>
      <c r="AK71" s="471">
        <f t="shared" si="199"/>
        <v>7.2108017006081077E-2</v>
      </c>
      <c r="AM71" s="486">
        <f t="shared" si="191"/>
        <v>214.2</v>
      </c>
      <c r="AN71" s="464">
        <f t="shared" si="192"/>
        <v>3812.7599999999998</v>
      </c>
      <c r="AO71" s="471">
        <f t="shared" si="181"/>
        <v>0.4499999999999999</v>
      </c>
      <c r="AP71" s="521">
        <f t="shared" si="20"/>
        <v>261.8</v>
      </c>
      <c r="AR71" s="53">
        <f t="shared" si="21"/>
        <v>4660.04</v>
      </c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</row>
    <row r="72" spans="1:246" ht="20.25" customHeight="1">
      <c r="A72" s="479"/>
      <c r="B72" s="444"/>
      <c r="C72" s="444" t="s">
        <v>1050</v>
      </c>
      <c r="D72" s="445" t="s">
        <v>965</v>
      </c>
      <c r="E72" s="447"/>
      <c r="F72" s="444"/>
      <c r="G72" s="446"/>
      <c r="H72" s="447">
        <f>SUM(H73:H113)</f>
        <v>12004.57</v>
      </c>
      <c r="I72" s="469">
        <f>SUM(I73:I113)</f>
        <v>2.3559313018041511E-2</v>
      </c>
      <c r="K72" s="468"/>
      <c r="L72" s="447">
        <f>SUM(L73:L113)</f>
        <v>0</v>
      </c>
      <c r="M72" s="469">
        <f>SUM(M73:M113)</f>
        <v>0</v>
      </c>
      <c r="O72" s="468"/>
      <c r="P72" s="447">
        <f>SUM(P73:P113)</f>
        <v>0</v>
      </c>
      <c r="Q72" s="469">
        <f>SUM(Q73:Q113)</f>
        <v>0</v>
      </c>
      <c r="S72" s="468"/>
      <c r="T72" s="447">
        <f>SUM(T73:T113)</f>
        <v>0</v>
      </c>
      <c r="U72" s="469">
        <f>SUM(U73:U113)</f>
        <v>0</v>
      </c>
      <c r="W72" s="468"/>
      <c r="X72" s="447">
        <f>SUM(X73:X113)</f>
        <v>0</v>
      </c>
      <c r="Y72" s="469">
        <f>SUM(Y73:Y113)</f>
        <v>0</v>
      </c>
      <c r="AA72" s="468"/>
      <c r="AB72" s="447">
        <f>SUM(AB73:AB113)</f>
        <v>0</v>
      </c>
      <c r="AC72" s="469">
        <f>SUM(AC73:AC113)</f>
        <v>0</v>
      </c>
      <c r="AE72" s="468"/>
      <c r="AF72" s="447">
        <f>SUM(AF73:AF113)</f>
        <v>7221.61</v>
      </c>
      <c r="AG72" s="469">
        <f>SUM(AG73:AG113)</f>
        <v>0.601571734764344</v>
      </c>
      <c r="AI72" s="468"/>
      <c r="AJ72" s="447">
        <f>SUM(AJ73:AJ113)</f>
        <v>0</v>
      </c>
      <c r="AK72" s="469">
        <f>SUM(AK73:AK113)</f>
        <v>0</v>
      </c>
      <c r="AM72" s="468"/>
      <c r="AN72" s="447">
        <f>SUM(AN73:AN113)</f>
        <v>7221.61</v>
      </c>
      <c r="AO72" s="469">
        <f t="shared" si="181"/>
        <v>0.60157173476434389</v>
      </c>
      <c r="AP72" s="521"/>
      <c r="AR72" s="447">
        <f>SUM(AR73:AR113)</f>
        <v>4782.96</v>
      </c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  <c r="HV72" s="373"/>
      <c r="HW72" s="373"/>
      <c r="HX72" s="373"/>
      <c r="HY72" s="373"/>
      <c r="HZ72" s="373"/>
      <c r="IA72" s="373"/>
      <c r="IB72" s="373"/>
      <c r="IC72" s="373"/>
      <c r="ID72" s="373"/>
      <c r="IE72" s="373"/>
      <c r="IF72" s="373"/>
      <c r="IG72" s="373"/>
      <c r="IH72" s="373"/>
      <c r="II72" s="373"/>
      <c r="IJ72" s="373"/>
      <c r="IK72" s="373"/>
      <c r="IL72" s="373"/>
    </row>
    <row r="73" spans="1:246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441">
        <v>8.25</v>
      </c>
      <c r="F73" s="440" t="s">
        <v>921</v>
      </c>
      <c r="G73" s="441">
        <v>4</v>
      </c>
      <c r="H73" s="442">
        <f t="shared" ref="H73:H80" si="201">E73*G73</f>
        <v>33</v>
      </c>
      <c r="I73" s="481">
        <f t="shared" ref="I73:I113" si="202">H73/$H$194</f>
        <v>6.4763446720321504E-5</v>
      </c>
      <c r="K73" s="470"/>
      <c r="L73" s="463">
        <f t="shared" ref="L73:L113" si="203">SUM(K73*$E73)</f>
        <v>0</v>
      </c>
      <c r="M73" s="471">
        <f>SUM(L73/$H$72)</f>
        <v>0</v>
      </c>
      <c r="O73" s="475"/>
      <c r="P73" s="464">
        <f t="shared" ref="P73:P113" si="204">SUM(O73*$E73)</f>
        <v>0</v>
      </c>
      <c r="Q73" s="476">
        <f>SUM(P73/$H$72)</f>
        <v>0</v>
      </c>
      <c r="S73" s="470"/>
      <c r="T73" s="463">
        <f t="shared" ref="T73:T113" si="205">SUM(S73*$E73)</f>
        <v>0</v>
      </c>
      <c r="U73" s="471">
        <f>SUM(T73/$H$72)</f>
        <v>0</v>
      </c>
      <c r="W73" s="475"/>
      <c r="X73" s="464">
        <f t="shared" ref="X73:X113" si="206">SUM(W73*$E73)</f>
        <v>0</v>
      </c>
      <c r="Y73" s="476">
        <f>SUM(X73/$H$72)</f>
        <v>0</v>
      </c>
      <c r="AA73" s="470"/>
      <c r="AB73" s="463">
        <f t="shared" ref="AB73:AB113" si="207">SUM(AA73*$E73)</f>
        <v>0</v>
      </c>
      <c r="AC73" s="471">
        <f>SUM(AB73/$H$72)</f>
        <v>0</v>
      </c>
      <c r="AE73" s="475">
        <v>4</v>
      </c>
      <c r="AF73" s="464">
        <f t="shared" ref="AF73:AF113" si="208">SUM(AE73*$E73)</f>
        <v>33</v>
      </c>
      <c r="AG73" s="476">
        <f>SUM(AF73/$H$72)</f>
        <v>2.7489531070250747E-3</v>
      </c>
      <c r="AI73" s="470"/>
      <c r="AJ73" s="463">
        <f t="shared" ref="AJ73:AJ113" si="209">SUM(AI73*$E73)</f>
        <v>0</v>
      </c>
      <c r="AK73" s="471">
        <f>SUM(AJ73/$H$72)</f>
        <v>0</v>
      </c>
      <c r="AM73" s="486">
        <f t="shared" ref="AM73:AM113" si="210">SUM(AE73,AA73,W73,S73,O73,K73,AI73)</f>
        <v>4</v>
      </c>
      <c r="AN73" s="464">
        <f t="shared" ref="AN73:AN113" si="211">SUM(AF73,AB73,X73,T73,P73,L73,AJ73)</f>
        <v>33</v>
      </c>
      <c r="AO73" s="471">
        <f t="shared" si="181"/>
        <v>1</v>
      </c>
      <c r="AP73" s="521">
        <f t="shared" ref="AP73:AP135" si="212">G73-AM73</f>
        <v>0</v>
      </c>
      <c r="AR73" s="53">
        <f t="shared" ref="AR73:AR135" si="213">AP73*E73</f>
        <v>0</v>
      </c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  <c r="HT73" s="53"/>
      <c r="HU73" s="53"/>
      <c r="HV73" s="53"/>
      <c r="HW73" s="53"/>
      <c r="HX73" s="53"/>
      <c r="HY73" s="53"/>
      <c r="HZ73" s="53"/>
      <c r="IA73" s="53"/>
      <c r="IB73" s="53"/>
      <c r="IC73" s="53"/>
      <c r="ID73" s="53"/>
      <c r="IE73" s="53"/>
      <c r="IF73" s="53"/>
      <c r="IG73" s="53"/>
      <c r="IH73" s="53"/>
      <c r="II73" s="53"/>
      <c r="IJ73" s="53"/>
      <c r="IK73" s="53"/>
      <c r="IL73" s="53"/>
    </row>
    <row r="74" spans="1:246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441">
        <v>9.5500000000000007</v>
      </c>
      <c r="F74" s="440" t="s">
        <v>921</v>
      </c>
      <c r="G74" s="441">
        <v>12</v>
      </c>
      <c r="H74" s="442">
        <f t="shared" si="201"/>
        <v>114.60000000000001</v>
      </c>
      <c r="I74" s="481">
        <f t="shared" si="202"/>
        <v>2.2490578770148018E-4</v>
      </c>
      <c r="K74" s="470"/>
      <c r="L74" s="463">
        <f t="shared" si="203"/>
        <v>0</v>
      </c>
      <c r="M74" s="471">
        <f t="shared" ref="M74:M113" si="214">SUM(L74/$H$72)</f>
        <v>0</v>
      </c>
      <c r="O74" s="475"/>
      <c r="P74" s="464">
        <f t="shared" si="204"/>
        <v>0</v>
      </c>
      <c r="Q74" s="476">
        <f t="shared" ref="Q74:Q113" si="215">SUM(P74/$H$72)</f>
        <v>0</v>
      </c>
      <c r="S74" s="470"/>
      <c r="T74" s="463">
        <f t="shared" si="205"/>
        <v>0</v>
      </c>
      <c r="U74" s="471">
        <f t="shared" ref="U74:U113" si="216">SUM(T74/$H$72)</f>
        <v>0</v>
      </c>
      <c r="W74" s="475"/>
      <c r="X74" s="464">
        <f t="shared" si="206"/>
        <v>0</v>
      </c>
      <c r="Y74" s="476">
        <f t="shared" ref="Y74:Y113" si="217">SUM(X74/$H$72)</f>
        <v>0</v>
      </c>
      <c r="AA74" s="470"/>
      <c r="AB74" s="463">
        <f t="shared" si="207"/>
        <v>0</v>
      </c>
      <c r="AC74" s="471">
        <f t="shared" ref="AC74:AC113" si="218">SUM(AB74/$H$72)</f>
        <v>0</v>
      </c>
      <c r="AE74" s="475">
        <v>12</v>
      </c>
      <c r="AF74" s="464">
        <f t="shared" si="208"/>
        <v>114.60000000000001</v>
      </c>
      <c r="AG74" s="476">
        <f t="shared" ref="AG74:AG113" si="219">SUM(AF74/$H$72)</f>
        <v>9.5463644262143502E-3</v>
      </c>
      <c r="AI74" s="470"/>
      <c r="AJ74" s="463">
        <f t="shared" si="209"/>
        <v>0</v>
      </c>
      <c r="AK74" s="471">
        <f t="shared" ref="AK74:AK113" si="220">SUM(AJ74/$H$72)</f>
        <v>0</v>
      </c>
      <c r="AM74" s="486">
        <f t="shared" si="210"/>
        <v>12</v>
      </c>
      <c r="AN74" s="464">
        <f t="shared" si="211"/>
        <v>114.60000000000001</v>
      </c>
      <c r="AO74" s="471">
        <f t="shared" si="181"/>
        <v>1</v>
      </c>
      <c r="AP74" s="521">
        <f t="shared" si="212"/>
        <v>0</v>
      </c>
      <c r="AR74" s="53">
        <f t="shared" si="213"/>
        <v>0</v>
      </c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  <c r="HT74" s="53"/>
      <c r="HU74" s="53"/>
      <c r="HV74" s="53"/>
      <c r="HW74" s="53"/>
      <c r="HX74" s="53"/>
      <c r="HY74" s="53"/>
      <c r="HZ74" s="53"/>
      <c r="IA74" s="53"/>
      <c r="IB74" s="53"/>
      <c r="IC74" s="53"/>
      <c r="ID74" s="53"/>
      <c r="IE74" s="53"/>
      <c r="IF74" s="53"/>
      <c r="IG74" s="53"/>
      <c r="IH74" s="53"/>
      <c r="II74" s="53"/>
      <c r="IJ74" s="53"/>
      <c r="IK74" s="53"/>
      <c r="IL74" s="53"/>
    </row>
    <row r="75" spans="1:246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441">
        <v>15.15</v>
      </c>
      <c r="F75" s="440" t="s">
        <v>921</v>
      </c>
      <c r="G75" s="441">
        <v>4</v>
      </c>
      <c r="H75" s="442">
        <f t="shared" si="201"/>
        <v>60.6</v>
      </c>
      <c r="I75" s="481">
        <f t="shared" si="202"/>
        <v>1.1892923852277222E-4</v>
      </c>
      <c r="K75" s="470"/>
      <c r="L75" s="463">
        <f t="shared" si="203"/>
        <v>0</v>
      </c>
      <c r="M75" s="471">
        <f t="shared" si="214"/>
        <v>0</v>
      </c>
      <c r="O75" s="475"/>
      <c r="P75" s="464">
        <f t="shared" si="204"/>
        <v>0</v>
      </c>
      <c r="Q75" s="476">
        <f t="shared" si="215"/>
        <v>0</v>
      </c>
      <c r="S75" s="470"/>
      <c r="T75" s="463">
        <f t="shared" si="205"/>
        <v>0</v>
      </c>
      <c r="U75" s="471">
        <f t="shared" si="216"/>
        <v>0</v>
      </c>
      <c r="W75" s="475"/>
      <c r="X75" s="464">
        <f t="shared" si="206"/>
        <v>0</v>
      </c>
      <c r="Y75" s="476">
        <f t="shared" si="217"/>
        <v>0</v>
      </c>
      <c r="AA75" s="470"/>
      <c r="AB75" s="463">
        <f t="shared" si="207"/>
        <v>0</v>
      </c>
      <c r="AC75" s="471">
        <f t="shared" si="218"/>
        <v>0</v>
      </c>
      <c r="AE75" s="475">
        <v>4</v>
      </c>
      <c r="AF75" s="464">
        <f t="shared" si="208"/>
        <v>60.6</v>
      </c>
      <c r="AG75" s="476">
        <f t="shared" si="219"/>
        <v>5.0480775238096829E-3</v>
      </c>
      <c r="AI75" s="470"/>
      <c r="AJ75" s="463">
        <f t="shared" si="209"/>
        <v>0</v>
      </c>
      <c r="AK75" s="471">
        <f t="shared" si="220"/>
        <v>0</v>
      </c>
      <c r="AM75" s="486">
        <f t="shared" si="210"/>
        <v>4</v>
      </c>
      <c r="AN75" s="464">
        <f t="shared" si="211"/>
        <v>60.6</v>
      </c>
      <c r="AO75" s="471">
        <f t="shared" si="181"/>
        <v>1</v>
      </c>
      <c r="AP75" s="521">
        <f t="shared" si="212"/>
        <v>0</v>
      </c>
      <c r="AR75" s="53">
        <f t="shared" si="213"/>
        <v>0</v>
      </c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  <c r="HT75" s="53"/>
      <c r="HU75" s="53"/>
      <c r="HV75" s="53"/>
      <c r="HW75" s="53"/>
      <c r="HX75" s="53"/>
      <c r="HY75" s="53"/>
      <c r="HZ75" s="53"/>
      <c r="IA75" s="53"/>
      <c r="IB75" s="53"/>
      <c r="IC75" s="53"/>
      <c r="ID75" s="53"/>
      <c r="IE75" s="53"/>
      <c r="IF75" s="53"/>
      <c r="IG75" s="53"/>
      <c r="IH75" s="53"/>
      <c r="II75" s="53"/>
      <c r="IJ75" s="53"/>
      <c r="IK75" s="53"/>
      <c r="IL75" s="53"/>
    </row>
    <row r="76" spans="1:246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441">
        <v>20.88</v>
      </c>
      <c r="F76" s="440" t="s">
        <v>921</v>
      </c>
      <c r="G76" s="441">
        <v>4</v>
      </c>
      <c r="H76" s="442">
        <f t="shared" si="201"/>
        <v>83.52</v>
      </c>
      <c r="I76" s="481">
        <f t="shared" si="202"/>
        <v>1.6391039606306824E-4</v>
      </c>
      <c r="K76" s="470"/>
      <c r="L76" s="463">
        <f t="shared" si="203"/>
        <v>0</v>
      </c>
      <c r="M76" s="471">
        <f t="shared" si="214"/>
        <v>0</v>
      </c>
      <c r="O76" s="475"/>
      <c r="P76" s="464">
        <f t="shared" si="204"/>
        <v>0</v>
      </c>
      <c r="Q76" s="476">
        <f t="shared" si="215"/>
        <v>0</v>
      </c>
      <c r="S76" s="470"/>
      <c r="T76" s="463">
        <f t="shared" si="205"/>
        <v>0</v>
      </c>
      <c r="U76" s="471">
        <f t="shared" si="216"/>
        <v>0</v>
      </c>
      <c r="W76" s="475"/>
      <c r="X76" s="464">
        <f t="shared" si="206"/>
        <v>0</v>
      </c>
      <c r="Y76" s="476">
        <f t="shared" si="217"/>
        <v>0</v>
      </c>
      <c r="AA76" s="470"/>
      <c r="AB76" s="463">
        <f t="shared" si="207"/>
        <v>0</v>
      </c>
      <c r="AC76" s="471">
        <f t="shared" si="218"/>
        <v>0</v>
      </c>
      <c r="AE76" s="475">
        <v>4</v>
      </c>
      <c r="AF76" s="464">
        <f t="shared" si="208"/>
        <v>83.52</v>
      </c>
      <c r="AG76" s="476">
        <f t="shared" si="219"/>
        <v>6.9573504090525524E-3</v>
      </c>
      <c r="AI76" s="470"/>
      <c r="AJ76" s="463">
        <f t="shared" si="209"/>
        <v>0</v>
      </c>
      <c r="AK76" s="471">
        <f t="shared" si="220"/>
        <v>0</v>
      </c>
      <c r="AM76" s="486">
        <f t="shared" si="210"/>
        <v>4</v>
      </c>
      <c r="AN76" s="464">
        <f t="shared" si="211"/>
        <v>83.52</v>
      </c>
      <c r="AO76" s="471">
        <f t="shared" si="181"/>
        <v>1</v>
      </c>
      <c r="AP76" s="521">
        <f t="shared" si="212"/>
        <v>0</v>
      </c>
      <c r="AR76" s="53">
        <f t="shared" si="213"/>
        <v>0</v>
      </c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  <c r="HT76" s="53"/>
      <c r="HU76" s="53"/>
      <c r="HV76" s="53"/>
      <c r="HW76" s="53"/>
      <c r="HX76" s="53"/>
      <c r="HY76" s="53"/>
      <c r="HZ76" s="53"/>
      <c r="IA76" s="53"/>
      <c r="IB76" s="53"/>
      <c r="IC76" s="53"/>
      <c r="ID76" s="53"/>
      <c r="IE76" s="53"/>
      <c r="IF76" s="53"/>
      <c r="IG76" s="53"/>
      <c r="IH76" s="53"/>
      <c r="II76" s="53"/>
      <c r="IJ76" s="53"/>
      <c r="IK76" s="53"/>
      <c r="IL76" s="53"/>
    </row>
    <row r="77" spans="1:246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441">
        <v>33.549999999999997</v>
      </c>
      <c r="F77" s="440" t="s">
        <v>921</v>
      </c>
      <c r="G77" s="441">
        <v>2</v>
      </c>
      <c r="H77" s="442">
        <f t="shared" si="201"/>
        <v>67.099999999999994</v>
      </c>
      <c r="I77" s="481">
        <f t="shared" si="202"/>
        <v>1.3168567499798707E-4</v>
      </c>
      <c r="K77" s="470"/>
      <c r="L77" s="463">
        <f t="shared" si="203"/>
        <v>0</v>
      </c>
      <c r="M77" s="471">
        <f t="shared" si="214"/>
        <v>0</v>
      </c>
      <c r="O77" s="475"/>
      <c r="P77" s="464">
        <f t="shared" si="204"/>
        <v>0</v>
      </c>
      <c r="Q77" s="476">
        <f t="shared" si="215"/>
        <v>0</v>
      </c>
      <c r="S77" s="470"/>
      <c r="T77" s="463">
        <f t="shared" si="205"/>
        <v>0</v>
      </c>
      <c r="U77" s="471">
        <f t="shared" si="216"/>
        <v>0</v>
      </c>
      <c r="W77" s="475"/>
      <c r="X77" s="464">
        <f t="shared" si="206"/>
        <v>0</v>
      </c>
      <c r="Y77" s="476">
        <f t="shared" si="217"/>
        <v>0</v>
      </c>
      <c r="AA77" s="470"/>
      <c r="AB77" s="463">
        <f t="shared" si="207"/>
        <v>0</v>
      </c>
      <c r="AC77" s="471">
        <f t="shared" si="218"/>
        <v>0</v>
      </c>
      <c r="AE77" s="475">
        <v>2</v>
      </c>
      <c r="AF77" s="464">
        <f t="shared" si="208"/>
        <v>67.099999999999994</v>
      </c>
      <c r="AG77" s="476">
        <f t="shared" si="219"/>
        <v>5.5895379842843184E-3</v>
      </c>
      <c r="AI77" s="470"/>
      <c r="AJ77" s="463">
        <f t="shared" si="209"/>
        <v>0</v>
      </c>
      <c r="AK77" s="471">
        <f t="shared" si="220"/>
        <v>0</v>
      </c>
      <c r="AM77" s="486">
        <f t="shared" si="210"/>
        <v>2</v>
      </c>
      <c r="AN77" s="464">
        <f t="shared" si="211"/>
        <v>67.099999999999994</v>
      </c>
      <c r="AO77" s="471">
        <f t="shared" si="181"/>
        <v>1</v>
      </c>
      <c r="AP77" s="521">
        <f t="shared" si="212"/>
        <v>0</v>
      </c>
      <c r="AR77" s="53">
        <f t="shared" si="213"/>
        <v>0</v>
      </c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  <c r="HT77" s="53"/>
      <c r="HU77" s="53"/>
      <c r="HV77" s="53"/>
      <c r="HW77" s="53"/>
      <c r="HX77" s="53"/>
      <c r="HY77" s="53"/>
      <c r="HZ77" s="53"/>
      <c r="IA77" s="53"/>
      <c r="IB77" s="53"/>
      <c r="IC77" s="53"/>
      <c r="ID77" s="53"/>
      <c r="IE77" s="53"/>
      <c r="IF77" s="53"/>
      <c r="IG77" s="53"/>
      <c r="IH77" s="53"/>
      <c r="II77" s="53"/>
      <c r="IJ77" s="53"/>
      <c r="IK77" s="53"/>
      <c r="IL77" s="53"/>
    </row>
    <row r="78" spans="1:246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441">
        <v>28.7</v>
      </c>
      <c r="F78" s="440" t="s">
        <v>921</v>
      </c>
      <c r="G78" s="441">
        <v>2</v>
      </c>
      <c r="H78" s="442">
        <f t="shared" si="201"/>
        <v>57.4</v>
      </c>
      <c r="I78" s="481">
        <f t="shared" si="202"/>
        <v>1.1264914671958953E-4</v>
      </c>
      <c r="K78" s="470"/>
      <c r="L78" s="463">
        <f t="shared" si="203"/>
        <v>0</v>
      </c>
      <c r="M78" s="471">
        <f t="shared" si="214"/>
        <v>0</v>
      </c>
      <c r="O78" s="475"/>
      <c r="P78" s="464">
        <f t="shared" si="204"/>
        <v>0</v>
      </c>
      <c r="Q78" s="476">
        <f t="shared" si="215"/>
        <v>0</v>
      </c>
      <c r="S78" s="470"/>
      <c r="T78" s="463">
        <f t="shared" si="205"/>
        <v>0</v>
      </c>
      <c r="U78" s="471">
        <f t="shared" si="216"/>
        <v>0</v>
      </c>
      <c r="W78" s="475"/>
      <c r="X78" s="464">
        <f t="shared" si="206"/>
        <v>0</v>
      </c>
      <c r="Y78" s="476">
        <f t="shared" si="217"/>
        <v>0</v>
      </c>
      <c r="AA78" s="470"/>
      <c r="AB78" s="463">
        <f t="shared" si="207"/>
        <v>0</v>
      </c>
      <c r="AC78" s="471">
        <f t="shared" si="218"/>
        <v>0</v>
      </c>
      <c r="AE78" s="475">
        <v>2</v>
      </c>
      <c r="AF78" s="464">
        <f t="shared" si="208"/>
        <v>57.4</v>
      </c>
      <c r="AG78" s="476">
        <f t="shared" si="219"/>
        <v>4.7815123740375543E-3</v>
      </c>
      <c r="AI78" s="470"/>
      <c r="AJ78" s="463">
        <f t="shared" si="209"/>
        <v>0</v>
      </c>
      <c r="AK78" s="471">
        <f t="shared" si="220"/>
        <v>0</v>
      </c>
      <c r="AM78" s="486">
        <f t="shared" si="210"/>
        <v>2</v>
      </c>
      <c r="AN78" s="464">
        <f t="shared" si="211"/>
        <v>57.4</v>
      </c>
      <c r="AO78" s="471">
        <f t="shared" si="181"/>
        <v>1</v>
      </c>
      <c r="AP78" s="521">
        <f t="shared" si="212"/>
        <v>0</v>
      </c>
      <c r="AR78" s="53">
        <f t="shared" si="213"/>
        <v>0</v>
      </c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  <c r="HT78" s="53"/>
      <c r="HU78" s="53"/>
      <c r="HV78" s="53"/>
      <c r="HW78" s="53"/>
      <c r="HX78" s="53"/>
      <c r="HY78" s="53"/>
      <c r="HZ78" s="53"/>
      <c r="IA78" s="53"/>
      <c r="IB78" s="53"/>
      <c r="IC78" s="53"/>
      <c r="ID78" s="53"/>
      <c r="IE78" s="53"/>
      <c r="IF78" s="53"/>
      <c r="IG78" s="53"/>
      <c r="IH78" s="53"/>
      <c r="II78" s="53"/>
      <c r="IJ78" s="53"/>
      <c r="IK78" s="53"/>
      <c r="IL78" s="53"/>
    </row>
    <row r="79" spans="1:246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441">
        <v>1480</v>
      </c>
      <c r="F79" s="440" t="s">
        <v>921</v>
      </c>
      <c r="G79" s="441">
        <v>1</v>
      </c>
      <c r="H79" s="442">
        <f t="shared" si="201"/>
        <v>1480</v>
      </c>
      <c r="I79" s="481">
        <f t="shared" si="202"/>
        <v>2.9045424589719949E-3</v>
      </c>
      <c r="K79" s="470"/>
      <c r="L79" s="463">
        <f t="shared" si="203"/>
        <v>0</v>
      </c>
      <c r="M79" s="471">
        <f t="shared" si="214"/>
        <v>0</v>
      </c>
      <c r="O79" s="475"/>
      <c r="P79" s="464">
        <f t="shared" si="204"/>
        <v>0</v>
      </c>
      <c r="Q79" s="476">
        <f t="shared" si="215"/>
        <v>0</v>
      </c>
      <c r="S79" s="470"/>
      <c r="T79" s="463">
        <f t="shared" si="205"/>
        <v>0</v>
      </c>
      <c r="U79" s="471">
        <f t="shared" si="216"/>
        <v>0</v>
      </c>
      <c r="W79" s="475"/>
      <c r="X79" s="464">
        <f t="shared" si="206"/>
        <v>0</v>
      </c>
      <c r="Y79" s="476">
        <f t="shared" si="217"/>
        <v>0</v>
      </c>
      <c r="AA79" s="470"/>
      <c r="AB79" s="463">
        <f t="shared" si="207"/>
        <v>0</v>
      </c>
      <c r="AC79" s="471">
        <f t="shared" si="218"/>
        <v>0</v>
      </c>
      <c r="AE79" s="475">
        <v>1</v>
      </c>
      <c r="AF79" s="464">
        <f t="shared" si="208"/>
        <v>1480</v>
      </c>
      <c r="AG79" s="476">
        <f t="shared" si="219"/>
        <v>0.1232863817696094</v>
      </c>
      <c r="AI79" s="470"/>
      <c r="AJ79" s="463">
        <f t="shared" si="209"/>
        <v>0</v>
      </c>
      <c r="AK79" s="471">
        <f t="shared" si="220"/>
        <v>0</v>
      </c>
      <c r="AM79" s="486">
        <f t="shared" si="210"/>
        <v>1</v>
      </c>
      <c r="AN79" s="464">
        <f t="shared" si="211"/>
        <v>1480</v>
      </c>
      <c r="AO79" s="471">
        <f t="shared" si="181"/>
        <v>1</v>
      </c>
      <c r="AP79" s="521">
        <f t="shared" si="212"/>
        <v>0</v>
      </c>
      <c r="AR79" s="53">
        <f t="shared" si="213"/>
        <v>0</v>
      </c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  <c r="HT79" s="53"/>
      <c r="HU79" s="53"/>
      <c r="HV79" s="53"/>
      <c r="HW79" s="53"/>
      <c r="HX79" s="53"/>
      <c r="HY79" s="53"/>
      <c r="HZ79" s="53"/>
      <c r="IA79" s="53"/>
      <c r="IB79" s="53"/>
      <c r="IC79" s="53"/>
      <c r="ID79" s="53"/>
      <c r="IE79" s="53"/>
      <c r="IF79" s="53"/>
      <c r="IG79" s="53"/>
      <c r="IH79" s="53"/>
      <c r="II79" s="53"/>
      <c r="IJ79" s="53"/>
      <c r="IK79" s="53"/>
      <c r="IL79" s="53"/>
    </row>
    <row r="80" spans="1:246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441">
        <v>6.32</v>
      </c>
      <c r="F80" s="440" t="s">
        <v>921</v>
      </c>
      <c r="G80" s="441">
        <v>10</v>
      </c>
      <c r="H80" s="442">
        <f t="shared" si="201"/>
        <v>63.2</v>
      </c>
      <c r="I80" s="481">
        <f t="shared" si="202"/>
        <v>1.2403181311285816E-4</v>
      </c>
      <c r="K80" s="470"/>
      <c r="L80" s="463">
        <f t="shared" si="203"/>
        <v>0</v>
      </c>
      <c r="M80" s="471">
        <f t="shared" si="214"/>
        <v>0</v>
      </c>
      <c r="O80" s="475"/>
      <c r="P80" s="464">
        <f t="shared" si="204"/>
        <v>0</v>
      </c>
      <c r="Q80" s="476">
        <f t="shared" si="215"/>
        <v>0</v>
      </c>
      <c r="S80" s="470"/>
      <c r="T80" s="463">
        <f t="shared" si="205"/>
        <v>0</v>
      </c>
      <c r="U80" s="471">
        <f t="shared" si="216"/>
        <v>0</v>
      </c>
      <c r="W80" s="475"/>
      <c r="X80" s="464">
        <f t="shared" si="206"/>
        <v>0</v>
      </c>
      <c r="Y80" s="476">
        <f t="shared" si="217"/>
        <v>0</v>
      </c>
      <c r="AA80" s="470"/>
      <c r="AB80" s="463">
        <f t="shared" si="207"/>
        <v>0</v>
      </c>
      <c r="AC80" s="471">
        <f t="shared" si="218"/>
        <v>0</v>
      </c>
      <c r="AE80" s="475">
        <v>10</v>
      </c>
      <c r="AF80" s="464">
        <f t="shared" si="208"/>
        <v>63.2</v>
      </c>
      <c r="AG80" s="476">
        <f t="shared" si="219"/>
        <v>5.2646617079995369E-3</v>
      </c>
      <c r="AI80" s="470"/>
      <c r="AJ80" s="463">
        <f t="shared" si="209"/>
        <v>0</v>
      </c>
      <c r="AK80" s="471">
        <f t="shared" si="220"/>
        <v>0</v>
      </c>
      <c r="AM80" s="486">
        <f t="shared" si="210"/>
        <v>10</v>
      </c>
      <c r="AN80" s="464">
        <f t="shared" si="211"/>
        <v>63.2</v>
      </c>
      <c r="AO80" s="471">
        <f t="shared" si="181"/>
        <v>1</v>
      </c>
      <c r="AP80" s="521">
        <f t="shared" si="212"/>
        <v>0</v>
      </c>
      <c r="AR80" s="53">
        <f t="shared" si="213"/>
        <v>0</v>
      </c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  <c r="HT80" s="53"/>
      <c r="HU80" s="53"/>
      <c r="HV80" s="53"/>
      <c r="HW80" s="53"/>
      <c r="HX80" s="53"/>
      <c r="HY80" s="53"/>
      <c r="HZ80" s="53"/>
      <c r="IA80" s="53"/>
      <c r="IB80" s="53"/>
      <c r="IC80" s="53"/>
      <c r="ID80" s="53"/>
      <c r="IE80" s="53"/>
      <c r="IF80" s="53"/>
      <c r="IG80" s="53"/>
      <c r="IH80" s="53"/>
      <c r="II80" s="53"/>
      <c r="IJ80" s="53"/>
      <c r="IK80" s="53"/>
      <c r="IL80" s="53"/>
    </row>
    <row r="81" spans="1:246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441">
        <v>41.3</v>
      </c>
      <c r="F81" s="440" t="s">
        <v>921</v>
      </c>
      <c r="G81" s="441">
        <v>3</v>
      </c>
      <c r="H81" s="442">
        <f t="shared" ref="H81:H96" si="221">E81*G81</f>
        <v>123.89999999999999</v>
      </c>
      <c r="I81" s="481">
        <f t="shared" si="202"/>
        <v>2.4315730450447985E-4</v>
      </c>
      <c r="K81" s="470"/>
      <c r="L81" s="463">
        <f t="shared" si="203"/>
        <v>0</v>
      </c>
      <c r="M81" s="471">
        <f t="shared" si="214"/>
        <v>0</v>
      </c>
      <c r="O81" s="475"/>
      <c r="P81" s="464">
        <f t="shared" si="204"/>
        <v>0</v>
      </c>
      <c r="Q81" s="476">
        <f t="shared" si="215"/>
        <v>0</v>
      </c>
      <c r="S81" s="470"/>
      <c r="T81" s="463">
        <f t="shared" si="205"/>
        <v>0</v>
      </c>
      <c r="U81" s="471">
        <f t="shared" si="216"/>
        <v>0</v>
      </c>
      <c r="W81" s="475"/>
      <c r="X81" s="464">
        <f t="shared" si="206"/>
        <v>0</v>
      </c>
      <c r="Y81" s="476">
        <f t="shared" si="217"/>
        <v>0</v>
      </c>
      <c r="AA81" s="470"/>
      <c r="AB81" s="463">
        <f t="shared" si="207"/>
        <v>0</v>
      </c>
      <c r="AC81" s="471">
        <f t="shared" si="218"/>
        <v>0</v>
      </c>
      <c r="AE81" s="475">
        <v>3</v>
      </c>
      <c r="AF81" s="464">
        <f t="shared" si="208"/>
        <v>123.89999999999999</v>
      </c>
      <c r="AG81" s="476">
        <f t="shared" si="219"/>
        <v>1.0321069392739598E-2</v>
      </c>
      <c r="AI81" s="470"/>
      <c r="AJ81" s="463">
        <f t="shared" si="209"/>
        <v>0</v>
      </c>
      <c r="AK81" s="471">
        <f t="shared" si="220"/>
        <v>0</v>
      </c>
      <c r="AM81" s="486">
        <f t="shared" si="210"/>
        <v>3</v>
      </c>
      <c r="AN81" s="464">
        <f t="shared" si="211"/>
        <v>123.89999999999999</v>
      </c>
      <c r="AO81" s="471">
        <f t="shared" si="181"/>
        <v>1</v>
      </c>
      <c r="AP81" s="521">
        <f t="shared" si="212"/>
        <v>0</v>
      </c>
      <c r="AR81" s="53">
        <f t="shared" si="213"/>
        <v>0</v>
      </c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  <c r="HT81" s="53"/>
      <c r="HU81" s="53"/>
      <c r="HV81" s="53"/>
      <c r="HW81" s="53"/>
      <c r="HX81" s="53"/>
      <c r="HY81" s="53"/>
      <c r="HZ81" s="53"/>
      <c r="IA81" s="53"/>
      <c r="IB81" s="53"/>
      <c r="IC81" s="53"/>
      <c r="ID81" s="53"/>
      <c r="IE81" s="53"/>
      <c r="IF81" s="53"/>
      <c r="IG81" s="53"/>
      <c r="IH81" s="53"/>
      <c r="II81" s="53"/>
      <c r="IJ81" s="53"/>
      <c r="IK81" s="53"/>
      <c r="IL81" s="53"/>
    </row>
    <row r="82" spans="1:246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441">
        <v>59.95</v>
      </c>
      <c r="F82" s="440" t="s">
        <v>921</v>
      </c>
      <c r="G82" s="441">
        <v>2</v>
      </c>
      <c r="H82" s="442">
        <f t="shared" si="221"/>
        <v>119.9</v>
      </c>
      <c r="I82" s="481">
        <f t="shared" si="202"/>
        <v>2.353071897505015E-4</v>
      </c>
      <c r="K82" s="470"/>
      <c r="L82" s="463">
        <f t="shared" si="203"/>
        <v>0</v>
      </c>
      <c r="M82" s="471">
        <f t="shared" si="214"/>
        <v>0</v>
      </c>
      <c r="O82" s="475"/>
      <c r="P82" s="464">
        <f t="shared" si="204"/>
        <v>0</v>
      </c>
      <c r="Q82" s="476">
        <f t="shared" si="215"/>
        <v>0</v>
      </c>
      <c r="S82" s="470"/>
      <c r="T82" s="463">
        <f t="shared" si="205"/>
        <v>0</v>
      </c>
      <c r="U82" s="471">
        <f t="shared" si="216"/>
        <v>0</v>
      </c>
      <c r="W82" s="475"/>
      <c r="X82" s="464">
        <f t="shared" si="206"/>
        <v>0</v>
      </c>
      <c r="Y82" s="476">
        <f t="shared" si="217"/>
        <v>0</v>
      </c>
      <c r="AA82" s="470"/>
      <c r="AB82" s="463">
        <f t="shared" si="207"/>
        <v>0</v>
      </c>
      <c r="AC82" s="471">
        <f t="shared" si="218"/>
        <v>0</v>
      </c>
      <c r="AE82" s="475">
        <v>2</v>
      </c>
      <c r="AF82" s="464">
        <f t="shared" si="208"/>
        <v>119.9</v>
      </c>
      <c r="AG82" s="476">
        <f t="shared" si="219"/>
        <v>9.9878629555244392E-3</v>
      </c>
      <c r="AI82" s="470"/>
      <c r="AJ82" s="463">
        <f t="shared" si="209"/>
        <v>0</v>
      </c>
      <c r="AK82" s="471">
        <f t="shared" si="220"/>
        <v>0</v>
      </c>
      <c r="AM82" s="486">
        <f t="shared" si="210"/>
        <v>2</v>
      </c>
      <c r="AN82" s="464">
        <f t="shared" si="211"/>
        <v>119.9</v>
      </c>
      <c r="AO82" s="471">
        <f t="shared" si="181"/>
        <v>1</v>
      </c>
      <c r="AP82" s="521">
        <f t="shared" si="212"/>
        <v>0</v>
      </c>
      <c r="AR82" s="53">
        <f t="shared" si="213"/>
        <v>0</v>
      </c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  <c r="HT82" s="53"/>
      <c r="HU82" s="53"/>
      <c r="HV82" s="53"/>
      <c r="HW82" s="53"/>
      <c r="HX82" s="53"/>
      <c r="HY82" s="53"/>
      <c r="HZ82" s="53"/>
      <c r="IA82" s="53"/>
      <c r="IB82" s="53"/>
      <c r="IC82" s="53"/>
      <c r="ID82" s="53"/>
      <c r="IE82" s="53"/>
      <c r="IF82" s="53"/>
      <c r="IG82" s="53"/>
      <c r="IH82" s="53"/>
      <c r="II82" s="53"/>
      <c r="IJ82" s="53"/>
      <c r="IK82" s="53"/>
      <c r="IL82" s="53"/>
    </row>
    <row r="83" spans="1:246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441">
        <v>4.7300000000000004</v>
      </c>
      <c r="F83" s="440" t="s">
        <v>921</v>
      </c>
      <c r="G83" s="441">
        <v>11</v>
      </c>
      <c r="H83" s="442">
        <f t="shared" si="221"/>
        <v>52.03</v>
      </c>
      <c r="I83" s="481">
        <f t="shared" si="202"/>
        <v>1.0211036766237358E-4</v>
      </c>
      <c r="K83" s="470"/>
      <c r="L83" s="463">
        <f t="shared" si="203"/>
        <v>0</v>
      </c>
      <c r="M83" s="471">
        <f t="shared" si="214"/>
        <v>0</v>
      </c>
      <c r="O83" s="475"/>
      <c r="P83" s="464">
        <f t="shared" si="204"/>
        <v>0</v>
      </c>
      <c r="Q83" s="476">
        <f t="shared" si="215"/>
        <v>0</v>
      </c>
      <c r="S83" s="470"/>
      <c r="T83" s="463">
        <f t="shared" si="205"/>
        <v>0</v>
      </c>
      <c r="U83" s="471">
        <f t="shared" si="216"/>
        <v>0</v>
      </c>
      <c r="W83" s="475"/>
      <c r="X83" s="464">
        <f t="shared" si="206"/>
        <v>0</v>
      </c>
      <c r="Y83" s="476">
        <f t="shared" si="217"/>
        <v>0</v>
      </c>
      <c r="AA83" s="470"/>
      <c r="AB83" s="463">
        <f t="shared" si="207"/>
        <v>0</v>
      </c>
      <c r="AC83" s="471">
        <f t="shared" si="218"/>
        <v>0</v>
      </c>
      <c r="AE83" s="475">
        <v>11</v>
      </c>
      <c r="AF83" s="464">
        <f t="shared" si="208"/>
        <v>52.03</v>
      </c>
      <c r="AG83" s="476">
        <f t="shared" si="219"/>
        <v>4.3341827320762015E-3</v>
      </c>
      <c r="AI83" s="470"/>
      <c r="AJ83" s="463">
        <f t="shared" si="209"/>
        <v>0</v>
      </c>
      <c r="AK83" s="471">
        <f t="shared" si="220"/>
        <v>0</v>
      </c>
      <c r="AM83" s="486">
        <f t="shared" si="210"/>
        <v>11</v>
      </c>
      <c r="AN83" s="464">
        <f t="shared" si="211"/>
        <v>52.03</v>
      </c>
      <c r="AO83" s="471">
        <f t="shared" si="181"/>
        <v>1</v>
      </c>
      <c r="AP83" s="521">
        <f t="shared" si="212"/>
        <v>0</v>
      </c>
      <c r="AR83" s="53">
        <f t="shared" si="213"/>
        <v>0</v>
      </c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  <c r="HT83" s="53"/>
      <c r="HU83" s="53"/>
      <c r="HV83" s="53"/>
      <c r="HW83" s="53"/>
      <c r="HX83" s="53"/>
      <c r="HY83" s="53"/>
      <c r="HZ83" s="53"/>
      <c r="IA83" s="53"/>
      <c r="IB83" s="53"/>
      <c r="IC83" s="53"/>
      <c r="ID83" s="53"/>
      <c r="IE83" s="53"/>
      <c r="IF83" s="53"/>
      <c r="IG83" s="53"/>
      <c r="IH83" s="53"/>
      <c r="II83" s="53"/>
      <c r="IJ83" s="53"/>
      <c r="IK83" s="53"/>
      <c r="IL83" s="53"/>
    </row>
    <row r="84" spans="1:246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441">
        <v>5.23</v>
      </c>
      <c r="F84" s="440" t="s">
        <v>921</v>
      </c>
      <c r="G84" s="441">
        <v>6</v>
      </c>
      <c r="H84" s="442">
        <f t="shared" si="221"/>
        <v>31.380000000000003</v>
      </c>
      <c r="I84" s="481">
        <f t="shared" si="202"/>
        <v>6.1584150244960284E-5</v>
      </c>
      <c r="K84" s="470"/>
      <c r="L84" s="463">
        <f t="shared" si="203"/>
        <v>0</v>
      </c>
      <c r="M84" s="471">
        <f t="shared" si="214"/>
        <v>0</v>
      </c>
      <c r="O84" s="475"/>
      <c r="P84" s="464">
        <f t="shared" si="204"/>
        <v>0</v>
      </c>
      <c r="Q84" s="476">
        <f t="shared" si="215"/>
        <v>0</v>
      </c>
      <c r="S84" s="470"/>
      <c r="T84" s="463">
        <f t="shared" si="205"/>
        <v>0</v>
      </c>
      <c r="U84" s="471">
        <f t="shared" si="216"/>
        <v>0</v>
      </c>
      <c r="W84" s="475"/>
      <c r="X84" s="464">
        <f t="shared" si="206"/>
        <v>0</v>
      </c>
      <c r="Y84" s="476">
        <f t="shared" si="217"/>
        <v>0</v>
      </c>
      <c r="AA84" s="470"/>
      <c r="AB84" s="463">
        <f t="shared" si="207"/>
        <v>0</v>
      </c>
      <c r="AC84" s="471">
        <f t="shared" si="218"/>
        <v>0</v>
      </c>
      <c r="AE84" s="475">
        <v>6</v>
      </c>
      <c r="AF84" s="464">
        <f t="shared" si="208"/>
        <v>31.380000000000003</v>
      </c>
      <c r="AG84" s="476">
        <f t="shared" si="219"/>
        <v>2.614004499952935E-3</v>
      </c>
      <c r="AI84" s="470"/>
      <c r="AJ84" s="463">
        <f t="shared" si="209"/>
        <v>0</v>
      </c>
      <c r="AK84" s="471">
        <f t="shared" si="220"/>
        <v>0</v>
      </c>
      <c r="AM84" s="486">
        <f t="shared" si="210"/>
        <v>6</v>
      </c>
      <c r="AN84" s="464">
        <f t="shared" si="211"/>
        <v>31.380000000000003</v>
      </c>
      <c r="AO84" s="471">
        <f t="shared" si="181"/>
        <v>1</v>
      </c>
      <c r="AP84" s="521">
        <f t="shared" si="212"/>
        <v>0</v>
      </c>
      <c r="AR84" s="53">
        <f t="shared" si="213"/>
        <v>0</v>
      </c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  <c r="HT84" s="53"/>
      <c r="HU84" s="53"/>
      <c r="HV84" s="53"/>
      <c r="HW84" s="53"/>
      <c r="HX84" s="53"/>
      <c r="HY84" s="53"/>
      <c r="HZ84" s="53"/>
      <c r="IA84" s="53"/>
      <c r="IB84" s="53"/>
      <c r="IC84" s="53"/>
      <c r="ID84" s="53"/>
      <c r="IE84" s="53"/>
      <c r="IF84" s="53"/>
      <c r="IG84" s="53"/>
      <c r="IH84" s="53"/>
      <c r="II84" s="53"/>
      <c r="IJ84" s="53"/>
      <c r="IK84" s="53"/>
      <c r="IL84" s="53"/>
    </row>
    <row r="85" spans="1:246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441">
        <v>9.16</v>
      </c>
      <c r="F85" s="440" t="s">
        <v>921</v>
      </c>
      <c r="G85" s="441">
        <v>8</v>
      </c>
      <c r="H85" s="442">
        <f t="shared" si="221"/>
        <v>73.28</v>
      </c>
      <c r="I85" s="481">
        <f t="shared" si="202"/>
        <v>1.4381410229288364E-4</v>
      </c>
      <c r="K85" s="470"/>
      <c r="L85" s="463">
        <f t="shared" si="203"/>
        <v>0</v>
      </c>
      <c r="M85" s="471">
        <f t="shared" si="214"/>
        <v>0</v>
      </c>
      <c r="O85" s="475"/>
      <c r="P85" s="464">
        <f t="shared" si="204"/>
        <v>0</v>
      </c>
      <c r="Q85" s="476">
        <f t="shared" si="215"/>
        <v>0</v>
      </c>
      <c r="S85" s="470"/>
      <c r="T85" s="463">
        <f t="shared" si="205"/>
        <v>0</v>
      </c>
      <c r="U85" s="471">
        <f t="shared" si="216"/>
        <v>0</v>
      </c>
      <c r="W85" s="475"/>
      <c r="X85" s="464">
        <f t="shared" si="206"/>
        <v>0</v>
      </c>
      <c r="Y85" s="476">
        <f t="shared" si="217"/>
        <v>0</v>
      </c>
      <c r="AA85" s="470"/>
      <c r="AB85" s="463">
        <f t="shared" si="207"/>
        <v>0</v>
      </c>
      <c r="AC85" s="471">
        <f t="shared" si="218"/>
        <v>0</v>
      </c>
      <c r="AE85" s="475">
        <v>8</v>
      </c>
      <c r="AF85" s="464">
        <f t="shared" si="208"/>
        <v>73.28</v>
      </c>
      <c r="AG85" s="476">
        <f t="shared" si="219"/>
        <v>6.1043419297817413E-3</v>
      </c>
      <c r="AI85" s="470"/>
      <c r="AJ85" s="463">
        <f t="shared" si="209"/>
        <v>0</v>
      </c>
      <c r="AK85" s="471">
        <f t="shared" si="220"/>
        <v>0</v>
      </c>
      <c r="AM85" s="486">
        <f t="shared" si="210"/>
        <v>8</v>
      </c>
      <c r="AN85" s="464">
        <f t="shared" si="211"/>
        <v>73.28</v>
      </c>
      <c r="AO85" s="471">
        <f t="shared" si="181"/>
        <v>1</v>
      </c>
      <c r="AP85" s="521">
        <f t="shared" si="212"/>
        <v>0</v>
      </c>
      <c r="AR85" s="53">
        <f t="shared" si="213"/>
        <v>0</v>
      </c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  <c r="HT85" s="53"/>
      <c r="HU85" s="53"/>
      <c r="HV85" s="53"/>
      <c r="HW85" s="53"/>
      <c r="HX85" s="53"/>
      <c r="HY85" s="53"/>
      <c r="HZ85" s="53"/>
      <c r="IA85" s="53"/>
      <c r="IB85" s="53"/>
      <c r="IC85" s="53"/>
      <c r="ID85" s="53"/>
      <c r="IE85" s="53"/>
      <c r="IF85" s="53"/>
      <c r="IG85" s="53"/>
      <c r="IH85" s="53"/>
      <c r="II85" s="53"/>
      <c r="IJ85" s="53"/>
      <c r="IK85" s="53"/>
      <c r="IL85" s="53"/>
    </row>
    <row r="86" spans="1:246" ht="20.100000000000001" customHeight="1">
      <c r="A86" s="480" t="s">
        <v>912</v>
      </c>
      <c r="B86" s="437" t="s">
        <v>912</v>
      </c>
      <c r="C86" s="457" t="s">
        <v>1064</v>
      </c>
      <c r="D86" s="439" t="s">
        <v>1023</v>
      </c>
      <c r="E86" s="441">
        <v>8.6999999999999993</v>
      </c>
      <c r="F86" s="440" t="s">
        <v>921</v>
      </c>
      <c r="G86" s="441">
        <v>2</v>
      </c>
      <c r="H86" s="442">
        <f t="shared" si="221"/>
        <v>17.399999999999999</v>
      </c>
      <c r="I86" s="481">
        <f t="shared" si="202"/>
        <v>3.4147999179805887E-5</v>
      </c>
      <c r="K86" s="470"/>
      <c r="L86" s="463">
        <f t="shared" si="203"/>
        <v>0</v>
      </c>
      <c r="M86" s="471">
        <f t="shared" si="214"/>
        <v>0</v>
      </c>
      <c r="O86" s="475"/>
      <c r="P86" s="464">
        <f t="shared" si="204"/>
        <v>0</v>
      </c>
      <c r="Q86" s="476">
        <f t="shared" si="215"/>
        <v>0</v>
      </c>
      <c r="S86" s="470"/>
      <c r="T86" s="463">
        <f t="shared" si="205"/>
        <v>0</v>
      </c>
      <c r="U86" s="471">
        <f t="shared" si="216"/>
        <v>0</v>
      </c>
      <c r="W86" s="475"/>
      <c r="X86" s="464">
        <f t="shared" si="206"/>
        <v>0</v>
      </c>
      <c r="Y86" s="476">
        <f t="shared" si="217"/>
        <v>0</v>
      </c>
      <c r="AA86" s="470"/>
      <c r="AB86" s="463">
        <f t="shared" si="207"/>
        <v>0</v>
      </c>
      <c r="AC86" s="471">
        <f t="shared" si="218"/>
        <v>0</v>
      </c>
      <c r="AE86" s="475">
        <v>2</v>
      </c>
      <c r="AF86" s="464">
        <f t="shared" si="208"/>
        <v>17.399999999999999</v>
      </c>
      <c r="AG86" s="476">
        <f t="shared" si="219"/>
        <v>1.4494480018859483E-3</v>
      </c>
      <c r="AI86" s="470"/>
      <c r="AJ86" s="463">
        <f t="shared" si="209"/>
        <v>0</v>
      </c>
      <c r="AK86" s="471">
        <f t="shared" si="220"/>
        <v>0</v>
      </c>
      <c r="AM86" s="486">
        <f t="shared" si="210"/>
        <v>2</v>
      </c>
      <c r="AN86" s="464">
        <f t="shared" si="211"/>
        <v>17.399999999999999</v>
      </c>
      <c r="AO86" s="471">
        <f t="shared" si="181"/>
        <v>1</v>
      </c>
      <c r="AP86" s="521">
        <f t="shared" si="212"/>
        <v>0</v>
      </c>
      <c r="AR86" s="53">
        <f t="shared" si="213"/>
        <v>0</v>
      </c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  <c r="HT86" s="53"/>
      <c r="HU86" s="53"/>
      <c r="HV86" s="53"/>
      <c r="HW86" s="53"/>
      <c r="HX86" s="53"/>
      <c r="HY86" s="53"/>
      <c r="HZ86" s="53"/>
      <c r="IA86" s="53"/>
      <c r="IB86" s="53"/>
      <c r="IC86" s="53"/>
      <c r="ID86" s="53"/>
      <c r="IE86" s="53"/>
      <c r="IF86" s="53"/>
      <c r="IG86" s="53"/>
      <c r="IH86" s="53"/>
      <c r="II86" s="53"/>
      <c r="IJ86" s="53"/>
      <c r="IK86" s="53"/>
      <c r="IL86" s="53"/>
    </row>
    <row r="87" spans="1:246" ht="20.100000000000001" customHeight="1">
      <c r="A87" s="480" t="s">
        <v>912</v>
      </c>
      <c r="B87" s="437" t="s">
        <v>912</v>
      </c>
      <c r="C87" s="457" t="s">
        <v>1065</v>
      </c>
      <c r="D87" s="439" t="s">
        <v>1024</v>
      </c>
      <c r="E87" s="441">
        <v>14.1</v>
      </c>
      <c r="F87" s="440" t="s">
        <v>921</v>
      </c>
      <c r="G87" s="441">
        <v>4</v>
      </c>
      <c r="H87" s="442">
        <f t="shared" si="221"/>
        <v>56.4</v>
      </c>
      <c r="I87" s="481">
        <f t="shared" si="202"/>
        <v>1.1068661803109495E-4</v>
      </c>
      <c r="K87" s="470"/>
      <c r="L87" s="463">
        <f t="shared" si="203"/>
        <v>0</v>
      </c>
      <c r="M87" s="471">
        <f t="shared" si="214"/>
        <v>0</v>
      </c>
      <c r="O87" s="475"/>
      <c r="P87" s="464">
        <f t="shared" si="204"/>
        <v>0</v>
      </c>
      <c r="Q87" s="476">
        <f t="shared" si="215"/>
        <v>0</v>
      </c>
      <c r="S87" s="470"/>
      <c r="T87" s="463">
        <f t="shared" si="205"/>
        <v>0</v>
      </c>
      <c r="U87" s="471">
        <f t="shared" si="216"/>
        <v>0</v>
      </c>
      <c r="W87" s="475"/>
      <c r="X87" s="464">
        <f t="shared" si="206"/>
        <v>0</v>
      </c>
      <c r="Y87" s="476">
        <f t="shared" si="217"/>
        <v>0</v>
      </c>
      <c r="AA87" s="470"/>
      <c r="AB87" s="463">
        <f t="shared" si="207"/>
        <v>0</v>
      </c>
      <c r="AC87" s="471">
        <f t="shared" si="218"/>
        <v>0</v>
      </c>
      <c r="AE87" s="475">
        <v>4</v>
      </c>
      <c r="AF87" s="464">
        <f t="shared" si="208"/>
        <v>56.4</v>
      </c>
      <c r="AG87" s="476">
        <f t="shared" si="219"/>
        <v>4.6982107647337637E-3</v>
      </c>
      <c r="AI87" s="470"/>
      <c r="AJ87" s="463">
        <f t="shared" si="209"/>
        <v>0</v>
      </c>
      <c r="AK87" s="471">
        <f t="shared" si="220"/>
        <v>0</v>
      </c>
      <c r="AM87" s="486">
        <f t="shared" si="210"/>
        <v>4</v>
      </c>
      <c r="AN87" s="464">
        <f t="shared" si="211"/>
        <v>56.4</v>
      </c>
      <c r="AO87" s="471">
        <f t="shared" si="181"/>
        <v>1</v>
      </c>
      <c r="AP87" s="521">
        <f t="shared" si="212"/>
        <v>0</v>
      </c>
      <c r="AR87" s="53">
        <f t="shared" si="213"/>
        <v>0</v>
      </c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  <c r="HT87" s="53"/>
      <c r="HU87" s="53"/>
      <c r="HV87" s="53"/>
      <c r="HW87" s="53"/>
      <c r="HX87" s="53"/>
      <c r="HY87" s="53"/>
      <c r="HZ87" s="53"/>
      <c r="IA87" s="53"/>
      <c r="IB87" s="53"/>
      <c r="IC87" s="53"/>
      <c r="ID87" s="53"/>
      <c r="IE87" s="53"/>
      <c r="IF87" s="53"/>
      <c r="IG87" s="53"/>
      <c r="IH87" s="53"/>
      <c r="II87" s="53"/>
      <c r="IJ87" s="53"/>
      <c r="IK87" s="53"/>
      <c r="IL87" s="53"/>
    </row>
    <row r="88" spans="1:246" ht="20.100000000000001" customHeight="1">
      <c r="A88" s="480" t="s">
        <v>912</v>
      </c>
      <c r="B88" s="437" t="s">
        <v>912</v>
      </c>
      <c r="C88" s="457" t="s">
        <v>1066</v>
      </c>
      <c r="D88" s="439" t="s">
        <v>1090</v>
      </c>
      <c r="E88" s="441">
        <v>13.99</v>
      </c>
      <c r="F88" s="440" t="s">
        <v>921</v>
      </c>
      <c r="G88" s="441">
        <v>16</v>
      </c>
      <c r="H88" s="442">
        <f t="shared" si="221"/>
        <v>223.84</v>
      </c>
      <c r="I88" s="481">
        <f t="shared" si="202"/>
        <v>4.3929242163262929E-4</v>
      </c>
      <c r="K88" s="470"/>
      <c r="L88" s="463">
        <f t="shared" si="203"/>
        <v>0</v>
      </c>
      <c r="M88" s="471">
        <f t="shared" si="214"/>
        <v>0</v>
      </c>
      <c r="O88" s="475"/>
      <c r="P88" s="464">
        <f t="shared" si="204"/>
        <v>0</v>
      </c>
      <c r="Q88" s="476">
        <f t="shared" si="215"/>
        <v>0</v>
      </c>
      <c r="S88" s="470"/>
      <c r="T88" s="463">
        <f t="shared" si="205"/>
        <v>0</v>
      </c>
      <c r="U88" s="471">
        <f t="shared" si="216"/>
        <v>0</v>
      </c>
      <c r="W88" s="475"/>
      <c r="X88" s="464">
        <f t="shared" si="206"/>
        <v>0</v>
      </c>
      <c r="Y88" s="476">
        <f t="shared" si="217"/>
        <v>0</v>
      </c>
      <c r="AA88" s="470"/>
      <c r="AB88" s="463">
        <f t="shared" si="207"/>
        <v>0</v>
      </c>
      <c r="AC88" s="471">
        <f t="shared" si="218"/>
        <v>0</v>
      </c>
      <c r="AE88" s="475">
        <v>16</v>
      </c>
      <c r="AF88" s="464">
        <f t="shared" si="208"/>
        <v>223.84</v>
      </c>
      <c r="AG88" s="476">
        <f t="shared" si="219"/>
        <v>1.8646232226560387E-2</v>
      </c>
      <c r="AI88" s="470"/>
      <c r="AJ88" s="463">
        <f t="shared" si="209"/>
        <v>0</v>
      </c>
      <c r="AK88" s="471">
        <f t="shared" si="220"/>
        <v>0</v>
      </c>
      <c r="AM88" s="486">
        <f t="shared" si="210"/>
        <v>16</v>
      </c>
      <c r="AN88" s="464">
        <f t="shared" si="211"/>
        <v>223.84</v>
      </c>
      <c r="AO88" s="471">
        <f t="shared" si="181"/>
        <v>1</v>
      </c>
      <c r="AP88" s="521">
        <f t="shared" si="212"/>
        <v>0</v>
      </c>
      <c r="AR88" s="53">
        <f t="shared" si="213"/>
        <v>0</v>
      </c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  <c r="HT88" s="53"/>
      <c r="HU88" s="53"/>
      <c r="HV88" s="53"/>
      <c r="HW88" s="53"/>
      <c r="HX88" s="53"/>
      <c r="HY88" s="53"/>
      <c r="HZ88" s="53"/>
      <c r="IA88" s="53"/>
      <c r="IB88" s="53"/>
      <c r="IC88" s="53"/>
      <c r="ID88" s="53"/>
      <c r="IE88" s="53"/>
      <c r="IF88" s="53"/>
      <c r="IG88" s="53"/>
      <c r="IH88" s="53"/>
      <c r="II88" s="53"/>
      <c r="IJ88" s="53"/>
      <c r="IK88" s="53"/>
      <c r="IL88" s="53"/>
    </row>
    <row r="89" spans="1:246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441">
        <v>3.79</v>
      </c>
      <c r="F89" s="440" t="s">
        <v>921</v>
      </c>
      <c r="G89" s="441">
        <v>4</v>
      </c>
      <c r="H89" s="442">
        <f t="shared" si="221"/>
        <v>15.16</v>
      </c>
      <c r="I89" s="481">
        <f t="shared" si="202"/>
        <v>2.9751934917578003E-5</v>
      </c>
      <c r="K89" s="470"/>
      <c r="L89" s="463">
        <f t="shared" si="203"/>
        <v>0</v>
      </c>
      <c r="M89" s="471">
        <f t="shared" si="214"/>
        <v>0</v>
      </c>
      <c r="O89" s="475"/>
      <c r="P89" s="464">
        <f t="shared" si="204"/>
        <v>0</v>
      </c>
      <c r="Q89" s="476">
        <f t="shared" si="215"/>
        <v>0</v>
      </c>
      <c r="S89" s="470"/>
      <c r="T89" s="463">
        <f t="shared" si="205"/>
        <v>0</v>
      </c>
      <c r="U89" s="471">
        <f t="shared" si="216"/>
        <v>0</v>
      </c>
      <c r="W89" s="475"/>
      <c r="X89" s="464">
        <f t="shared" si="206"/>
        <v>0</v>
      </c>
      <c r="Y89" s="476">
        <f t="shared" si="217"/>
        <v>0</v>
      </c>
      <c r="AA89" s="470"/>
      <c r="AB89" s="463">
        <f t="shared" si="207"/>
        <v>0</v>
      </c>
      <c r="AC89" s="471">
        <f t="shared" si="218"/>
        <v>0</v>
      </c>
      <c r="AE89" s="475">
        <v>4</v>
      </c>
      <c r="AF89" s="464">
        <f t="shared" si="208"/>
        <v>15.16</v>
      </c>
      <c r="AG89" s="476">
        <f t="shared" si="219"/>
        <v>1.2628523970454586E-3</v>
      </c>
      <c r="AI89" s="470"/>
      <c r="AJ89" s="463">
        <f t="shared" si="209"/>
        <v>0</v>
      </c>
      <c r="AK89" s="471">
        <f t="shared" si="220"/>
        <v>0</v>
      </c>
      <c r="AM89" s="486">
        <f t="shared" si="210"/>
        <v>4</v>
      </c>
      <c r="AN89" s="464">
        <f t="shared" si="211"/>
        <v>15.16</v>
      </c>
      <c r="AO89" s="471">
        <f t="shared" si="181"/>
        <v>1</v>
      </c>
      <c r="AP89" s="521">
        <f t="shared" si="212"/>
        <v>0</v>
      </c>
      <c r="AR89" s="53">
        <f t="shared" si="213"/>
        <v>0</v>
      </c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  <c r="HT89" s="53"/>
      <c r="HU89" s="53"/>
      <c r="HV89" s="53"/>
      <c r="HW89" s="53"/>
      <c r="HX89" s="53"/>
      <c r="HY89" s="53"/>
      <c r="HZ89" s="53"/>
      <c r="IA89" s="53"/>
      <c r="IB89" s="53"/>
      <c r="IC89" s="53"/>
      <c r="ID89" s="53"/>
      <c r="IE89" s="53"/>
      <c r="IF89" s="53"/>
      <c r="IG89" s="53"/>
      <c r="IH89" s="53"/>
      <c r="II89" s="53"/>
      <c r="IJ89" s="53"/>
      <c r="IK89" s="53"/>
      <c r="IL89" s="53"/>
    </row>
    <row r="90" spans="1:246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441">
        <v>2.83</v>
      </c>
      <c r="F90" s="440" t="s">
        <v>921</v>
      </c>
      <c r="G90" s="441">
        <v>2</v>
      </c>
      <c r="H90" s="442">
        <f t="shared" si="221"/>
        <v>5.66</v>
      </c>
      <c r="I90" s="481">
        <f t="shared" si="202"/>
        <v>1.1107912376879387E-5</v>
      </c>
      <c r="K90" s="470"/>
      <c r="L90" s="463">
        <f t="shared" si="203"/>
        <v>0</v>
      </c>
      <c r="M90" s="471">
        <f t="shared" si="214"/>
        <v>0</v>
      </c>
      <c r="O90" s="475"/>
      <c r="P90" s="464">
        <f t="shared" si="204"/>
        <v>0</v>
      </c>
      <c r="Q90" s="476">
        <f t="shared" si="215"/>
        <v>0</v>
      </c>
      <c r="S90" s="470"/>
      <c r="T90" s="463">
        <f t="shared" si="205"/>
        <v>0</v>
      </c>
      <c r="U90" s="471">
        <f t="shared" si="216"/>
        <v>0</v>
      </c>
      <c r="W90" s="475"/>
      <c r="X90" s="464">
        <f t="shared" si="206"/>
        <v>0</v>
      </c>
      <c r="Y90" s="476">
        <f t="shared" si="217"/>
        <v>0</v>
      </c>
      <c r="AA90" s="470"/>
      <c r="AB90" s="463">
        <f t="shared" si="207"/>
        <v>0</v>
      </c>
      <c r="AC90" s="471">
        <f t="shared" si="218"/>
        <v>0</v>
      </c>
      <c r="AE90" s="475">
        <v>2</v>
      </c>
      <c r="AF90" s="464">
        <f t="shared" si="208"/>
        <v>5.66</v>
      </c>
      <c r="AG90" s="476">
        <f t="shared" si="219"/>
        <v>4.7148710865945224E-4</v>
      </c>
      <c r="AI90" s="470"/>
      <c r="AJ90" s="463">
        <f t="shared" si="209"/>
        <v>0</v>
      </c>
      <c r="AK90" s="471">
        <f t="shared" si="220"/>
        <v>0</v>
      </c>
      <c r="AM90" s="486">
        <f t="shared" si="210"/>
        <v>2</v>
      </c>
      <c r="AN90" s="464">
        <f t="shared" si="211"/>
        <v>5.66</v>
      </c>
      <c r="AO90" s="471">
        <f t="shared" si="181"/>
        <v>1</v>
      </c>
      <c r="AP90" s="521">
        <f t="shared" si="212"/>
        <v>0</v>
      </c>
      <c r="AR90" s="53">
        <f t="shared" si="213"/>
        <v>0</v>
      </c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  <c r="HT90" s="53"/>
      <c r="HU90" s="53"/>
      <c r="HV90" s="53"/>
      <c r="HW90" s="53"/>
      <c r="HX90" s="53"/>
      <c r="HY90" s="53"/>
      <c r="HZ90" s="53"/>
      <c r="IA90" s="53"/>
      <c r="IB90" s="53"/>
      <c r="IC90" s="53"/>
      <c r="ID90" s="53"/>
      <c r="IE90" s="53"/>
      <c r="IF90" s="53"/>
      <c r="IG90" s="53"/>
      <c r="IH90" s="53"/>
      <c r="II90" s="53"/>
      <c r="IJ90" s="53"/>
      <c r="IK90" s="53"/>
      <c r="IL90" s="53"/>
    </row>
    <row r="91" spans="1:246" ht="20.100000000000001" customHeight="1">
      <c r="A91" s="480" t="s">
        <v>912</v>
      </c>
      <c r="B91" s="437" t="s">
        <v>912</v>
      </c>
      <c r="C91" s="457" t="s">
        <v>1069</v>
      </c>
      <c r="D91" s="439" t="s">
        <v>1093</v>
      </c>
      <c r="E91" s="441">
        <v>5.64</v>
      </c>
      <c r="F91" s="440" t="s">
        <v>921</v>
      </c>
      <c r="G91" s="441">
        <v>4</v>
      </c>
      <c r="H91" s="442">
        <f t="shared" si="221"/>
        <v>22.56</v>
      </c>
      <c r="I91" s="481">
        <f t="shared" si="202"/>
        <v>4.4274647212437977E-5</v>
      </c>
      <c r="K91" s="470"/>
      <c r="L91" s="463">
        <f t="shared" si="203"/>
        <v>0</v>
      </c>
      <c r="M91" s="471">
        <f t="shared" si="214"/>
        <v>0</v>
      </c>
      <c r="O91" s="475"/>
      <c r="P91" s="464">
        <f t="shared" si="204"/>
        <v>0</v>
      </c>
      <c r="Q91" s="476">
        <f t="shared" si="215"/>
        <v>0</v>
      </c>
      <c r="S91" s="470"/>
      <c r="T91" s="463">
        <f t="shared" si="205"/>
        <v>0</v>
      </c>
      <c r="U91" s="471">
        <f t="shared" si="216"/>
        <v>0</v>
      </c>
      <c r="W91" s="475"/>
      <c r="X91" s="464">
        <f t="shared" si="206"/>
        <v>0</v>
      </c>
      <c r="Y91" s="476">
        <f t="shared" si="217"/>
        <v>0</v>
      </c>
      <c r="AA91" s="470"/>
      <c r="AB91" s="463">
        <f t="shared" si="207"/>
        <v>0</v>
      </c>
      <c r="AC91" s="471">
        <f t="shared" si="218"/>
        <v>0</v>
      </c>
      <c r="AE91" s="475">
        <v>4</v>
      </c>
      <c r="AF91" s="464">
        <f t="shared" si="208"/>
        <v>22.56</v>
      </c>
      <c r="AG91" s="476">
        <f t="shared" si="219"/>
        <v>1.8792843058935056E-3</v>
      </c>
      <c r="AI91" s="470"/>
      <c r="AJ91" s="463">
        <f t="shared" si="209"/>
        <v>0</v>
      </c>
      <c r="AK91" s="471">
        <f t="shared" si="220"/>
        <v>0</v>
      </c>
      <c r="AM91" s="486">
        <f t="shared" si="210"/>
        <v>4</v>
      </c>
      <c r="AN91" s="464">
        <f t="shared" si="211"/>
        <v>22.56</v>
      </c>
      <c r="AO91" s="471">
        <f t="shared" si="181"/>
        <v>1</v>
      </c>
      <c r="AP91" s="521">
        <f t="shared" si="212"/>
        <v>0</v>
      </c>
      <c r="AR91" s="53">
        <f t="shared" si="213"/>
        <v>0</v>
      </c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  <c r="HT91" s="53"/>
      <c r="HU91" s="53"/>
      <c r="HV91" s="53"/>
      <c r="HW91" s="53"/>
      <c r="HX91" s="53"/>
      <c r="HY91" s="53"/>
      <c r="HZ91" s="53"/>
      <c r="IA91" s="53"/>
      <c r="IB91" s="53"/>
      <c r="IC91" s="53"/>
      <c r="ID91" s="53"/>
      <c r="IE91" s="53"/>
      <c r="IF91" s="53"/>
      <c r="IG91" s="53"/>
      <c r="IH91" s="53"/>
      <c r="II91" s="53"/>
      <c r="IJ91" s="53"/>
      <c r="IK91" s="53"/>
      <c r="IL91" s="53"/>
    </row>
    <row r="92" spans="1:246" ht="20.100000000000001" customHeight="1">
      <c r="A92" s="480" t="s">
        <v>912</v>
      </c>
      <c r="B92" s="437" t="s">
        <v>912</v>
      </c>
      <c r="C92" s="457" t="s">
        <v>1070</v>
      </c>
      <c r="D92" s="439" t="s">
        <v>1094</v>
      </c>
      <c r="E92" s="441">
        <v>3.45</v>
      </c>
      <c r="F92" s="440" t="s">
        <v>921</v>
      </c>
      <c r="G92" s="441">
        <v>8</v>
      </c>
      <c r="H92" s="442">
        <f t="shared" si="221"/>
        <v>27.6</v>
      </c>
      <c r="I92" s="481">
        <f t="shared" si="202"/>
        <v>5.4165791802450721E-5</v>
      </c>
      <c r="K92" s="470"/>
      <c r="L92" s="463">
        <f t="shared" si="203"/>
        <v>0</v>
      </c>
      <c r="M92" s="471">
        <f t="shared" si="214"/>
        <v>0</v>
      </c>
      <c r="O92" s="475"/>
      <c r="P92" s="464">
        <f t="shared" si="204"/>
        <v>0</v>
      </c>
      <c r="Q92" s="476">
        <f t="shared" si="215"/>
        <v>0</v>
      </c>
      <c r="S92" s="470"/>
      <c r="T92" s="463">
        <f t="shared" si="205"/>
        <v>0</v>
      </c>
      <c r="U92" s="471">
        <f t="shared" si="216"/>
        <v>0</v>
      </c>
      <c r="W92" s="475"/>
      <c r="X92" s="464">
        <f t="shared" si="206"/>
        <v>0</v>
      </c>
      <c r="Y92" s="476">
        <f t="shared" si="217"/>
        <v>0</v>
      </c>
      <c r="AA92" s="470"/>
      <c r="AB92" s="463">
        <f t="shared" si="207"/>
        <v>0</v>
      </c>
      <c r="AC92" s="471">
        <f t="shared" si="218"/>
        <v>0</v>
      </c>
      <c r="AE92" s="475">
        <v>8</v>
      </c>
      <c r="AF92" s="464">
        <f t="shared" si="208"/>
        <v>27.6</v>
      </c>
      <c r="AG92" s="476">
        <f t="shared" si="219"/>
        <v>2.2991244167846082E-3</v>
      </c>
      <c r="AI92" s="470"/>
      <c r="AJ92" s="463">
        <f t="shared" si="209"/>
        <v>0</v>
      </c>
      <c r="AK92" s="471">
        <f t="shared" si="220"/>
        <v>0</v>
      </c>
      <c r="AM92" s="486">
        <f t="shared" si="210"/>
        <v>8</v>
      </c>
      <c r="AN92" s="464">
        <f t="shared" si="211"/>
        <v>27.6</v>
      </c>
      <c r="AO92" s="471">
        <f t="shared" si="181"/>
        <v>1</v>
      </c>
      <c r="AP92" s="521">
        <f t="shared" si="212"/>
        <v>0</v>
      </c>
      <c r="AR92" s="53">
        <f t="shared" si="213"/>
        <v>0</v>
      </c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  <c r="HT92" s="53"/>
      <c r="HU92" s="53"/>
      <c r="HV92" s="53"/>
      <c r="HW92" s="53"/>
      <c r="HX92" s="53"/>
      <c r="HY92" s="53"/>
      <c r="HZ92" s="53"/>
      <c r="IA92" s="53"/>
      <c r="IB92" s="53"/>
      <c r="IC92" s="53"/>
      <c r="ID92" s="53"/>
      <c r="IE92" s="53"/>
      <c r="IF92" s="53"/>
      <c r="IG92" s="53"/>
      <c r="IH92" s="53"/>
      <c r="II92" s="53"/>
      <c r="IJ92" s="53"/>
      <c r="IK92" s="53"/>
      <c r="IL92" s="53"/>
    </row>
    <row r="93" spans="1:246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E93" s="441">
        <v>68.099999999999994</v>
      </c>
      <c r="F93" s="440" t="s">
        <v>921</v>
      </c>
      <c r="G93" s="441">
        <v>2</v>
      </c>
      <c r="H93" s="442">
        <f t="shared" si="221"/>
        <v>136.19999999999999</v>
      </c>
      <c r="I93" s="481">
        <f t="shared" si="202"/>
        <v>2.6729640737296331E-4</v>
      </c>
      <c r="K93" s="470"/>
      <c r="L93" s="463">
        <f t="shared" si="203"/>
        <v>0</v>
      </c>
      <c r="M93" s="471">
        <f t="shared" si="214"/>
        <v>0</v>
      </c>
      <c r="O93" s="475"/>
      <c r="P93" s="464">
        <f t="shared" si="204"/>
        <v>0</v>
      </c>
      <c r="Q93" s="476">
        <f t="shared" si="215"/>
        <v>0</v>
      </c>
      <c r="S93" s="470"/>
      <c r="T93" s="463">
        <f t="shared" si="205"/>
        <v>0</v>
      </c>
      <c r="U93" s="471">
        <f t="shared" si="216"/>
        <v>0</v>
      </c>
      <c r="W93" s="475"/>
      <c r="X93" s="464">
        <f t="shared" si="206"/>
        <v>0</v>
      </c>
      <c r="Y93" s="476">
        <f t="shared" si="217"/>
        <v>0</v>
      </c>
      <c r="AA93" s="470"/>
      <c r="AB93" s="463">
        <f t="shared" si="207"/>
        <v>0</v>
      </c>
      <c r="AC93" s="471">
        <f t="shared" si="218"/>
        <v>0</v>
      </c>
      <c r="AE93" s="475">
        <v>2</v>
      </c>
      <c r="AF93" s="464">
        <f t="shared" si="208"/>
        <v>136.19999999999999</v>
      </c>
      <c r="AG93" s="476">
        <f t="shared" si="219"/>
        <v>1.1345679187176216E-2</v>
      </c>
      <c r="AI93" s="470"/>
      <c r="AJ93" s="463">
        <f t="shared" si="209"/>
        <v>0</v>
      </c>
      <c r="AK93" s="471">
        <f t="shared" si="220"/>
        <v>0</v>
      </c>
      <c r="AM93" s="486">
        <f t="shared" si="210"/>
        <v>2</v>
      </c>
      <c r="AN93" s="464">
        <f t="shared" si="211"/>
        <v>136.19999999999999</v>
      </c>
      <c r="AO93" s="471">
        <f t="shared" si="181"/>
        <v>1</v>
      </c>
      <c r="AP93" s="521">
        <f t="shared" si="212"/>
        <v>0</v>
      </c>
      <c r="AR93" s="53">
        <f t="shared" si="213"/>
        <v>0</v>
      </c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  <c r="HT93" s="53"/>
      <c r="HU93" s="53"/>
      <c r="HV93" s="53"/>
      <c r="HW93" s="53"/>
      <c r="HX93" s="53"/>
      <c r="HY93" s="53"/>
      <c r="HZ93" s="53"/>
      <c r="IA93" s="53"/>
      <c r="IB93" s="53"/>
      <c r="IC93" s="53"/>
      <c r="ID93" s="53"/>
      <c r="IE93" s="53"/>
      <c r="IF93" s="53"/>
      <c r="IG93" s="53"/>
      <c r="IH93" s="53"/>
      <c r="II93" s="53"/>
      <c r="IJ93" s="53"/>
      <c r="IK93" s="53"/>
      <c r="IL93" s="53"/>
    </row>
    <row r="94" spans="1:246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441">
        <v>72</v>
      </c>
      <c r="F94" s="440" t="s">
        <v>921</v>
      </c>
      <c r="G94" s="441">
        <v>2</v>
      </c>
      <c r="H94" s="442">
        <f t="shared" si="221"/>
        <v>144</v>
      </c>
      <c r="I94" s="481">
        <f t="shared" si="202"/>
        <v>2.8260413114322111E-4</v>
      </c>
      <c r="K94" s="470"/>
      <c r="L94" s="463">
        <f t="shared" si="203"/>
        <v>0</v>
      </c>
      <c r="M94" s="471">
        <f t="shared" si="214"/>
        <v>0</v>
      </c>
      <c r="O94" s="475"/>
      <c r="P94" s="464">
        <f t="shared" si="204"/>
        <v>0</v>
      </c>
      <c r="Q94" s="476">
        <f t="shared" si="215"/>
        <v>0</v>
      </c>
      <c r="S94" s="470"/>
      <c r="T94" s="463">
        <f t="shared" si="205"/>
        <v>0</v>
      </c>
      <c r="U94" s="471">
        <f t="shared" si="216"/>
        <v>0</v>
      </c>
      <c r="W94" s="475"/>
      <c r="X94" s="464">
        <f t="shared" si="206"/>
        <v>0</v>
      </c>
      <c r="Y94" s="476">
        <f t="shared" si="217"/>
        <v>0</v>
      </c>
      <c r="AA94" s="470"/>
      <c r="AB94" s="463">
        <f t="shared" si="207"/>
        <v>0</v>
      </c>
      <c r="AC94" s="471">
        <f t="shared" si="218"/>
        <v>0</v>
      </c>
      <c r="AE94" s="475">
        <v>2</v>
      </c>
      <c r="AF94" s="464">
        <f t="shared" si="208"/>
        <v>144</v>
      </c>
      <c r="AG94" s="476">
        <f t="shared" si="219"/>
        <v>1.1995431739745781E-2</v>
      </c>
      <c r="AI94" s="470"/>
      <c r="AJ94" s="463">
        <f t="shared" si="209"/>
        <v>0</v>
      </c>
      <c r="AK94" s="471">
        <f t="shared" si="220"/>
        <v>0</v>
      </c>
      <c r="AM94" s="486">
        <f t="shared" si="210"/>
        <v>2</v>
      </c>
      <c r="AN94" s="464">
        <f t="shared" si="211"/>
        <v>144</v>
      </c>
      <c r="AO94" s="471">
        <f t="shared" si="181"/>
        <v>1</v>
      </c>
      <c r="AP94" s="521">
        <f t="shared" si="212"/>
        <v>0</v>
      </c>
      <c r="AR94" s="53">
        <f t="shared" si="213"/>
        <v>0</v>
      </c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  <c r="HT94" s="53"/>
      <c r="HU94" s="53"/>
      <c r="HV94" s="53"/>
      <c r="HW94" s="53"/>
      <c r="HX94" s="53"/>
      <c r="HY94" s="53"/>
      <c r="HZ94" s="53"/>
      <c r="IA94" s="53"/>
      <c r="IB94" s="53"/>
      <c r="IC94" s="53"/>
      <c r="ID94" s="53"/>
      <c r="IE94" s="53"/>
      <c r="IF94" s="53"/>
      <c r="IG94" s="53"/>
      <c r="IH94" s="53"/>
      <c r="II94" s="53"/>
      <c r="IJ94" s="53"/>
      <c r="IK94" s="53"/>
      <c r="IL94" s="53"/>
    </row>
    <row r="95" spans="1:246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441">
        <v>54.3</v>
      </c>
      <c r="F95" s="440" t="s">
        <v>921</v>
      </c>
      <c r="G95" s="441">
        <v>2</v>
      </c>
      <c r="H95" s="442">
        <f t="shared" si="221"/>
        <v>108.6</v>
      </c>
      <c r="I95" s="481">
        <f t="shared" si="202"/>
        <v>2.131306155705126E-4</v>
      </c>
      <c r="K95" s="470"/>
      <c r="L95" s="463">
        <f t="shared" si="203"/>
        <v>0</v>
      </c>
      <c r="M95" s="471">
        <f t="shared" si="214"/>
        <v>0</v>
      </c>
      <c r="O95" s="475"/>
      <c r="P95" s="464">
        <f t="shared" si="204"/>
        <v>0</v>
      </c>
      <c r="Q95" s="476">
        <f t="shared" si="215"/>
        <v>0</v>
      </c>
      <c r="S95" s="470"/>
      <c r="T95" s="463">
        <f t="shared" si="205"/>
        <v>0</v>
      </c>
      <c r="U95" s="471">
        <f t="shared" si="216"/>
        <v>0</v>
      </c>
      <c r="W95" s="475"/>
      <c r="X95" s="464">
        <f t="shared" si="206"/>
        <v>0</v>
      </c>
      <c r="Y95" s="476">
        <f t="shared" si="217"/>
        <v>0</v>
      </c>
      <c r="AA95" s="470"/>
      <c r="AB95" s="463">
        <f t="shared" si="207"/>
        <v>0</v>
      </c>
      <c r="AC95" s="471">
        <f t="shared" si="218"/>
        <v>0</v>
      </c>
      <c r="AE95" s="475">
        <v>2</v>
      </c>
      <c r="AF95" s="464">
        <f t="shared" si="208"/>
        <v>108.6</v>
      </c>
      <c r="AG95" s="476">
        <f t="shared" si="219"/>
        <v>9.0465547703916082E-3</v>
      </c>
      <c r="AI95" s="470"/>
      <c r="AJ95" s="463">
        <f t="shared" si="209"/>
        <v>0</v>
      </c>
      <c r="AK95" s="471">
        <f t="shared" si="220"/>
        <v>0</v>
      </c>
      <c r="AM95" s="486">
        <f t="shared" si="210"/>
        <v>2</v>
      </c>
      <c r="AN95" s="464">
        <f t="shared" si="211"/>
        <v>108.6</v>
      </c>
      <c r="AO95" s="471">
        <f t="shared" si="181"/>
        <v>1</v>
      </c>
      <c r="AP95" s="521">
        <f t="shared" si="212"/>
        <v>0</v>
      </c>
      <c r="AR95" s="53">
        <f t="shared" si="213"/>
        <v>0</v>
      </c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  <c r="HT95" s="53"/>
      <c r="HU95" s="53"/>
      <c r="HV95" s="53"/>
      <c r="HW95" s="53"/>
      <c r="HX95" s="53"/>
      <c r="HY95" s="53"/>
      <c r="HZ95" s="53"/>
      <c r="IA95" s="53"/>
      <c r="IB95" s="53"/>
      <c r="IC95" s="53"/>
      <c r="ID95" s="53"/>
      <c r="IE95" s="53"/>
      <c r="IF95" s="53"/>
      <c r="IG95" s="53"/>
      <c r="IH95" s="53"/>
      <c r="II95" s="53"/>
      <c r="IJ95" s="53"/>
      <c r="IK95" s="53"/>
      <c r="IL95" s="53"/>
    </row>
    <row r="96" spans="1:246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441">
        <v>60.42</v>
      </c>
      <c r="F96" s="440" t="s">
        <v>921</v>
      </c>
      <c r="G96" s="441">
        <v>2</v>
      </c>
      <c r="H96" s="442">
        <f t="shared" si="221"/>
        <v>120.84</v>
      </c>
      <c r="I96" s="481">
        <f t="shared" si="202"/>
        <v>2.371519667176864E-4</v>
      </c>
      <c r="K96" s="470"/>
      <c r="L96" s="463">
        <f t="shared" si="203"/>
        <v>0</v>
      </c>
      <c r="M96" s="471">
        <f t="shared" si="214"/>
        <v>0</v>
      </c>
      <c r="O96" s="475"/>
      <c r="P96" s="464">
        <f t="shared" si="204"/>
        <v>0</v>
      </c>
      <c r="Q96" s="476">
        <f t="shared" si="215"/>
        <v>0</v>
      </c>
      <c r="S96" s="470"/>
      <c r="T96" s="463">
        <f t="shared" si="205"/>
        <v>0</v>
      </c>
      <c r="U96" s="471">
        <f t="shared" si="216"/>
        <v>0</v>
      </c>
      <c r="W96" s="475"/>
      <c r="X96" s="464">
        <f t="shared" si="206"/>
        <v>0</v>
      </c>
      <c r="Y96" s="476">
        <f t="shared" si="217"/>
        <v>0</v>
      </c>
      <c r="AA96" s="470"/>
      <c r="AB96" s="463">
        <f t="shared" si="207"/>
        <v>0</v>
      </c>
      <c r="AC96" s="471">
        <f t="shared" si="218"/>
        <v>0</v>
      </c>
      <c r="AE96" s="475">
        <v>2</v>
      </c>
      <c r="AF96" s="464">
        <f t="shared" si="208"/>
        <v>120.84</v>
      </c>
      <c r="AG96" s="476">
        <f t="shared" si="219"/>
        <v>1.0066166468270001E-2</v>
      </c>
      <c r="AI96" s="470"/>
      <c r="AJ96" s="463">
        <f t="shared" si="209"/>
        <v>0</v>
      </c>
      <c r="AK96" s="471">
        <f t="shared" si="220"/>
        <v>0</v>
      </c>
      <c r="AM96" s="486">
        <f t="shared" si="210"/>
        <v>2</v>
      </c>
      <c r="AN96" s="464">
        <f t="shared" si="211"/>
        <v>120.84</v>
      </c>
      <c r="AO96" s="471">
        <f t="shared" si="181"/>
        <v>1</v>
      </c>
      <c r="AP96" s="521">
        <f t="shared" si="212"/>
        <v>0</v>
      </c>
      <c r="AR96" s="53">
        <f t="shared" si="213"/>
        <v>0</v>
      </c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  <c r="HT96" s="53"/>
      <c r="HU96" s="53"/>
      <c r="HV96" s="53"/>
      <c r="HW96" s="53"/>
      <c r="HX96" s="53"/>
      <c r="HY96" s="53"/>
      <c r="HZ96" s="53"/>
      <c r="IA96" s="53"/>
      <c r="IB96" s="53"/>
      <c r="IC96" s="53"/>
      <c r="ID96" s="53"/>
      <c r="IE96" s="53"/>
      <c r="IF96" s="53"/>
      <c r="IG96" s="53"/>
      <c r="IH96" s="53"/>
      <c r="II96" s="53"/>
      <c r="IJ96" s="53"/>
      <c r="IK96" s="53"/>
      <c r="IL96" s="53"/>
    </row>
    <row r="97" spans="1:246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441">
        <v>39.94</v>
      </c>
      <c r="F97" s="440" t="s">
        <v>921</v>
      </c>
      <c r="G97" s="441">
        <v>8</v>
      </c>
      <c r="H97" s="442">
        <f t="shared" ref="H97:H105" si="222">E97*G97</f>
        <v>319.52</v>
      </c>
      <c r="I97" s="481">
        <f t="shared" si="202"/>
        <v>6.2706716654779176E-4</v>
      </c>
      <c r="K97" s="470"/>
      <c r="L97" s="463">
        <f t="shared" si="203"/>
        <v>0</v>
      </c>
      <c r="M97" s="471">
        <f t="shared" si="214"/>
        <v>0</v>
      </c>
      <c r="O97" s="475"/>
      <c r="P97" s="464">
        <f t="shared" si="204"/>
        <v>0</v>
      </c>
      <c r="Q97" s="476">
        <f t="shared" si="215"/>
        <v>0</v>
      </c>
      <c r="S97" s="470"/>
      <c r="T97" s="463">
        <f t="shared" si="205"/>
        <v>0</v>
      </c>
      <c r="U97" s="471">
        <f t="shared" si="216"/>
        <v>0</v>
      </c>
      <c r="W97" s="475"/>
      <c r="X97" s="464">
        <f t="shared" si="206"/>
        <v>0</v>
      </c>
      <c r="Y97" s="476">
        <f t="shared" si="217"/>
        <v>0</v>
      </c>
      <c r="AA97" s="470"/>
      <c r="AB97" s="463">
        <f t="shared" si="207"/>
        <v>0</v>
      </c>
      <c r="AC97" s="471">
        <f t="shared" si="218"/>
        <v>0</v>
      </c>
      <c r="AE97" s="475">
        <v>8</v>
      </c>
      <c r="AF97" s="464">
        <f t="shared" si="208"/>
        <v>319.52</v>
      </c>
      <c r="AG97" s="476">
        <f t="shared" si="219"/>
        <v>2.6616530204747024E-2</v>
      </c>
      <c r="AI97" s="470"/>
      <c r="AJ97" s="463">
        <f t="shared" si="209"/>
        <v>0</v>
      </c>
      <c r="AK97" s="471">
        <f t="shared" si="220"/>
        <v>0</v>
      </c>
      <c r="AM97" s="486">
        <f t="shared" si="210"/>
        <v>8</v>
      </c>
      <c r="AN97" s="464">
        <f t="shared" si="211"/>
        <v>319.52</v>
      </c>
      <c r="AO97" s="471">
        <f t="shared" si="181"/>
        <v>1</v>
      </c>
      <c r="AP97" s="521">
        <f t="shared" si="212"/>
        <v>0</v>
      </c>
      <c r="AR97" s="53">
        <f t="shared" si="213"/>
        <v>0</v>
      </c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  <c r="HT97" s="53"/>
      <c r="HU97" s="53"/>
      <c r="HV97" s="53"/>
      <c r="HW97" s="53"/>
      <c r="HX97" s="53"/>
      <c r="HY97" s="53"/>
      <c r="HZ97" s="53"/>
      <c r="IA97" s="53"/>
      <c r="IB97" s="53"/>
      <c r="IC97" s="53"/>
      <c r="ID97" s="53"/>
      <c r="IE97" s="53"/>
      <c r="IF97" s="53"/>
      <c r="IG97" s="53"/>
      <c r="IH97" s="53"/>
      <c r="II97" s="53"/>
      <c r="IJ97" s="53"/>
      <c r="IK97" s="53"/>
      <c r="IL97" s="53"/>
    </row>
    <row r="98" spans="1:246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441">
        <v>5.0599999999999996</v>
      </c>
      <c r="F98" s="440" t="s">
        <v>921</v>
      </c>
      <c r="G98" s="441">
        <v>5</v>
      </c>
      <c r="H98" s="442">
        <f t="shared" si="222"/>
        <v>25.299999999999997</v>
      </c>
      <c r="I98" s="481">
        <f t="shared" si="202"/>
        <v>4.9651975818913151E-5</v>
      </c>
      <c r="K98" s="470"/>
      <c r="L98" s="463">
        <f t="shared" si="203"/>
        <v>0</v>
      </c>
      <c r="M98" s="471">
        <f t="shared" si="214"/>
        <v>0</v>
      </c>
      <c r="O98" s="475"/>
      <c r="P98" s="464">
        <f t="shared" si="204"/>
        <v>0</v>
      </c>
      <c r="Q98" s="476">
        <f t="shared" si="215"/>
        <v>0</v>
      </c>
      <c r="S98" s="470"/>
      <c r="T98" s="463">
        <f t="shared" si="205"/>
        <v>0</v>
      </c>
      <c r="U98" s="471">
        <f t="shared" si="216"/>
        <v>0</v>
      </c>
      <c r="W98" s="475"/>
      <c r="X98" s="464">
        <f t="shared" si="206"/>
        <v>0</v>
      </c>
      <c r="Y98" s="476">
        <f t="shared" si="217"/>
        <v>0</v>
      </c>
      <c r="AA98" s="470"/>
      <c r="AB98" s="463">
        <f t="shared" si="207"/>
        <v>0</v>
      </c>
      <c r="AC98" s="471">
        <f t="shared" si="218"/>
        <v>0</v>
      </c>
      <c r="AE98" s="475">
        <v>5</v>
      </c>
      <c r="AF98" s="464">
        <f t="shared" si="208"/>
        <v>25.299999999999997</v>
      </c>
      <c r="AG98" s="476">
        <f t="shared" si="219"/>
        <v>2.1075307153858905E-3</v>
      </c>
      <c r="AI98" s="470"/>
      <c r="AJ98" s="463">
        <f t="shared" si="209"/>
        <v>0</v>
      </c>
      <c r="AK98" s="471">
        <f t="shared" si="220"/>
        <v>0</v>
      </c>
      <c r="AM98" s="486">
        <f t="shared" si="210"/>
        <v>5</v>
      </c>
      <c r="AN98" s="464">
        <f t="shared" si="211"/>
        <v>25.299999999999997</v>
      </c>
      <c r="AO98" s="471">
        <f t="shared" si="181"/>
        <v>1</v>
      </c>
      <c r="AP98" s="521">
        <f t="shared" si="212"/>
        <v>0</v>
      </c>
      <c r="AR98" s="53">
        <f t="shared" si="213"/>
        <v>0</v>
      </c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  <c r="HT98" s="53"/>
      <c r="HU98" s="53"/>
      <c r="HV98" s="53"/>
      <c r="HW98" s="53"/>
      <c r="HX98" s="53"/>
      <c r="HY98" s="53"/>
      <c r="HZ98" s="53"/>
      <c r="IA98" s="53"/>
      <c r="IB98" s="53"/>
      <c r="IC98" s="53"/>
      <c r="ID98" s="53"/>
      <c r="IE98" s="53"/>
      <c r="IF98" s="53"/>
      <c r="IG98" s="53"/>
      <c r="IH98" s="53"/>
      <c r="II98" s="53"/>
      <c r="IJ98" s="53"/>
      <c r="IK98" s="53"/>
      <c r="IL98" s="53"/>
    </row>
    <row r="99" spans="1:246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441">
        <v>10.66</v>
      </c>
      <c r="F99" s="440" t="s">
        <v>921</v>
      </c>
      <c r="G99" s="441">
        <v>8</v>
      </c>
      <c r="H99" s="442">
        <f t="shared" si="222"/>
        <v>85.28</v>
      </c>
      <c r="I99" s="481">
        <f t="shared" si="202"/>
        <v>1.6736444655481874E-4</v>
      </c>
      <c r="K99" s="470"/>
      <c r="L99" s="463">
        <f t="shared" si="203"/>
        <v>0</v>
      </c>
      <c r="M99" s="471">
        <f t="shared" si="214"/>
        <v>0</v>
      </c>
      <c r="O99" s="475"/>
      <c r="P99" s="464">
        <f t="shared" si="204"/>
        <v>0</v>
      </c>
      <c r="Q99" s="476">
        <f t="shared" si="215"/>
        <v>0</v>
      </c>
      <c r="S99" s="470"/>
      <c r="T99" s="463">
        <f t="shared" si="205"/>
        <v>0</v>
      </c>
      <c r="U99" s="471">
        <f t="shared" si="216"/>
        <v>0</v>
      </c>
      <c r="W99" s="475"/>
      <c r="X99" s="464">
        <f t="shared" si="206"/>
        <v>0</v>
      </c>
      <c r="Y99" s="476">
        <f t="shared" si="217"/>
        <v>0</v>
      </c>
      <c r="AA99" s="470"/>
      <c r="AB99" s="463">
        <f t="shared" si="207"/>
        <v>0</v>
      </c>
      <c r="AC99" s="471">
        <f t="shared" si="218"/>
        <v>0</v>
      </c>
      <c r="AE99" s="475">
        <v>8</v>
      </c>
      <c r="AF99" s="464">
        <f t="shared" si="208"/>
        <v>85.28</v>
      </c>
      <c r="AG99" s="476">
        <f t="shared" si="219"/>
        <v>7.1039612414272235E-3</v>
      </c>
      <c r="AI99" s="470"/>
      <c r="AJ99" s="463">
        <f t="shared" si="209"/>
        <v>0</v>
      </c>
      <c r="AK99" s="471">
        <f t="shared" si="220"/>
        <v>0</v>
      </c>
      <c r="AM99" s="486">
        <f t="shared" si="210"/>
        <v>8</v>
      </c>
      <c r="AN99" s="464">
        <f t="shared" si="211"/>
        <v>85.28</v>
      </c>
      <c r="AO99" s="471">
        <f t="shared" si="181"/>
        <v>1</v>
      </c>
      <c r="AP99" s="521">
        <f t="shared" si="212"/>
        <v>0</v>
      </c>
      <c r="AR99" s="53">
        <f t="shared" si="213"/>
        <v>0</v>
      </c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  <c r="HT99" s="53"/>
      <c r="HU99" s="53"/>
      <c r="HV99" s="53"/>
      <c r="HW99" s="53"/>
      <c r="HX99" s="53"/>
      <c r="HY99" s="53"/>
      <c r="HZ99" s="53"/>
      <c r="IA99" s="53"/>
      <c r="IB99" s="53"/>
      <c r="IC99" s="53"/>
      <c r="ID99" s="53"/>
      <c r="IE99" s="53"/>
      <c r="IF99" s="53"/>
      <c r="IG99" s="53"/>
      <c r="IH99" s="53"/>
      <c r="II99" s="53"/>
      <c r="IJ99" s="53"/>
      <c r="IK99" s="53"/>
      <c r="IL99" s="53"/>
    </row>
    <row r="100" spans="1:246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441">
        <v>11.99</v>
      </c>
      <c r="F100" s="440" t="s">
        <v>921</v>
      </c>
      <c r="G100" s="441">
        <v>4</v>
      </c>
      <c r="H100" s="442">
        <f t="shared" si="222"/>
        <v>47.96</v>
      </c>
      <c r="I100" s="481">
        <f t="shared" si="202"/>
        <v>9.41228759002006E-5</v>
      </c>
      <c r="K100" s="470"/>
      <c r="L100" s="463">
        <f t="shared" si="203"/>
        <v>0</v>
      </c>
      <c r="M100" s="471">
        <f t="shared" si="214"/>
        <v>0</v>
      </c>
      <c r="O100" s="475"/>
      <c r="P100" s="464">
        <f t="shared" si="204"/>
        <v>0</v>
      </c>
      <c r="Q100" s="476">
        <f t="shared" si="215"/>
        <v>0</v>
      </c>
      <c r="S100" s="470"/>
      <c r="T100" s="463">
        <f t="shared" si="205"/>
        <v>0</v>
      </c>
      <c r="U100" s="471">
        <f t="shared" si="216"/>
        <v>0</v>
      </c>
      <c r="W100" s="475"/>
      <c r="X100" s="464">
        <f t="shared" si="206"/>
        <v>0</v>
      </c>
      <c r="Y100" s="476">
        <f t="shared" si="217"/>
        <v>0</v>
      </c>
      <c r="AA100" s="470"/>
      <c r="AB100" s="463">
        <f t="shared" si="207"/>
        <v>0</v>
      </c>
      <c r="AC100" s="471">
        <f t="shared" si="218"/>
        <v>0</v>
      </c>
      <c r="AE100" s="475">
        <v>4</v>
      </c>
      <c r="AF100" s="464">
        <f t="shared" si="208"/>
        <v>47.96</v>
      </c>
      <c r="AG100" s="476">
        <f t="shared" si="219"/>
        <v>3.9951451822097753E-3</v>
      </c>
      <c r="AI100" s="470"/>
      <c r="AJ100" s="463">
        <f t="shared" si="209"/>
        <v>0</v>
      </c>
      <c r="AK100" s="471">
        <f t="shared" si="220"/>
        <v>0</v>
      </c>
      <c r="AM100" s="486">
        <f t="shared" si="210"/>
        <v>4</v>
      </c>
      <c r="AN100" s="464">
        <f t="shared" si="211"/>
        <v>47.96</v>
      </c>
      <c r="AO100" s="471">
        <f t="shared" si="181"/>
        <v>1</v>
      </c>
      <c r="AP100" s="521">
        <f t="shared" si="212"/>
        <v>0</v>
      </c>
      <c r="AR100" s="53">
        <f t="shared" si="213"/>
        <v>0</v>
      </c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  <c r="HT100" s="53"/>
      <c r="HU100" s="53"/>
      <c r="HV100" s="53"/>
      <c r="HW100" s="53"/>
      <c r="HX100" s="53"/>
      <c r="HY100" s="53"/>
      <c r="HZ100" s="53"/>
      <c r="IA100" s="53"/>
      <c r="IB100" s="53"/>
      <c r="IC100" s="53"/>
      <c r="ID100" s="53"/>
      <c r="IE100" s="53"/>
      <c r="IF100" s="53"/>
      <c r="IG100" s="53"/>
      <c r="IH100" s="53"/>
      <c r="II100" s="53"/>
      <c r="IJ100" s="53"/>
      <c r="IK100" s="53"/>
      <c r="IL100" s="53"/>
    </row>
    <row r="101" spans="1:246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441">
        <v>9.4</v>
      </c>
      <c r="F101" s="440" t="s">
        <v>921</v>
      </c>
      <c r="G101" s="441">
        <v>4</v>
      </c>
      <c r="H101" s="442">
        <f t="shared" si="222"/>
        <v>37.6</v>
      </c>
      <c r="I101" s="481">
        <f t="shared" si="202"/>
        <v>7.3791078687396631E-5</v>
      </c>
      <c r="K101" s="470"/>
      <c r="L101" s="463">
        <f t="shared" si="203"/>
        <v>0</v>
      </c>
      <c r="M101" s="471">
        <f t="shared" si="214"/>
        <v>0</v>
      </c>
      <c r="O101" s="475"/>
      <c r="P101" s="464">
        <f t="shared" si="204"/>
        <v>0</v>
      </c>
      <c r="Q101" s="476">
        <f t="shared" si="215"/>
        <v>0</v>
      </c>
      <c r="S101" s="470"/>
      <c r="T101" s="463">
        <f t="shared" si="205"/>
        <v>0</v>
      </c>
      <c r="U101" s="471">
        <f t="shared" si="216"/>
        <v>0</v>
      </c>
      <c r="W101" s="475"/>
      <c r="X101" s="464">
        <f t="shared" si="206"/>
        <v>0</v>
      </c>
      <c r="Y101" s="476">
        <f t="shared" si="217"/>
        <v>0</v>
      </c>
      <c r="AA101" s="470"/>
      <c r="AB101" s="463">
        <f t="shared" si="207"/>
        <v>0</v>
      </c>
      <c r="AC101" s="471">
        <f t="shared" si="218"/>
        <v>0</v>
      </c>
      <c r="AE101" s="475">
        <v>4</v>
      </c>
      <c r="AF101" s="464">
        <f t="shared" si="208"/>
        <v>37.6</v>
      </c>
      <c r="AG101" s="476">
        <f t="shared" si="219"/>
        <v>3.1321405098225096E-3</v>
      </c>
      <c r="AI101" s="470"/>
      <c r="AJ101" s="463">
        <f t="shared" si="209"/>
        <v>0</v>
      </c>
      <c r="AK101" s="471">
        <f t="shared" si="220"/>
        <v>0</v>
      </c>
      <c r="AM101" s="486">
        <f t="shared" si="210"/>
        <v>4</v>
      </c>
      <c r="AN101" s="464">
        <f t="shared" si="211"/>
        <v>37.6</v>
      </c>
      <c r="AO101" s="471">
        <f t="shared" si="181"/>
        <v>1</v>
      </c>
      <c r="AP101" s="521">
        <f t="shared" si="212"/>
        <v>0</v>
      </c>
      <c r="AR101" s="53">
        <f t="shared" si="213"/>
        <v>0</v>
      </c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  <c r="HT101" s="53"/>
      <c r="HU101" s="53"/>
      <c r="HV101" s="53"/>
      <c r="HW101" s="53"/>
      <c r="HX101" s="53"/>
      <c r="HY101" s="53"/>
      <c r="HZ101" s="53"/>
      <c r="IA101" s="53"/>
      <c r="IB101" s="53"/>
      <c r="IC101" s="53"/>
      <c r="ID101" s="53"/>
      <c r="IE101" s="53"/>
      <c r="IF101" s="53"/>
      <c r="IG101" s="53"/>
      <c r="IH101" s="53"/>
      <c r="II101" s="53"/>
      <c r="IJ101" s="53"/>
      <c r="IK101" s="53"/>
      <c r="IL101" s="53"/>
    </row>
    <row r="102" spans="1:246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441">
        <v>15.59</v>
      </c>
      <c r="F102" s="440" t="s">
        <v>921</v>
      </c>
      <c r="G102" s="441">
        <v>2</v>
      </c>
      <c r="H102" s="442">
        <f t="shared" si="222"/>
        <v>31.18</v>
      </c>
      <c r="I102" s="481">
        <f t="shared" si="202"/>
        <v>6.1191644507261353E-5</v>
      </c>
      <c r="K102" s="470"/>
      <c r="L102" s="463">
        <f t="shared" si="203"/>
        <v>0</v>
      </c>
      <c r="M102" s="471">
        <f t="shared" si="214"/>
        <v>0</v>
      </c>
      <c r="O102" s="475"/>
      <c r="P102" s="464">
        <f t="shared" si="204"/>
        <v>0</v>
      </c>
      <c r="Q102" s="476">
        <f t="shared" si="215"/>
        <v>0</v>
      </c>
      <c r="S102" s="470"/>
      <c r="T102" s="463">
        <f t="shared" si="205"/>
        <v>0</v>
      </c>
      <c r="U102" s="471">
        <f t="shared" si="216"/>
        <v>0</v>
      </c>
      <c r="W102" s="475"/>
      <c r="X102" s="464">
        <f t="shared" si="206"/>
        <v>0</v>
      </c>
      <c r="Y102" s="476">
        <f t="shared" si="217"/>
        <v>0</v>
      </c>
      <c r="AA102" s="470"/>
      <c r="AB102" s="463">
        <f t="shared" si="207"/>
        <v>0</v>
      </c>
      <c r="AC102" s="471">
        <f t="shared" si="218"/>
        <v>0</v>
      </c>
      <c r="AE102" s="475">
        <v>2</v>
      </c>
      <c r="AF102" s="464">
        <f t="shared" si="208"/>
        <v>31.18</v>
      </c>
      <c r="AG102" s="476">
        <f t="shared" si="219"/>
        <v>2.5973441780921766E-3</v>
      </c>
      <c r="AI102" s="470"/>
      <c r="AJ102" s="463">
        <f t="shared" si="209"/>
        <v>0</v>
      </c>
      <c r="AK102" s="471">
        <f t="shared" si="220"/>
        <v>0</v>
      </c>
      <c r="AM102" s="486">
        <f t="shared" si="210"/>
        <v>2</v>
      </c>
      <c r="AN102" s="464">
        <f t="shared" si="211"/>
        <v>31.18</v>
      </c>
      <c r="AO102" s="471">
        <f t="shared" si="181"/>
        <v>1</v>
      </c>
      <c r="AP102" s="521">
        <f t="shared" si="212"/>
        <v>0</v>
      </c>
      <c r="AR102" s="53">
        <f t="shared" si="213"/>
        <v>0</v>
      </c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  <c r="HT102" s="53"/>
      <c r="HU102" s="53"/>
      <c r="HV102" s="53"/>
      <c r="HW102" s="53"/>
      <c r="HX102" s="53"/>
      <c r="HY102" s="53"/>
      <c r="HZ102" s="53"/>
      <c r="IA102" s="53"/>
      <c r="IB102" s="53"/>
      <c r="IC102" s="53"/>
      <c r="ID102" s="53"/>
      <c r="IE102" s="53"/>
      <c r="IF102" s="53"/>
      <c r="IG102" s="53"/>
      <c r="IH102" s="53"/>
      <c r="II102" s="53"/>
      <c r="IJ102" s="53"/>
      <c r="IK102" s="53"/>
      <c r="IL102" s="53"/>
    </row>
    <row r="103" spans="1:246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441">
        <v>52.87</v>
      </c>
      <c r="F103" s="440" t="s">
        <v>921</v>
      </c>
      <c r="G103" s="441">
        <v>8</v>
      </c>
      <c r="H103" s="442">
        <f t="shared" si="222"/>
        <v>422.96</v>
      </c>
      <c r="I103" s="481">
        <f t="shared" si="202"/>
        <v>8.300711340856723E-4</v>
      </c>
      <c r="K103" s="470"/>
      <c r="L103" s="463">
        <f t="shared" si="203"/>
        <v>0</v>
      </c>
      <c r="M103" s="471">
        <f t="shared" si="214"/>
        <v>0</v>
      </c>
      <c r="O103" s="475"/>
      <c r="P103" s="464">
        <f t="shared" si="204"/>
        <v>0</v>
      </c>
      <c r="Q103" s="476">
        <f t="shared" si="215"/>
        <v>0</v>
      </c>
      <c r="S103" s="470"/>
      <c r="T103" s="463">
        <f t="shared" si="205"/>
        <v>0</v>
      </c>
      <c r="U103" s="471">
        <f t="shared" si="216"/>
        <v>0</v>
      </c>
      <c r="W103" s="475"/>
      <c r="X103" s="464">
        <f t="shared" si="206"/>
        <v>0</v>
      </c>
      <c r="Y103" s="476">
        <f t="shared" si="217"/>
        <v>0</v>
      </c>
      <c r="AA103" s="470"/>
      <c r="AB103" s="463">
        <f t="shared" si="207"/>
        <v>0</v>
      </c>
      <c r="AC103" s="471">
        <f t="shared" si="218"/>
        <v>0</v>
      </c>
      <c r="AE103" s="475">
        <v>8</v>
      </c>
      <c r="AF103" s="464">
        <f t="shared" si="208"/>
        <v>422.96</v>
      </c>
      <c r="AG103" s="476">
        <f t="shared" si="219"/>
        <v>3.5233248671131076E-2</v>
      </c>
      <c r="AI103" s="470"/>
      <c r="AJ103" s="463">
        <f t="shared" si="209"/>
        <v>0</v>
      </c>
      <c r="AK103" s="471">
        <f t="shared" si="220"/>
        <v>0</v>
      </c>
      <c r="AM103" s="486">
        <f t="shared" si="210"/>
        <v>8</v>
      </c>
      <c r="AN103" s="464">
        <f t="shared" si="211"/>
        <v>422.96</v>
      </c>
      <c r="AO103" s="471">
        <f t="shared" si="181"/>
        <v>1</v>
      </c>
      <c r="AP103" s="521">
        <f t="shared" si="212"/>
        <v>0</v>
      </c>
      <c r="AR103" s="53">
        <f t="shared" si="213"/>
        <v>0</v>
      </c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  <c r="HT103" s="53"/>
      <c r="HU103" s="53"/>
      <c r="HV103" s="53"/>
      <c r="HW103" s="53"/>
      <c r="HX103" s="53"/>
      <c r="HY103" s="53"/>
      <c r="HZ103" s="53"/>
      <c r="IA103" s="53"/>
      <c r="IB103" s="53"/>
      <c r="IC103" s="53"/>
      <c r="ID103" s="53"/>
      <c r="IE103" s="53"/>
      <c r="IF103" s="53"/>
      <c r="IG103" s="53"/>
      <c r="IH103" s="53"/>
      <c r="II103" s="53"/>
      <c r="IJ103" s="53"/>
      <c r="IK103" s="53"/>
      <c r="IL103" s="53"/>
    </row>
    <row r="104" spans="1:246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441">
        <v>52.87</v>
      </c>
      <c r="F104" s="440" t="s">
        <v>921</v>
      </c>
      <c r="G104" s="441">
        <v>1</v>
      </c>
      <c r="H104" s="442">
        <f t="shared" si="222"/>
        <v>52.87</v>
      </c>
      <c r="I104" s="481">
        <f t="shared" si="202"/>
        <v>1.0375889176070904E-4</v>
      </c>
      <c r="K104" s="470"/>
      <c r="L104" s="463">
        <f t="shared" si="203"/>
        <v>0</v>
      </c>
      <c r="M104" s="471">
        <f t="shared" si="214"/>
        <v>0</v>
      </c>
      <c r="O104" s="475"/>
      <c r="P104" s="464">
        <f t="shared" si="204"/>
        <v>0</v>
      </c>
      <c r="Q104" s="476">
        <f t="shared" si="215"/>
        <v>0</v>
      </c>
      <c r="S104" s="470"/>
      <c r="T104" s="463">
        <f t="shared" si="205"/>
        <v>0</v>
      </c>
      <c r="U104" s="471">
        <f t="shared" si="216"/>
        <v>0</v>
      </c>
      <c r="W104" s="475"/>
      <c r="X104" s="464">
        <f t="shared" si="206"/>
        <v>0</v>
      </c>
      <c r="Y104" s="476">
        <f t="shared" si="217"/>
        <v>0</v>
      </c>
      <c r="AA104" s="470"/>
      <c r="AB104" s="463">
        <f t="shared" si="207"/>
        <v>0</v>
      </c>
      <c r="AC104" s="471">
        <f t="shared" si="218"/>
        <v>0</v>
      </c>
      <c r="AE104" s="475">
        <v>1</v>
      </c>
      <c r="AF104" s="464">
        <f t="shared" si="208"/>
        <v>52.87</v>
      </c>
      <c r="AG104" s="476">
        <f t="shared" si="219"/>
        <v>4.4041560838913845E-3</v>
      </c>
      <c r="AI104" s="470"/>
      <c r="AJ104" s="463">
        <f t="shared" si="209"/>
        <v>0</v>
      </c>
      <c r="AK104" s="471">
        <f t="shared" si="220"/>
        <v>0</v>
      </c>
      <c r="AM104" s="486">
        <f t="shared" si="210"/>
        <v>1</v>
      </c>
      <c r="AN104" s="464">
        <f t="shared" si="211"/>
        <v>52.87</v>
      </c>
      <c r="AO104" s="471">
        <f t="shared" si="181"/>
        <v>1</v>
      </c>
      <c r="AP104" s="521">
        <f t="shared" si="212"/>
        <v>0</v>
      </c>
      <c r="AR104" s="53">
        <f t="shared" si="213"/>
        <v>0</v>
      </c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  <c r="HT104" s="53"/>
      <c r="HU104" s="53"/>
      <c r="HV104" s="53"/>
      <c r="HW104" s="53"/>
      <c r="HX104" s="53"/>
      <c r="HY104" s="53"/>
      <c r="HZ104" s="53"/>
      <c r="IA104" s="53"/>
      <c r="IB104" s="53"/>
      <c r="IC104" s="53"/>
      <c r="ID104" s="53"/>
      <c r="IE104" s="53"/>
      <c r="IF104" s="53"/>
      <c r="IG104" s="53"/>
      <c r="IH104" s="53"/>
      <c r="II104" s="53"/>
      <c r="IJ104" s="53"/>
      <c r="IK104" s="53"/>
      <c r="IL104" s="53"/>
    </row>
    <row r="105" spans="1:246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441">
        <v>12.15</v>
      </c>
      <c r="F105" s="440" t="s">
        <v>1025</v>
      </c>
      <c r="G105" s="441">
        <v>27</v>
      </c>
      <c r="H105" s="442">
        <f t="shared" si="222"/>
        <v>328.05</v>
      </c>
      <c r="I105" s="481">
        <f t="shared" si="202"/>
        <v>6.4380753626065072E-4</v>
      </c>
      <c r="K105" s="470"/>
      <c r="L105" s="463">
        <f t="shared" si="203"/>
        <v>0</v>
      </c>
      <c r="M105" s="471">
        <f t="shared" si="214"/>
        <v>0</v>
      </c>
      <c r="O105" s="475"/>
      <c r="P105" s="464">
        <f t="shared" si="204"/>
        <v>0</v>
      </c>
      <c r="Q105" s="476">
        <f t="shared" si="215"/>
        <v>0</v>
      </c>
      <c r="S105" s="470"/>
      <c r="T105" s="463">
        <f t="shared" si="205"/>
        <v>0</v>
      </c>
      <c r="U105" s="471">
        <f t="shared" si="216"/>
        <v>0</v>
      </c>
      <c r="W105" s="475"/>
      <c r="X105" s="464">
        <f t="shared" si="206"/>
        <v>0</v>
      </c>
      <c r="Y105" s="476">
        <f t="shared" si="217"/>
        <v>0</v>
      </c>
      <c r="AA105" s="470"/>
      <c r="AB105" s="463">
        <f t="shared" si="207"/>
        <v>0</v>
      </c>
      <c r="AC105" s="471">
        <f t="shared" si="218"/>
        <v>0</v>
      </c>
      <c r="AE105" s="475">
        <v>27</v>
      </c>
      <c r="AF105" s="464">
        <f t="shared" si="208"/>
        <v>328.05</v>
      </c>
      <c r="AG105" s="476">
        <f t="shared" si="219"/>
        <v>2.7327092932108357E-2</v>
      </c>
      <c r="AI105" s="470"/>
      <c r="AJ105" s="463">
        <f t="shared" si="209"/>
        <v>0</v>
      </c>
      <c r="AK105" s="471">
        <f t="shared" si="220"/>
        <v>0</v>
      </c>
      <c r="AM105" s="486">
        <f t="shared" si="210"/>
        <v>27</v>
      </c>
      <c r="AN105" s="464">
        <f t="shared" si="211"/>
        <v>328.05</v>
      </c>
      <c r="AO105" s="471">
        <f t="shared" si="181"/>
        <v>1</v>
      </c>
      <c r="AP105" s="521">
        <f t="shared" si="212"/>
        <v>0</v>
      </c>
      <c r="AR105" s="53">
        <f t="shared" si="213"/>
        <v>0</v>
      </c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  <c r="HT105" s="53"/>
      <c r="HU105" s="53"/>
      <c r="HV105" s="53"/>
      <c r="HW105" s="53"/>
      <c r="HX105" s="53"/>
      <c r="HY105" s="53"/>
      <c r="HZ105" s="53"/>
      <c r="IA105" s="53"/>
      <c r="IB105" s="53"/>
      <c r="IC105" s="53"/>
      <c r="ID105" s="53"/>
      <c r="IE105" s="53"/>
      <c r="IF105" s="53"/>
      <c r="IG105" s="53"/>
      <c r="IH105" s="53"/>
      <c r="II105" s="53"/>
      <c r="IJ105" s="53"/>
      <c r="IK105" s="53"/>
      <c r="IL105" s="53"/>
    </row>
    <row r="106" spans="1:246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441">
        <v>14.39</v>
      </c>
      <c r="F106" s="440" t="s">
        <v>1025</v>
      </c>
      <c r="G106" s="441">
        <v>38</v>
      </c>
      <c r="H106" s="442">
        <f t="shared" ref="H106:H113" si="223">E106*G106</f>
        <v>546.82000000000005</v>
      </c>
      <c r="I106" s="481">
        <f t="shared" si="202"/>
        <v>1.0731499374426125E-3</v>
      </c>
      <c r="K106" s="470"/>
      <c r="L106" s="463">
        <f t="shared" si="203"/>
        <v>0</v>
      </c>
      <c r="M106" s="471">
        <f t="shared" si="214"/>
        <v>0</v>
      </c>
      <c r="O106" s="475"/>
      <c r="P106" s="464">
        <f t="shared" si="204"/>
        <v>0</v>
      </c>
      <c r="Q106" s="476">
        <f t="shared" si="215"/>
        <v>0</v>
      </c>
      <c r="S106" s="470"/>
      <c r="T106" s="463">
        <f t="shared" si="205"/>
        <v>0</v>
      </c>
      <c r="U106" s="471">
        <f t="shared" si="216"/>
        <v>0</v>
      </c>
      <c r="W106" s="475"/>
      <c r="X106" s="464">
        <f t="shared" si="206"/>
        <v>0</v>
      </c>
      <c r="Y106" s="476">
        <f t="shared" si="217"/>
        <v>0</v>
      </c>
      <c r="AA106" s="470"/>
      <c r="AB106" s="463">
        <f t="shared" si="207"/>
        <v>0</v>
      </c>
      <c r="AC106" s="471">
        <f t="shared" si="218"/>
        <v>0</v>
      </c>
      <c r="AE106" s="475">
        <v>38</v>
      </c>
      <c r="AF106" s="464">
        <f t="shared" si="208"/>
        <v>546.82000000000005</v>
      </c>
      <c r="AG106" s="476">
        <f t="shared" si="219"/>
        <v>4.5550985999498528E-2</v>
      </c>
      <c r="AI106" s="470"/>
      <c r="AJ106" s="463">
        <f t="shared" si="209"/>
        <v>0</v>
      </c>
      <c r="AK106" s="471">
        <f t="shared" si="220"/>
        <v>0</v>
      </c>
      <c r="AM106" s="486">
        <f t="shared" si="210"/>
        <v>38</v>
      </c>
      <c r="AN106" s="464">
        <f t="shared" si="211"/>
        <v>546.82000000000005</v>
      </c>
      <c r="AO106" s="471">
        <f t="shared" si="181"/>
        <v>1</v>
      </c>
      <c r="AP106" s="521">
        <f t="shared" si="212"/>
        <v>0</v>
      </c>
      <c r="AR106" s="53">
        <f t="shared" si="213"/>
        <v>0</v>
      </c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  <c r="HT106" s="53"/>
      <c r="HU106" s="53"/>
      <c r="HV106" s="53"/>
      <c r="HW106" s="53"/>
      <c r="HX106" s="53"/>
      <c r="HY106" s="53"/>
      <c r="HZ106" s="53"/>
      <c r="IA106" s="53"/>
      <c r="IB106" s="53"/>
      <c r="IC106" s="53"/>
      <c r="ID106" s="53"/>
      <c r="IE106" s="53"/>
      <c r="IF106" s="53"/>
      <c r="IG106" s="53"/>
      <c r="IH106" s="53"/>
      <c r="II106" s="53"/>
      <c r="IJ106" s="53"/>
      <c r="IK106" s="53"/>
      <c r="IL106" s="53"/>
    </row>
    <row r="107" spans="1:246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441">
        <v>18.55</v>
      </c>
      <c r="F107" s="440" t="s">
        <v>1025</v>
      </c>
      <c r="G107" s="441">
        <v>28</v>
      </c>
      <c r="H107" s="442">
        <f t="shared" si="223"/>
        <v>519.4</v>
      </c>
      <c r="I107" s="481">
        <f t="shared" si="202"/>
        <v>1.0193374008040906E-3</v>
      </c>
      <c r="K107" s="470"/>
      <c r="L107" s="463">
        <f t="shared" si="203"/>
        <v>0</v>
      </c>
      <c r="M107" s="471">
        <f t="shared" si="214"/>
        <v>0</v>
      </c>
      <c r="O107" s="475"/>
      <c r="P107" s="464">
        <f t="shared" si="204"/>
        <v>0</v>
      </c>
      <c r="Q107" s="476">
        <f t="shared" si="215"/>
        <v>0</v>
      </c>
      <c r="S107" s="470"/>
      <c r="T107" s="463">
        <f t="shared" si="205"/>
        <v>0</v>
      </c>
      <c r="U107" s="471">
        <f t="shared" si="216"/>
        <v>0</v>
      </c>
      <c r="W107" s="475"/>
      <c r="X107" s="464">
        <f t="shared" si="206"/>
        <v>0</v>
      </c>
      <c r="Y107" s="476">
        <f t="shared" si="217"/>
        <v>0</v>
      </c>
      <c r="AA107" s="470"/>
      <c r="AB107" s="463">
        <f t="shared" si="207"/>
        <v>0</v>
      </c>
      <c r="AC107" s="471">
        <f t="shared" si="218"/>
        <v>0</v>
      </c>
      <c r="AE107" s="475">
        <v>28</v>
      </c>
      <c r="AF107" s="464">
        <f t="shared" si="208"/>
        <v>519.4</v>
      </c>
      <c r="AG107" s="476">
        <f t="shared" si="219"/>
        <v>4.3266855872388599E-2</v>
      </c>
      <c r="AI107" s="470"/>
      <c r="AJ107" s="463">
        <f t="shared" si="209"/>
        <v>0</v>
      </c>
      <c r="AK107" s="471">
        <f t="shared" si="220"/>
        <v>0</v>
      </c>
      <c r="AM107" s="486">
        <f t="shared" si="210"/>
        <v>28</v>
      </c>
      <c r="AN107" s="464">
        <f t="shared" si="211"/>
        <v>519.4</v>
      </c>
      <c r="AO107" s="471">
        <f t="shared" si="181"/>
        <v>1</v>
      </c>
      <c r="AP107" s="521">
        <f t="shared" si="212"/>
        <v>0</v>
      </c>
      <c r="AR107" s="53">
        <f t="shared" si="213"/>
        <v>0</v>
      </c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  <c r="HT107" s="53"/>
      <c r="HU107" s="53"/>
      <c r="HV107" s="53"/>
      <c r="HW107" s="53"/>
      <c r="HX107" s="53"/>
      <c r="HY107" s="53"/>
      <c r="HZ107" s="53"/>
      <c r="IA107" s="53"/>
      <c r="IB107" s="53"/>
      <c r="IC107" s="53"/>
      <c r="ID107" s="53"/>
      <c r="IE107" s="53"/>
      <c r="IF107" s="53"/>
      <c r="IG107" s="53"/>
      <c r="IH107" s="53"/>
      <c r="II107" s="53"/>
      <c r="IJ107" s="53"/>
      <c r="IK107" s="53"/>
      <c r="IL107" s="53"/>
    </row>
    <row r="108" spans="1:246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441">
        <v>22.63</v>
      </c>
      <c r="F108" s="440" t="s">
        <v>1025</v>
      </c>
      <c r="G108" s="441">
        <v>14</v>
      </c>
      <c r="H108" s="442">
        <f t="shared" si="223"/>
        <v>316.82</v>
      </c>
      <c r="I108" s="481">
        <f t="shared" si="202"/>
        <v>6.2176833908885636E-4</v>
      </c>
      <c r="K108" s="470"/>
      <c r="L108" s="463">
        <f t="shared" si="203"/>
        <v>0</v>
      </c>
      <c r="M108" s="471">
        <f t="shared" si="214"/>
        <v>0</v>
      </c>
      <c r="O108" s="475"/>
      <c r="P108" s="464">
        <f t="shared" si="204"/>
        <v>0</v>
      </c>
      <c r="Q108" s="476">
        <f t="shared" si="215"/>
        <v>0</v>
      </c>
      <c r="S108" s="470"/>
      <c r="T108" s="463">
        <f t="shared" si="205"/>
        <v>0</v>
      </c>
      <c r="U108" s="471">
        <f t="shared" si="216"/>
        <v>0</v>
      </c>
      <c r="W108" s="475"/>
      <c r="X108" s="464">
        <f t="shared" si="206"/>
        <v>0</v>
      </c>
      <c r="Y108" s="476">
        <f t="shared" si="217"/>
        <v>0</v>
      </c>
      <c r="AA108" s="470"/>
      <c r="AB108" s="463">
        <f t="shared" si="207"/>
        <v>0</v>
      </c>
      <c r="AC108" s="471">
        <f t="shared" si="218"/>
        <v>0</v>
      </c>
      <c r="AE108" s="475">
        <v>14</v>
      </c>
      <c r="AF108" s="464">
        <f t="shared" si="208"/>
        <v>316.82</v>
      </c>
      <c r="AG108" s="476">
        <f t="shared" si="219"/>
        <v>2.6391615859626794E-2</v>
      </c>
      <c r="AI108" s="470"/>
      <c r="AJ108" s="463">
        <f t="shared" si="209"/>
        <v>0</v>
      </c>
      <c r="AK108" s="471">
        <f t="shared" si="220"/>
        <v>0</v>
      </c>
      <c r="AM108" s="486">
        <f t="shared" si="210"/>
        <v>14</v>
      </c>
      <c r="AN108" s="464">
        <f t="shared" si="211"/>
        <v>316.82</v>
      </c>
      <c r="AO108" s="471">
        <f t="shared" si="181"/>
        <v>1</v>
      </c>
      <c r="AP108" s="521">
        <f t="shared" si="212"/>
        <v>0</v>
      </c>
      <c r="AR108" s="53">
        <f t="shared" si="213"/>
        <v>0</v>
      </c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  <c r="HT108" s="53"/>
      <c r="HU108" s="53"/>
      <c r="HV108" s="53"/>
      <c r="HW108" s="53"/>
      <c r="HX108" s="53"/>
      <c r="HY108" s="53"/>
      <c r="HZ108" s="53"/>
      <c r="IA108" s="53"/>
      <c r="IB108" s="53"/>
      <c r="IC108" s="53"/>
      <c r="ID108" s="53"/>
      <c r="IE108" s="53"/>
      <c r="IF108" s="53"/>
      <c r="IG108" s="53"/>
      <c r="IH108" s="53"/>
      <c r="II108" s="53"/>
      <c r="IJ108" s="53"/>
      <c r="IK108" s="53"/>
      <c r="IL108" s="53"/>
    </row>
    <row r="109" spans="1:246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441">
        <v>26.02</v>
      </c>
      <c r="F109" s="440" t="s">
        <v>1025</v>
      </c>
      <c r="G109" s="441">
        <v>36</v>
      </c>
      <c r="H109" s="442">
        <f t="shared" si="223"/>
        <v>936.72</v>
      </c>
      <c r="I109" s="481">
        <f t="shared" si="202"/>
        <v>1.8383398730866536E-3</v>
      </c>
      <c r="K109" s="470"/>
      <c r="L109" s="463">
        <f t="shared" si="203"/>
        <v>0</v>
      </c>
      <c r="M109" s="471">
        <f t="shared" si="214"/>
        <v>0</v>
      </c>
      <c r="O109" s="475"/>
      <c r="P109" s="464">
        <f t="shared" si="204"/>
        <v>0</v>
      </c>
      <c r="Q109" s="476">
        <f t="shared" si="215"/>
        <v>0</v>
      </c>
      <c r="S109" s="470"/>
      <c r="T109" s="463">
        <f t="shared" si="205"/>
        <v>0</v>
      </c>
      <c r="U109" s="471">
        <f t="shared" si="216"/>
        <v>0</v>
      </c>
      <c r="W109" s="475"/>
      <c r="X109" s="464">
        <f t="shared" si="206"/>
        <v>0</v>
      </c>
      <c r="Y109" s="476">
        <f t="shared" si="217"/>
        <v>0</v>
      </c>
      <c r="AA109" s="470"/>
      <c r="AB109" s="463">
        <f t="shared" si="207"/>
        <v>0</v>
      </c>
      <c r="AC109" s="471">
        <f t="shared" si="218"/>
        <v>0</v>
      </c>
      <c r="AE109" s="475">
        <v>36</v>
      </c>
      <c r="AF109" s="464">
        <f t="shared" si="208"/>
        <v>936.72</v>
      </c>
      <c r="AG109" s="476">
        <f t="shared" si="219"/>
        <v>7.803028346704631E-2</v>
      </c>
      <c r="AI109" s="470"/>
      <c r="AJ109" s="463">
        <f t="shared" si="209"/>
        <v>0</v>
      </c>
      <c r="AK109" s="471">
        <f t="shared" si="220"/>
        <v>0</v>
      </c>
      <c r="AM109" s="486">
        <f t="shared" si="210"/>
        <v>36</v>
      </c>
      <c r="AN109" s="464">
        <f t="shared" si="211"/>
        <v>936.72</v>
      </c>
      <c r="AO109" s="471">
        <f t="shared" si="181"/>
        <v>1</v>
      </c>
      <c r="AP109" s="521">
        <f t="shared" si="212"/>
        <v>0</v>
      </c>
      <c r="AR109" s="53">
        <f t="shared" si="213"/>
        <v>0</v>
      </c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  <c r="HT109" s="53"/>
      <c r="HU109" s="53"/>
      <c r="HV109" s="53"/>
      <c r="HW109" s="53"/>
      <c r="HX109" s="53"/>
      <c r="HY109" s="53"/>
      <c r="HZ109" s="53"/>
      <c r="IA109" s="53"/>
      <c r="IB109" s="53"/>
      <c r="IC109" s="53"/>
      <c r="ID109" s="53"/>
      <c r="IE109" s="53"/>
      <c r="IF109" s="53"/>
      <c r="IG109" s="53"/>
      <c r="IH109" s="53"/>
      <c r="II109" s="53"/>
      <c r="IJ109" s="53"/>
      <c r="IK109" s="53"/>
      <c r="IL109" s="53"/>
    </row>
    <row r="110" spans="1:246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441">
        <v>38.15</v>
      </c>
      <c r="F110" s="440" t="s">
        <v>921</v>
      </c>
      <c r="G110" s="441">
        <v>6</v>
      </c>
      <c r="H110" s="442">
        <f t="shared" si="223"/>
        <v>228.89999999999998</v>
      </c>
      <c r="I110" s="481">
        <f t="shared" si="202"/>
        <v>4.4922281679641191E-4</v>
      </c>
      <c r="K110" s="470"/>
      <c r="L110" s="463">
        <f t="shared" si="203"/>
        <v>0</v>
      </c>
      <c r="M110" s="471">
        <f t="shared" si="214"/>
        <v>0</v>
      </c>
      <c r="O110" s="475"/>
      <c r="P110" s="464">
        <f t="shared" si="204"/>
        <v>0</v>
      </c>
      <c r="Q110" s="476">
        <f t="shared" si="215"/>
        <v>0</v>
      </c>
      <c r="S110" s="470"/>
      <c r="T110" s="463">
        <f t="shared" si="205"/>
        <v>0</v>
      </c>
      <c r="U110" s="471">
        <f t="shared" si="216"/>
        <v>0</v>
      </c>
      <c r="W110" s="475"/>
      <c r="X110" s="464">
        <f t="shared" si="206"/>
        <v>0</v>
      </c>
      <c r="Y110" s="476">
        <f t="shared" si="217"/>
        <v>0</v>
      </c>
      <c r="AA110" s="470"/>
      <c r="AB110" s="463">
        <f t="shared" si="207"/>
        <v>0</v>
      </c>
      <c r="AC110" s="471">
        <f t="shared" si="218"/>
        <v>0</v>
      </c>
      <c r="AE110" s="475">
        <v>6</v>
      </c>
      <c r="AF110" s="464">
        <f t="shared" si="208"/>
        <v>228.89999999999998</v>
      </c>
      <c r="AG110" s="476">
        <f t="shared" si="219"/>
        <v>1.9067738369637561E-2</v>
      </c>
      <c r="AI110" s="470"/>
      <c r="AJ110" s="463">
        <f t="shared" si="209"/>
        <v>0</v>
      </c>
      <c r="AK110" s="471">
        <f t="shared" si="220"/>
        <v>0</v>
      </c>
      <c r="AM110" s="486">
        <f t="shared" si="210"/>
        <v>6</v>
      </c>
      <c r="AN110" s="464">
        <f t="shared" si="211"/>
        <v>228.89999999999998</v>
      </c>
      <c r="AO110" s="471">
        <f t="shared" si="181"/>
        <v>1</v>
      </c>
      <c r="AP110" s="521">
        <f t="shared" si="212"/>
        <v>0</v>
      </c>
      <c r="AR110" s="53">
        <f t="shared" si="213"/>
        <v>0</v>
      </c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  <c r="HT110" s="53"/>
      <c r="HU110" s="53"/>
      <c r="HV110" s="53"/>
      <c r="HW110" s="53"/>
      <c r="HX110" s="53"/>
      <c r="HY110" s="53"/>
      <c r="HZ110" s="53"/>
      <c r="IA110" s="53"/>
      <c r="IB110" s="53"/>
      <c r="IC110" s="53"/>
      <c r="ID110" s="53"/>
      <c r="IE110" s="53"/>
      <c r="IF110" s="53"/>
      <c r="IG110" s="53"/>
      <c r="IH110" s="53"/>
      <c r="II110" s="53"/>
      <c r="IJ110" s="53"/>
      <c r="IK110" s="53"/>
      <c r="IL110" s="53"/>
    </row>
    <row r="111" spans="1:246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441">
        <v>42.03</v>
      </c>
      <c r="F111" s="440" t="s">
        <v>921</v>
      </c>
      <c r="G111" s="441">
        <v>2</v>
      </c>
      <c r="H111" s="442">
        <f t="shared" si="223"/>
        <v>84.06</v>
      </c>
      <c r="I111" s="481">
        <f t="shared" si="202"/>
        <v>1.6497016155485534E-4</v>
      </c>
      <c r="K111" s="470"/>
      <c r="L111" s="463">
        <f t="shared" si="203"/>
        <v>0</v>
      </c>
      <c r="M111" s="471">
        <f t="shared" si="214"/>
        <v>0</v>
      </c>
      <c r="O111" s="475"/>
      <c r="P111" s="464">
        <f t="shared" si="204"/>
        <v>0</v>
      </c>
      <c r="Q111" s="476">
        <f t="shared" si="215"/>
        <v>0</v>
      </c>
      <c r="S111" s="470"/>
      <c r="T111" s="463">
        <f t="shared" si="205"/>
        <v>0</v>
      </c>
      <c r="U111" s="471">
        <f t="shared" si="216"/>
        <v>0</v>
      </c>
      <c r="W111" s="475"/>
      <c r="X111" s="464">
        <f t="shared" si="206"/>
        <v>0</v>
      </c>
      <c r="Y111" s="476">
        <f t="shared" si="217"/>
        <v>0</v>
      </c>
      <c r="AA111" s="470"/>
      <c r="AB111" s="463">
        <f t="shared" si="207"/>
        <v>0</v>
      </c>
      <c r="AC111" s="471">
        <f t="shared" si="218"/>
        <v>0</v>
      </c>
      <c r="AE111" s="475">
        <v>2</v>
      </c>
      <c r="AF111" s="464">
        <f t="shared" si="208"/>
        <v>84.06</v>
      </c>
      <c r="AG111" s="476">
        <f t="shared" si="219"/>
        <v>7.0023332780765994E-3</v>
      </c>
      <c r="AI111" s="470"/>
      <c r="AJ111" s="463">
        <f t="shared" si="209"/>
        <v>0</v>
      </c>
      <c r="AK111" s="471">
        <f t="shared" si="220"/>
        <v>0</v>
      </c>
      <c r="AM111" s="486">
        <f t="shared" si="210"/>
        <v>2</v>
      </c>
      <c r="AN111" s="464">
        <f t="shared" si="211"/>
        <v>84.06</v>
      </c>
      <c r="AO111" s="471">
        <f t="shared" si="181"/>
        <v>1</v>
      </c>
      <c r="AP111" s="521">
        <f t="shared" si="212"/>
        <v>0</v>
      </c>
      <c r="AR111" s="53">
        <f t="shared" si="213"/>
        <v>0</v>
      </c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  <c r="HT111" s="53"/>
      <c r="HU111" s="53"/>
      <c r="HV111" s="53"/>
      <c r="HW111" s="53"/>
      <c r="HX111" s="53"/>
      <c r="HY111" s="53"/>
      <c r="HZ111" s="53"/>
      <c r="IA111" s="53"/>
      <c r="IB111" s="53"/>
      <c r="IC111" s="53"/>
      <c r="ID111" s="53"/>
      <c r="IE111" s="53"/>
      <c r="IF111" s="53"/>
      <c r="IG111" s="53"/>
      <c r="IH111" s="53"/>
      <c r="II111" s="53"/>
      <c r="IJ111" s="53"/>
      <c r="IK111" s="53"/>
      <c r="IL111" s="53"/>
    </row>
    <row r="112" spans="1:246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41">
        <v>875.02</v>
      </c>
      <c r="F112" s="440" t="s">
        <v>921</v>
      </c>
      <c r="G112" s="441">
        <v>2</v>
      </c>
      <c r="H112" s="442">
        <f t="shared" si="223"/>
        <v>1750.04</v>
      </c>
      <c r="I112" s="481">
        <f t="shared" si="202"/>
        <v>3.4345037060130742E-3</v>
      </c>
      <c r="K112" s="470"/>
      <c r="L112" s="463">
        <f t="shared" si="203"/>
        <v>0</v>
      </c>
      <c r="M112" s="471">
        <f t="shared" si="214"/>
        <v>0</v>
      </c>
      <c r="O112" s="475"/>
      <c r="P112" s="464">
        <f t="shared" si="204"/>
        <v>0</v>
      </c>
      <c r="Q112" s="476">
        <f t="shared" si="215"/>
        <v>0</v>
      </c>
      <c r="S112" s="470"/>
      <c r="T112" s="463">
        <f t="shared" si="205"/>
        <v>0</v>
      </c>
      <c r="U112" s="471">
        <f t="shared" si="216"/>
        <v>0</v>
      </c>
      <c r="W112" s="475"/>
      <c r="X112" s="464">
        <f t="shared" si="206"/>
        <v>0</v>
      </c>
      <c r="Y112" s="476">
        <f t="shared" si="217"/>
        <v>0</v>
      </c>
      <c r="AA112" s="470"/>
      <c r="AB112" s="463">
        <f t="shared" si="207"/>
        <v>0</v>
      </c>
      <c r="AC112" s="471">
        <f t="shared" si="218"/>
        <v>0</v>
      </c>
      <c r="AE112" s="475"/>
      <c r="AF112" s="464">
        <f t="shared" si="208"/>
        <v>0</v>
      </c>
      <c r="AG112" s="476">
        <f t="shared" si="219"/>
        <v>0</v>
      </c>
      <c r="AI112" s="470"/>
      <c r="AJ112" s="463">
        <f t="shared" si="209"/>
        <v>0</v>
      </c>
      <c r="AK112" s="471">
        <f t="shared" si="220"/>
        <v>0</v>
      </c>
      <c r="AM112" s="486">
        <f t="shared" si="210"/>
        <v>0</v>
      </c>
      <c r="AN112" s="464">
        <f t="shared" si="211"/>
        <v>0</v>
      </c>
      <c r="AO112" s="471" t="str">
        <f t="shared" si="181"/>
        <v>-</v>
      </c>
      <c r="AP112" s="521">
        <f t="shared" si="212"/>
        <v>2</v>
      </c>
      <c r="AR112" s="53">
        <f t="shared" si="213"/>
        <v>1750.04</v>
      </c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  <c r="HT112" s="53"/>
      <c r="HU112" s="53"/>
      <c r="HV112" s="53"/>
      <c r="HW112" s="53"/>
      <c r="HX112" s="53"/>
      <c r="HY112" s="53"/>
      <c r="HZ112" s="53"/>
      <c r="IA112" s="53"/>
      <c r="IB112" s="53"/>
      <c r="IC112" s="53"/>
      <c r="ID112" s="53"/>
      <c r="IE112" s="53"/>
      <c r="IF112" s="53"/>
      <c r="IG112" s="53"/>
      <c r="IH112" s="53"/>
      <c r="II112" s="53"/>
      <c r="IJ112" s="53"/>
      <c r="IK112" s="53"/>
      <c r="IL112" s="53"/>
    </row>
    <row r="113" spans="1:246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41">
        <v>758.23</v>
      </c>
      <c r="F113" s="440" t="s">
        <v>921</v>
      </c>
      <c r="G113" s="441">
        <v>4</v>
      </c>
      <c r="H113" s="442">
        <f t="shared" si="223"/>
        <v>3032.92</v>
      </c>
      <c r="I113" s="481">
        <f t="shared" si="202"/>
        <v>5.9521925099090154E-3</v>
      </c>
      <c r="K113" s="470"/>
      <c r="L113" s="463">
        <f t="shared" si="203"/>
        <v>0</v>
      </c>
      <c r="M113" s="471">
        <f t="shared" si="214"/>
        <v>0</v>
      </c>
      <c r="O113" s="475"/>
      <c r="P113" s="464">
        <f t="shared" si="204"/>
        <v>0</v>
      </c>
      <c r="Q113" s="476">
        <f t="shared" si="215"/>
        <v>0</v>
      </c>
      <c r="S113" s="470"/>
      <c r="T113" s="463">
        <f t="shared" si="205"/>
        <v>0</v>
      </c>
      <c r="U113" s="471">
        <f t="shared" si="216"/>
        <v>0</v>
      </c>
      <c r="W113" s="475"/>
      <c r="X113" s="464">
        <f t="shared" si="206"/>
        <v>0</v>
      </c>
      <c r="Y113" s="476">
        <f t="shared" si="217"/>
        <v>0</v>
      </c>
      <c r="AA113" s="470"/>
      <c r="AB113" s="463">
        <f t="shared" si="207"/>
        <v>0</v>
      </c>
      <c r="AC113" s="471">
        <f t="shared" si="218"/>
        <v>0</v>
      </c>
      <c r="AE113" s="475"/>
      <c r="AF113" s="464">
        <f t="shared" si="208"/>
        <v>0</v>
      </c>
      <c r="AG113" s="476">
        <f t="shared" si="219"/>
        <v>0</v>
      </c>
      <c r="AI113" s="470"/>
      <c r="AJ113" s="463">
        <f t="shared" si="209"/>
        <v>0</v>
      </c>
      <c r="AK113" s="471">
        <f t="shared" si="220"/>
        <v>0</v>
      </c>
      <c r="AM113" s="486">
        <f t="shared" si="210"/>
        <v>0</v>
      </c>
      <c r="AN113" s="464">
        <f t="shared" si="211"/>
        <v>0</v>
      </c>
      <c r="AO113" s="471" t="str">
        <f t="shared" si="181"/>
        <v>-</v>
      </c>
      <c r="AP113" s="521">
        <f t="shared" si="212"/>
        <v>4</v>
      </c>
      <c r="AR113" s="53">
        <f t="shared" si="213"/>
        <v>3032.92</v>
      </c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  <c r="HT113" s="53"/>
      <c r="HU113" s="53"/>
      <c r="HV113" s="53"/>
      <c r="HW113" s="53"/>
      <c r="HX113" s="53"/>
      <c r="HY113" s="53"/>
      <c r="HZ113" s="53"/>
      <c r="IA113" s="53"/>
      <c r="IB113" s="53"/>
      <c r="IC113" s="53"/>
      <c r="ID113" s="53"/>
      <c r="IE113" s="53"/>
      <c r="IF113" s="53"/>
      <c r="IG113" s="53"/>
      <c r="IH113" s="53"/>
      <c r="II113" s="53"/>
      <c r="IJ113" s="53"/>
      <c r="IK113" s="53"/>
      <c r="IL113" s="53"/>
    </row>
    <row r="114" spans="1:246" ht="20.25" customHeight="1">
      <c r="A114" s="479"/>
      <c r="B114" s="444"/>
      <c r="C114" s="444" t="s">
        <v>1115</v>
      </c>
      <c r="D114" s="445" t="s">
        <v>1114</v>
      </c>
      <c r="E114" s="447"/>
      <c r="F114" s="444"/>
      <c r="G114" s="446"/>
      <c r="H114" s="447">
        <f>SUM(H115:H135)</f>
        <v>8455.35</v>
      </c>
      <c r="I114" s="469">
        <f>SUM(I115:I135)</f>
        <v>1.6593866946262741E-2</v>
      </c>
      <c r="K114" s="468"/>
      <c r="L114" s="447">
        <f>SUM(L115:L135)</f>
        <v>0</v>
      </c>
      <c r="M114" s="469">
        <f>SUM(M115:M135)</f>
        <v>0</v>
      </c>
      <c r="O114" s="468"/>
      <c r="P114" s="447">
        <f>SUM(P115:P135)</f>
        <v>0</v>
      </c>
      <c r="Q114" s="469">
        <f>SUM(Q115:Q135)</f>
        <v>0</v>
      </c>
      <c r="S114" s="468"/>
      <c r="T114" s="447">
        <f>SUM(T115:T135)</f>
        <v>5232.5200000000004</v>
      </c>
      <c r="U114" s="469">
        <f>SUM(U115:U135)</f>
        <v>0.61884132531474156</v>
      </c>
      <c r="W114" s="468"/>
      <c r="X114" s="447">
        <f>SUM(X115:X135)</f>
        <v>0</v>
      </c>
      <c r="Y114" s="469">
        <f>SUM(Y115:Y135)</f>
        <v>0</v>
      </c>
      <c r="AA114" s="468"/>
      <c r="AB114" s="447">
        <f>SUM(AB115:AB135)</f>
        <v>0</v>
      </c>
      <c r="AC114" s="469">
        <f>SUM(AC115:AC135)</f>
        <v>0</v>
      </c>
      <c r="AE114" s="468"/>
      <c r="AF114" s="447">
        <f>SUM(AF115:AF135)</f>
        <v>0</v>
      </c>
      <c r="AG114" s="469">
        <f>SUM(AG115:AG135)</f>
        <v>0</v>
      </c>
      <c r="AI114" s="468"/>
      <c r="AJ114" s="447">
        <f>SUM(AJ115:AJ135)</f>
        <v>0</v>
      </c>
      <c r="AK114" s="469">
        <f>SUM(AK115:AK135)</f>
        <v>0</v>
      </c>
      <c r="AM114" s="468"/>
      <c r="AN114" s="447">
        <f>SUM(AN115:AN135)</f>
        <v>5232.5200000000004</v>
      </c>
      <c r="AO114" s="469">
        <f t="shared" si="181"/>
        <v>0.61884132531474156</v>
      </c>
      <c r="AP114" s="521"/>
      <c r="AR114" s="447">
        <f>SUM(AR115:AR135)</f>
        <v>3222.83</v>
      </c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  <c r="HT114" s="373"/>
      <c r="HU114" s="373"/>
      <c r="HV114" s="373"/>
      <c r="HW114" s="373"/>
      <c r="HX114" s="373"/>
      <c r="HY114" s="373"/>
      <c r="HZ114" s="373"/>
      <c r="IA114" s="373"/>
      <c r="IB114" s="373"/>
      <c r="IC114" s="373"/>
      <c r="ID114" s="373"/>
      <c r="IE114" s="373"/>
      <c r="IF114" s="373"/>
      <c r="IG114" s="373"/>
      <c r="IH114" s="373"/>
      <c r="II114" s="373"/>
      <c r="IJ114" s="373"/>
      <c r="IK114" s="373"/>
      <c r="IL114" s="373"/>
    </row>
    <row r="115" spans="1:246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441">
        <v>33.549999999999997</v>
      </c>
      <c r="F115" s="440" t="s">
        <v>921</v>
      </c>
      <c r="G115" s="441">
        <v>5</v>
      </c>
      <c r="H115" s="442">
        <f t="shared" ref="H115:H135" si="224">E115*G115</f>
        <v>167.75</v>
      </c>
      <c r="I115" s="481">
        <f t="shared" ref="I115:I135" si="225">H115/$H$194</f>
        <v>3.2921418749496767E-4</v>
      </c>
      <c r="K115" s="470"/>
      <c r="L115" s="463">
        <f t="shared" ref="L115:L135" si="226">SUM(K115*$E115)</f>
        <v>0</v>
      </c>
      <c r="M115" s="471">
        <f>SUM(L115/$H$114)</f>
        <v>0</v>
      </c>
      <c r="O115" s="475"/>
      <c r="P115" s="464">
        <f t="shared" ref="P115:P135" si="227">SUM(O115*$E115)</f>
        <v>0</v>
      </c>
      <c r="Q115" s="476">
        <f>SUM(P115/$H$114)</f>
        <v>0</v>
      </c>
      <c r="S115" s="470">
        <v>5</v>
      </c>
      <c r="T115" s="463">
        <f>SUM(S115*$E115)</f>
        <v>167.75</v>
      </c>
      <c r="U115" s="471">
        <f>SUM(T115/$H$114)</f>
        <v>1.9839509896101285E-2</v>
      </c>
      <c r="W115" s="475"/>
      <c r="X115" s="464">
        <f t="shared" ref="X115:X135" si="228">SUM(W115*$E115)</f>
        <v>0</v>
      </c>
      <c r="Y115" s="476">
        <f>SUM(X115/$H$114)</f>
        <v>0</v>
      </c>
      <c r="AA115" s="470"/>
      <c r="AB115" s="463">
        <f t="shared" ref="AB115:AB135" si="229">SUM(AA115*$E115)</f>
        <v>0</v>
      </c>
      <c r="AC115" s="471">
        <f>SUM(AB115/$H$114)</f>
        <v>0</v>
      </c>
      <c r="AE115" s="475"/>
      <c r="AF115" s="464">
        <f t="shared" ref="AF115:AF135" si="230">SUM(AE115*$E115)</f>
        <v>0</v>
      </c>
      <c r="AG115" s="476">
        <f>SUM(AF115/$H$114)</f>
        <v>0</v>
      </c>
      <c r="AI115" s="470"/>
      <c r="AJ115" s="463">
        <f t="shared" ref="AJ115:AJ135" si="231">SUM(AI115*$E115)</f>
        <v>0</v>
      </c>
      <c r="AK115" s="471">
        <f>SUM(AJ115/$H$114)</f>
        <v>0</v>
      </c>
      <c r="AM115" s="486">
        <f t="shared" ref="AM115:AM135" si="232">SUM(AE115,AA115,W115,S115,O115,K115,AI115)</f>
        <v>5</v>
      </c>
      <c r="AN115" s="464">
        <f t="shared" ref="AN115:AN135" si="233">SUM(AF115,AB115,X115,T115,P115,L115,AJ115)</f>
        <v>167.75</v>
      </c>
      <c r="AO115" s="471">
        <f t="shared" si="181"/>
        <v>1</v>
      </c>
      <c r="AP115" s="521">
        <f t="shared" si="212"/>
        <v>0</v>
      </c>
      <c r="AR115" s="53">
        <f t="shared" si="213"/>
        <v>0</v>
      </c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  <c r="HT115" s="53"/>
      <c r="HU115" s="53"/>
      <c r="HV115" s="53"/>
      <c r="HW115" s="53"/>
      <c r="HX115" s="53"/>
      <c r="HY115" s="53"/>
      <c r="HZ115" s="53"/>
      <c r="IA115" s="53"/>
      <c r="IB115" s="53"/>
      <c r="IC115" s="53"/>
      <c r="ID115" s="53"/>
      <c r="IE115" s="53"/>
      <c r="IF115" s="53"/>
      <c r="IG115" s="53"/>
      <c r="IH115" s="53"/>
      <c r="II115" s="53"/>
      <c r="IJ115" s="53"/>
      <c r="IK115" s="53"/>
      <c r="IL115" s="53"/>
    </row>
    <row r="116" spans="1:246" ht="20.100000000000001" customHeight="1">
      <c r="A116" s="480" t="s">
        <v>912</v>
      </c>
      <c r="B116" s="437" t="s">
        <v>912</v>
      </c>
      <c r="C116" s="457" t="s">
        <v>1117</v>
      </c>
      <c r="D116" s="439" t="s">
        <v>1139</v>
      </c>
      <c r="E116" s="441">
        <v>373.54</v>
      </c>
      <c r="F116" s="440" t="s">
        <v>921</v>
      </c>
      <c r="G116" s="441">
        <v>4</v>
      </c>
      <c r="H116" s="442">
        <f t="shared" si="224"/>
        <v>1494.16</v>
      </c>
      <c r="I116" s="481">
        <f t="shared" si="225"/>
        <v>2.9323318652010786E-3</v>
      </c>
      <c r="K116" s="470"/>
      <c r="L116" s="463">
        <f t="shared" si="226"/>
        <v>0</v>
      </c>
      <c r="M116" s="471">
        <f t="shared" ref="M116:M135" si="234">SUM(L116/$H$114)</f>
        <v>0</v>
      </c>
      <c r="O116" s="475"/>
      <c r="P116" s="464">
        <f t="shared" si="227"/>
        <v>0</v>
      </c>
      <c r="Q116" s="476">
        <f t="shared" ref="Q116:Q135" si="235">SUM(P116/$H$114)</f>
        <v>0</v>
      </c>
      <c r="S116" s="470"/>
      <c r="T116" s="463">
        <f t="shared" ref="T116:T135" si="236">SUM(S116*$E116)</f>
        <v>0</v>
      </c>
      <c r="U116" s="471">
        <f t="shared" ref="U116:U135" si="237">SUM(T116/$H$114)</f>
        <v>0</v>
      </c>
      <c r="W116" s="475"/>
      <c r="X116" s="464">
        <f t="shared" si="228"/>
        <v>0</v>
      </c>
      <c r="Y116" s="476">
        <f t="shared" ref="Y116:Y135" si="238">SUM(X116/$H$114)</f>
        <v>0</v>
      </c>
      <c r="AA116" s="470"/>
      <c r="AB116" s="463">
        <f t="shared" si="229"/>
        <v>0</v>
      </c>
      <c r="AC116" s="471">
        <f t="shared" ref="AC116:AC135" si="239">SUM(AB116/$H$114)</f>
        <v>0</v>
      </c>
      <c r="AE116" s="475"/>
      <c r="AF116" s="464">
        <f t="shared" si="230"/>
        <v>0</v>
      </c>
      <c r="AG116" s="476">
        <f t="shared" ref="AG116:AG135" si="240">SUM(AF116/$H$114)</f>
        <v>0</v>
      </c>
      <c r="AI116" s="470"/>
      <c r="AJ116" s="463">
        <f t="shared" si="231"/>
        <v>0</v>
      </c>
      <c r="AK116" s="471">
        <f t="shared" ref="AK116:AK135" si="241">SUM(AJ116/$H$114)</f>
        <v>0</v>
      </c>
      <c r="AM116" s="486">
        <f t="shared" si="232"/>
        <v>0</v>
      </c>
      <c r="AN116" s="464">
        <f t="shared" si="233"/>
        <v>0</v>
      </c>
      <c r="AO116" s="471" t="str">
        <f t="shared" si="181"/>
        <v>-</v>
      </c>
      <c r="AP116" s="521">
        <f t="shared" si="212"/>
        <v>4</v>
      </c>
      <c r="AR116" s="53">
        <f t="shared" si="213"/>
        <v>1494.16</v>
      </c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  <c r="HT116" s="53"/>
      <c r="HU116" s="53"/>
      <c r="HV116" s="53"/>
      <c r="HW116" s="53"/>
      <c r="HX116" s="53"/>
      <c r="HY116" s="53"/>
      <c r="HZ116" s="53"/>
      <c r="IA116" s="53"/>
      <c r="IB116" s="53"/>
      <c r="IC116" s="53"/>
      <c r="ID116" s="53"/>
      <c r="IE116" s="53"/>
      <c r="IF116" s="53"/>
      <c r="IG116" s="53"/>
      <c r="IH116" s="53"/>
      <c r="II116" s="53"/>
      <c r="IJ116" s="53"/>
      <c r="IK116" s="53"/>
      <c r="IL116" s="53"/>
    </row>
    <row r="117" spans="1:246" ht="20.100000000000001" customHeight="1">
      <c r="A117" s="480" t="s">
        <v>912</v>
      </c>
      <c r="B117" s="437" t="s">
        <v>912</v>
      </c>
      <c r="C117" s="457" t="s">
        <v>1118</v>
      </c>
      <c r="D117" s="439" t="s">
        <v>1138</v>
      </c>
      <c r="E117" s="441">
        <v>30.88</v>
      </c>
      <c r="F117" s="440" t="s">
        <v>921</v>
      </c>
      <c r="G117" s="441">
        <v>6</v>
      </c>
      <c r="H117" s="442">
        <f t="shared" si="224"/>
        <v>185.28</v>
      </c>
      <c r="I117" s="481">
        <f t="shared" si="225"/>
        <v>3.6361731540427789E-4</v>
      </c>
      <c r="K117" s="470"/>
      <c r="L117" s="463">
        <f t="shared" si="226"/>
        <v>0</v>
      </c>
      <c r="M117" s="471">
        <f t="shared" si="234"/>
        <v>0</v>
      </c>
      <c r="O117" s="475"/>
      <c r="P117" s="464">
        <f t="shared" si="227"/>
        <v>0</v>
      </c>
      <c r="Q117" s="476">
        <f t="shared" si="235"/>
        <v>0</v>
      </c>
      <c r="S117" s="470">
        <v>6</v>
      </c>
      <c r="T117" s="463">
        <f t="shared" si="236"/>
        <v>185.28</v>
      </c>
      <c r="U117" s="471">
        <f t="shared" si="237"/>
        <v>2.1912753463783283E-2</v>
      </c>
      <c r="W117" s="475"/>
      <c r="X117" s="464">
        <f t="shared" si="228"/>
        <v>0</v>
      </c>
      <c r="Y117" s="476">
        <f t="shared" si="238"/>
        <v>0</v>
      </c>
      <c r="AA117" s="470"/>
      <c r="AB117" s="463">
        <f t="shared" si="229"/>
        <v>0</v>
      </c>
      <c r="AC117" s="471">
        <f t="shared" si="239"/>
        <v>0</v>
      </c>
      <c r="AE117" s="475"/>
      <c r="AF117" s="464">
        <f t="shared" si="230"/>
        <v>0</v>
      </c>
      <c r="AG117" s="476">
        <f t="shared" si="240"/>
        <v>0</v>
      </c>
      <c r="AI117" s="470"/>
      <c r="AJ117" s="463">
        <f t="shared" si="231"/>
        <v>0</v>
      </c>
      <c r="AK117" s="471">
        <f t="shared" si="241"/>
        <v>0</v>
      </c>
      <c r="AM117" s="486">
        <f t="shared" si="232"/>
        <v>6</v>
      </c>
      <c r="AN117" s="464">
        <f t="shared" si="233"/>
        <v>185.28</v>
      </c>
      <c r="AO117" s="471">
        <f t="shared" si="181"/>
        <v>1</v>
      </c>
      <c r="AP117" s="521">
        <f t="shared" si="212"/>
        <v>0</v>
      </c>
      <c r="AR117" s="53">
        <f t="shared" si="213"/>
        <v>0</v>
      </c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  <c r="HT117" s="53"/>
      <c r="HU117" s="53"/>
      <c r="HV117" s="53"/>
      <c r="HW117" s="53"/>
      <c r="HX117" s="53"/>
      <c r="HY117" s="53"/>
      <c r="HZ117" s="53"/>
      <c r="IA117" s="53"/>
      <c r="IB117" s="53"/>
      <c r="IC117" s="53"/>
      <c r="ID117" s="53"/>
      <c r="IE117" s="53"/>
      <c r="IF117" s="53"/>
      <c r="IG117" s="53"/>
      <c r="IH117" s="53"/>
      <c r="II117" s="53"/>
      <c r="IJ117" s="53"/>
      <c r="IK117" s="53"/>
      <c r="IL117" s="53"/>
    </row>
    <row r="118" spans="1:246" ht="20.100000000000001" customHeight="1">
      <c r="A118" s="480" t="s">
        <v>912</v>
      </c>
      <c r="B118" s="437" t="s">
        <v>912</v>
      </c>
      <c r="C118" s="457" t="s">
        <v>1119</v>
      </c>
      <c r="D118" s="439" t="s">
        <v>1140</v>
      </c>
      <c r="E118" s="441">
        <v>26.23</v>
      </c>
      <c r="F118" s="440" t="s">
        <v>921</v>
      </c>
      <c r="G118" s="441">
        <v>4</v>
      </c>
      <c r="H118" s="442">
        <f t="shared" si="224"/>
        <v>104.92</v>
      </c>
      <c r="I118" s="481">
        <f t="shared" si="225"/>
        <v>2.0590850999685251E-4</v>
      </c>
      <c r="K118" s="470"/>
      <c r="L118" s="463">
        <f t="shared" si="226"/>
        <v>0</v>
      </c>
      <c r="M118" s="471">
        <f t="shared" si="234"/>
        <v>0</v>
      </c>
      <c r="O118" s="475"/>
      <c r="P118" s="464">
        <f t="shared" si="227"/>
        <v>0</v>
      </c>
      <c r="Q118" s="476">
        <f t="shared" si="235"/>
        <v>0</v>
      </c>
      <c r="S118" s="470">
        <v>4</v>
      </c>
      <c r="T118" s="463">
        <f t="shared" si="236"/>
        <v>104.92</v>
      </c>
      <c r="U118" s="471">
        <f t="shared" si="237"/>
        <v>1.2408711644106986E-2</v>
      </c>
      <c r="W118" s="475"/>
      <c r="X118" s="464">
        <f t="shared" si="228"/>
        <v>0</v>
      </c>
      <c r="Y118" s="476">
        <f t="shared" si="238"/>
        <v>0</v>
      </c>
      <c r="AA118" s="470"/>
      <c r="AB118" s="463">
        <f t="shared" si="229"/>
        <v>0</v>
      </c>
      <c r="AC118" s="471">
        <f t="shared" si="239"/>
        <v>0</v>
      </c>
      <c r="AE118" s="475"/>
      <c r="AF118" s="464">
        <f t="shared" si="230"/>
        <v>0</v>
      </c>
      <c r="AG118" s="476">
        <f t="shared" si="240"/>
        <v>0</v>
      </c>
      <c r="AI118" s="470"/>
      <c r="AJ118" s="463">
        <f t="shared" si="231"/>
        <v>0</v>
      </c>
      <c r="AK118" s="471">
        <f t="shared" si="241"/>
        <v>0</v>
      </c>
      <c r="AM118" s="486">
        <f t="shared" si="232"/>
        <v>4</v>
      </c>
      <c r="AN118" s="464">
        <f t="shared" si="233"/>
        <v>104.92</v>
      </c>
      <c r="AO118" s="471">
        <f t="shared" si="181"/>
        <v>1</v>
      </c>
      <c r="AP118" s="521">
        <f t="shared" si="212"/>
        <v>0</v>
      </c>
      <c r="AR118" s="53">
        <f t="shared" si="213"/>
        <v>0</v>
      </c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  <c r="HT118" s="53"/>
      <c r="HU118" s="53"/>
      <c r="HV118" s="53"/>
      <c r="HW118" s="53"/>
      <c r="HX118" s="53"/>
      <c r="HY118" s="53"/>
      <c r="HZ118" s="53"/>
      <c r="IA118" s="53"/>
      <c r="IB118" s="53"/>
      <c r="IC118" s="53"/>
      <c r="ID118" s="53"/>
      <c r="IE118" s="53"/>
      <c r="IF118" s="53"/>
      <c r="IG118" s="53"/>
      <c r="IH118" s="53"/>
      <c r="II118" s="53"/>
      <c r="IJ118" s="53"/>
      <c r="IK118" s="53"/>
      <c r="IL118" s="53"/>
    </row>
    <row r="119" spans="1:246" ht="20.100000000000001" customHeight="1">
      <c r="A119" s="480" t="s">
        <v>912</v>
      </c>
      <c r="B119" s="437" t="s">
        <v>912</v>
      </c>
      <c r="C119" s="457" t="s">
        <v>1120</v>
      </c>
      <c r="D119" s="439" t="s">
        <v>1141</v>
      </c>
      <c r="E119" s="441">
        <v>5.25</v>
      </c>
      <c r="F119" s="440" t="s">
        <v>921</v>
      </c>
      <c r="G119" s="441">
        <v>14</v>
      </c>
      <c r="H119" s="442">
        <f t="shared" si="224"/>
        <v>73.5</v>
      </c>
      <c r="I119" s="481">
        <f t="shared" si="225"/>
        <v>1.4424585860435245E-4</v>
      </c>
      <c r="K119" s="470"/>
      <c r="L119" s="463">
        <f t="shared" si="226"/>
        <v>0</v>
      </c>
      <c r="M119" s="471">
        <f t="shared" si="234"/>
        <v>0</v>
      </c>
      <c r="O119" s="475"/>
      <c r="P119" s="464">
        <f t="shared" si="227"/>
        <v>0</v>
      </c>
      <c r="Q119" s="476">
        <f t="shared" si="235"/>
        <v>0</v>
      </c>
      <c r="S119" s="470">
        <v>14</v>
      </c>
      <c r="T119" s="463">
        <f t="shared" si="236"/>
        <v>73.5</v>
      </c>
      <c r="U119" s="471">
        <f t="shared" si="237"/>
        <v>8.6927211765332E-3</v>
      </c>
      <c r="W119" s="475"/>
      <c r="X119" s="464">
        <f t="shared" si="228"/>
        <v>0</v>
      </c>
      <c r="Y119" s="476">
        <f t="shared" si="238"/>
        <v>0</v>
      </c>
      <c r="AA119" s="470"/>
      <c r="AB119" s="463">
        <f t="shared" si="229"/>
        <v>0</v>
      </c>
      <c r="AC119" s="471">
        <f t="shared" si="239"/>
        <v>0</v>
      </c>
      <c r="AE119" s="475"/>
      <c r="AF119" s="464">
        <f t="shared" si="230"/>
        <v>0</v>
      </c>
      <c r="AG119" s="476">
        <f t="shared" si="240"/>
        <v>0</v>
      </c>
      <c r="AI119" s="470"/>
      <c r="AJ119" s="463">
        <f t="shared" si="231"/>
        <v>0</v>
      </c>
      <c r="AK119" s="471">
        <f t="shared" si="241"/>
        <v>0</v>
      </c>
      <c r="AM119" s="486">
        <f t="shared" si="232"/>
        <v>14</v>
      </c>
      <c r="AN119" s="464">
        <f t="shared" si="233"/>
        <v>73.5</v>
      </c>
      <c r="AO119" s="471">
        <f t="shared" si="181"/>
        <v>1</v>
      </c>
      <c r="AP119" s="521">
        <f t="shared" si="212"/>
        <v>0</v>
      </c>
      <c r="AR119" s="53">
        <f t="shared" si="213"/>
        <v>0</v>
      </c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  <c r="HT119" s="53"/>
      <c r="HU119" s="53"/>
      <c r="HV119" s="53"/>
      <c r="HW119" s="53"/>
      <c r="HX119" s="53"/>
      <c r="HY119" s="53"/>
      <c r="HZ119" s="53"/>
      <c r="IA119" s="53"/>
      <c r="IB119" s="53"/>
      <c r="IC119" s="53"/>
      <c r="ID119" s="53"/>
      <c r="IE119" s="53"/>
      <c r="IF119" s="53"/>
      <c r="IG119" s="53"/>
      <c r="IH119" s="53"/>
      <c r="II119" s="53"/>
      <c r="IJ119" s="53"/>
      <c r="IK119" s="53"/>
      <c r="IL119" s="53"/>
    </row>
    <row r="120" spans="1:246" ht="20.100000000000001" customHeight="1">
      <c r="A120" s="480" t="s">
        <v>912</v>
      </c>
      <c r="B120" s="437" t="s">
        <v>912</v>
      </c>
      <c r="C120" s="457" t="s">
        <v>1121</v>
      </c>
      <c r="D120" s="439" t="s">
        <v>1142</v>
      </c>
      <c r="E120" s="441">
        <v>1069.05</v>
      </c>
      <c r="F120" s="440" t="s">
        <v>921</v>
      </c>
      <c r="G120" s="441">
        <v>1</v>
      </c>
      <c r="H120" s="442">
        <f t="shared" si="224"/>
        <v>1069.05</v>
      </c>
      <c r="I120" s="481">
        <f t="shared" si="225"/>
        <v>2.0980412944351426E-3</v>
      </c>
      <c r="K120" s="470"/>
      <c r="L120" s="463">
        <f t="shared" si="226"/>
        <v>0</v>
      </c>
      <c r="M120" s="471">
        <f t="shared" si="234"/>
        <v>0</v>
      </c>
      <c r="O120" s="475"/>
      <c r="P120" s="464">
        <f t="shared" si="227"/>
        <v>0</v>
      </c>
      <c r="Q120" s="476">
        <f t="shared" si="235"/>
        <v>0</v>
      </c>
      <c r="S120" s="470"/>
      <c r="T120" s="463">
        <f t="shared" si="236"/>
        <v>0</v>
      </c>
      <c r="U120" s="471">
        <f t="shared" si="237"/>
        <v>0</v>
      </c>
      <c r="W120" s="475"/>
      <c r="X120" s="464">
        <f t="shared" si="228"/>
        <v>0</v>
      </c>
      <c r="Y120" s="476">
        <f t="shared" si="238"/>
        <v>0</v>
      </c>
      <c r="AA120" s="470"/>
      <c r="AB120" s="463">
        <f t="shared" si="229"/>
        <v>0</v>
      </c>
      <c r="AC120" s="471">
        <f t="shared" si="239"/>
        <v>0</v>
      </c>
      <c r="AE120" s="475"/>
      <c r="AF120" s="464">
        <f t="shared" si="230"/>
        <v>0</v>
      </c>
      <c r="AG120" s="476">
        <f t="shared" si="240"/>
        <v>0</v>
      </c>
      <c r="AI120" s="470"/>
      <c r="AJ120" s="463">
        <f t="shared" si="231"/>
        <v>0</v>
      </c>
      <c r="AK120" s="471">
        <f t="shared" si="241"/>
        <v>0</v>
      </c>
      <c r="AM120" s="486">
        <f t="shared" si="232"/>
        <v>0</v>
      </c>
      <c r="AN120" s="464">
        <f t="shared" si="233"/>
        <v>0</v>
      </c>
      <c r="AO120" s="471" t="str">
        <f t="shared" si="181"/>
        <v>-</v>
      </c>
      <c r="AP120" s="521">
        <f t="shared" si="212"/>
        <v>1</v>
      </c>
      <c r="AR120" s="53">
        <f t="shared" si="213"/>
        <v>1069.05</v>
      </c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  <c r="HT120" s="53"/>
      <c r="HU120" s="53"/>
      <c r="HV120" s="53"/>
      <c r="HW120" s="53"/>
      <c r="HX120" s="53"/>
      <c r="HY120" s="53"/>
      <c r="HZ120" s="53"/>
      <c r="IA120" s="53"/>
      <c r="IB120" s="53"/>
      <c r="IC120" s="53"/>
      <c r="ID120" s="53"/>
      <c r="IE120" s="53"/>
      <c r="IF120" s="53"/>
      <c r="IG120" s="53"/>
      <c r="IH120" s="53"/>
      <c r="II120" s="53"/>
      <c r="IJ120" s="53"/>
      <c r="IK120" s="53"/>
      <c r="IL120" s="53"/>
    </row>
    <row r="121" spans="1:246" ht="20.100000000000001" customHeight="1">
      <c r="A121" s="480" t="s">
        <v>912</v>
      </c>
      <c r="B121" s="437" t="s">
        <v>912</v>
      </c>
      <c r="C121" s="457" t="s">
        <v>1122</v>
      </c>
      <c r="D121" s="439" t="s">
        <v>1143</v>
      </c>
      <c r="E121" s="441">
        <v>7.26</v>
      </c>
      <c r="F121" s="440" t="s">
        <v>921</v>
      </c>
      <c r="G121" s="441">
        <v>3</v>
      </c>
      <c r="H121" s="442">
        <f t="shared" si="224"/>
        <v>21.78</v>
      </c>
      <c r="I121" s="481">
        <f t="shared" si="225"/>
        <v>4.2743874835412202E-5</v>
      </c>
      <c r="K121" s="470"/>
      <c r="L121" s="463">
        <f t="shared" si="226"/>
        <v>0</v>
      </c>
      <c r="M121" s="471">
        <f t="shared" si="234"/>
        <v>0</v>
      </c>
      <c r="O121" s="475"/>
      <c r="P121" s="464">
        <f t="shared" si="227"/>
        <v>0</v>
      </c>
      <c r="Q121" s="476">
        <f t="shared" si="235"/>
        <v>0</v>
      </c>
      <c r="S121" s="470">
        <v>3</v>
      </c>
      <c r="T121" s="463">
        <f t="shared" si="236"/>
        <v>21.78</v>
      </c>
      <c r="U121" s="471">
        <f t="shared" si="237"/>
        <v>2.5758839078216752E-3</v>
      </c>
      <c r="W121" s="475"/>
      <c r="X121" s="464">
        <f t="shared" si="228"/>
        <v>0</v>
      </c>
      <c r="Y121" s="476">
        <f t="shared" si="238"/>
        <v>0</v>
      </c>
      <c r="AA121" s="470"/>
      <c r="AB121" s="463">
        <f t="shared" si="229"/>
        <v>0</v>
      </c>
      <c r="AC121" s="471">
        <f t="shared" si="239"/>
        <v>0</v>
      </c>
      <c r="AE121" s="475"/>
      <c r="AF121" s="464">
        <f t="shared" si="230"/>
        <v>0</v>
      </c>
      <c r="AG121" s="476">
        <f t="shared" si="240"/>
        <v>0</v>
      </c>
      <c r="AI121" s="470"/>
      <c r="AJ121" s="463">
        <f t="shared" si="231"/>
        <v>0</v>
      </c>
      <c r="AK121" s="471">
        <f t="shared" si="241"/>
        <v>0</v>
      </c>
      <c r="AM121" s="486">
        <f t="shared" si="232"/>
        <v>3</v>
      </c>
      <c r="AN121" s="464">
        <f t="shared" si="233"/>
        <v>21.78</v>
      </c>
      <c r="AO121" s="471">
        <f t="shared" si="181"/>
        <v>1</v>
      </c>
      <c r="AP121" s="521">
        <f t="shared" si="212"/>
        <v>0</v>
      </c>
      <c r="AR121" s="53">
        <f t="shared" si="213"/>
        <v>0</v>
      </c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  <c r="HT121" s="53"/>
      <c r="HU121" s="53"/>
      <c r="HV121" s="53"/>
      <c r="HW121" s="53"/>
      <c r="HX121" s="53"/>
      <c r="HY121" s="53"/>
      <c r="HZ121" s="53"/>
      <c r="IA121" s="53"/>
      <c r="IB121" s="53"/>
      <c r="IC121" s="53"/>
      <c r="ID121" s="53"/>
      <c r="IE121" s="53"/>
      <c r="IF121" s="53"/>
      <c r="IG121" s="53"/>
      <c r="IH121" s="53"/>
      <c r="II121" s="53"/>
      <c r="IJ121" s="53"/>
      <c r="IK121" s="53"/>
      <c r="IL121" s="53"/>
    </row>
    <row r="122" spans="1:246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441">
        <v>8.2899999999999991</v>
      </c>
      <c r="F122" s="440" t="s">
        <v>921</v>
      </c>
      <c r="G122" s="441">
        <v>6</v>
      </c>
      <c r="H122" s="442">
        <f t="shared" si="224"/>
        <v>49.739999999999995</v>
      </c>
      <c r="I122" s="481">
        <f t="shared" si="225"/>
        <v>9.7616176965720962E-5</v>
      </c>
      <c r="K122" s="470"/>
      <c r="L122" s="463">
        <f t="shared" si="226"/>
        <v>0</v>
      </c>
      <c r="M122" s="471">
        <f t="shared" si="234"/>
        <v>0</v>
      </c>
      <c r="O122" s="475"/>
      <c r="P122" s="464">
        <f t="shared" si="227"/>
        <v>0</v>
      </c>
      <c r="Q122" s="476">
        <f t="shared" si="235"/>
        <v>0</v>
      </c>
      <c r="S122" s="470">
        <v>6</v>
      </c>
      <c r="T122" s="463">
        <f t="shared" si="236"/>
        <v>49.739999999999995</v>
      </c>
      <c r="U122" s="471">
        <f t="shared" si="237"/>
        <v>5.8826660043641002E-3</v>
      </c>
      <c r="W122" s="475"/>
      <c r="X122" s="464">
        <f t="shared" si="228"/>
        <v>0</v>
      </c>
      <c r="Y122" s="476">
        <f t="shared" si="238"/>
        <v>0</v>
      </c>
      <c r="AA122" s="470"/>
      <c r="AB122" s="463">
        <f t="shared" si="229"/>
        <v>0</v>
      </c>
      <c r="AC122" s="471">
        <f t="shared" si="239"/>
        <v>0</v>
      </c>
      <c r="AE122" s="475"/>
      <c r="AF122" s="464">
        <f t="shared" si="230"/>
        <v>0</v>
      </c>
      <c r="AG122" s="476">
        <f t="shared" si="240"/>
        <v>0</v>
      </c>
      <c r="AI122" s="470"/>
      <c r="AJ122" s="463">
        <f t="shared" si="231"/>
        <v>0</v>
      </c>
      <c r="AK122" s="471">
        <f t="shared" si="241"/>
        <v>0</v>
      </c>
      <c r="AM122" s="486">
        <f t="shared" si="232"/>
        <v>6</v>
      </c>
      <c r="AN122" s="464">
        <f t="shared" si="233"/>
        <v>49.739999999999995</v>
      </c>
      <c r="AO122" s="471">
        <f t="shared" si="181"/>
        <v>1</v>
      </c>
      <c r="AP122" s="521">
        <f t="shared" si="212"/>
        <v>0</v>
      </c>
      <c r="AR122" s="53">
        <f t="shared" si="213"/>
        <v>0</v>
      </c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  <c r="HT122" s="53"/>
      <c r="HU122" s="53"/>
      <c r="HV122" s="53"/>
      <c r="HW122" s="53"/>
      <c r="HX122" s="53"/>
      <c r="HY122" s="53"/>
      <c r="HZ122" s="53"/>
      <c r="IA122" s="53"/>
      <c r="IB122" s="53"/>
      <c r="IC122" s="53"/>
      <c r="ID122" s="53"/>
      <c r="IE122" s="53"/>
      <c r="IF122" s="53"/>
      <c r="IG122" s="53"/>
      <c r="IH122" s="53"/>
      <c r="II122" s="53"/>
      <c r="IJ122" s="53"/>
      <c r="IK122" s="53"/>
      <c r="IL122" s="53"/>
    </row>
    <row r="123" spans="1:246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441">
        <v>16.100000000000001</v>
      </c>
      <c r="F123" s="440" t="s">
        <v>921</v>
      </c>
      <c r="G123" s="441">
        <v>7</v>
      </c>
      <c r="H123" s="442">
        <f t="shared" si="224"/>
        <v>112.70000000000002</v>
      </c>
      <c r="I123" s="481">
        <f t="shared" si="225"/>
        <v>2.2117698319334047E-4</v>
      </c>
      <c r="K123" s="470"/>
      <c r="L123" s="463">
        <f t="shared" si="226"/>
        <v>0</v>
      </c>
      <c r="M123" s="471">
        <f t="shared" si="234"/>
        <v>0</v>
      </c>
      <c r="O123" s="475"/>
      <c r="P123" s="464">
        <f t="shared" si="227"/>
        <v>0</v>
      </c>
      <c r="Q123" s="476">
        <f t="shared" si="235"/>
        <v>0</v>
      </c>
      <c r="S123" s="470">
        <v>7</v>
      </c>
      <c r="T123" s="463">
        <f t="shared" si="236"/>
        <v>112.70000000000002</v>
      </c>
      <c r="U123" s="471">
        <f t="shared" si="237"/>
        <v>1.3328839137350909E-2</v>
      </c>
      <c r="W123" s="475"/>
      <c r="X123" s="464">
        <f t="shared" si="228"/>
        <v>0</v>
      </c>
      <c r="Y123" s="476">
        <f t="shared" si="238"/>
        <v>0</v>
      </c>
      <c r="AA123" s="470"/>
      <c r="AB123" s="463">
        <f t="shared" si="229"/>
        <v>0</v>
      </c>
      <c r="AC123" s="471">
        <f t="shared" si="239"/>
        <v>0</v>
      </c>
      <c r="AE123" s="475"/>
      <c r="AF123" s="464">
        <f t="shared" si="230"/>
        <v>0</v>
      </c>
      <c r="AG123" s="476">
        <f t="shared" si="240"/>
        <v>0</v>
      </c>
      <c r="AI123" s="470"/>
      <c r="AJ123" s="463">
        <f t="shared" si="231"/>
        <v>0</v>
      </c>
      <c r="AK123" s="471">
        <f t="shared" si="241"/>
        <v>0</v>
      </c>
      <c r="AM123" s="486">
        <f t="shared" si="232"/>
        <v>7</v>
      </c>
      <c r="AN123" s="464">
        <f t="shared" si="233"/>
        <v>112.70000000000002</v>
      </c>
      <c r="AO123" s="471">
        <f t="shared" si="181"/>
        <v>1</v>
      </c>
      <c r="AP123" s="521">
        <f t="shared" si="212"/>
        <v>0</v>
      </c>
      <c r="AR123" s="53">
        <f t="shared" si="213"/>
        <v>0</v>
      </c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  <c r="HT123" s="53"/>
      <c r="HU123" s="53"/>
      <c r="HV123" s="53"/>
      <c r="HW123" s="53"/>
      <c r="HX123" s="53"/>
      <c r="HY123" s="53"/>
      <c r="HZ123" s="53"/>
      <c r="IA123" s="53"/>
      <c r="IB123" s="53"/>
      <c r="IC123" s="53"/>
      <c r="ID123" s="53"/>
      <c r="IE123" s="53"/>
      <c r="IF123" s="53"/>
      <c r="IG123" s="53"/>
      <c r="IH123" s="53"/>
      <c r="II123" s="53"/>
      <c r="IJ123" s="53"/>
      <c r="IK123" s="53"/>
      <c r="IL123" s="53"/>
    </row>
    <row r="124" spans="1:246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441">
        <v>7.09</v>
      </c>
      <c r="F124" s="440" t="s">
        <v>921</v>
      </c>
      <c r="G124" s="441">
        <v>10</v>
      </c>
      <c r="H124" s="442">
        <f t="shared" si="224"/>
        <v>70.900000000000006</v>
      </c>
      <c r="I124" s="481">
        <f t="shared" si="225"/>
        <v>1.3914328401426652E-4</v>
      </c>
      <c r="K124" s="470"/>
      <c r="L124" s="463">
        <f t="shared" si="226"/>
        <v>0</v>
      </c>
      <c r="M124" s="471">
        <f t="shared" si="234"/>
        <v>0</v>
      </c>
      <c r="O124" s="475"/>
      <c r="P124" s="464">
        <f t="shared" si="227"/>
        <v>0</v>
      </c>
      <c r="Q124" s="476">
        <f t="shared" si="235"/>
        <v>0</v>
      </c>
      <c r="S124" s="470">
        <v>10</v>
      </c>
      <c r="T124" s="463">
        <f t="shared" si="236"/>
        <v>70.900000000000006</v>
      </c>
      <c r="U124" s="471">
        <f t="shared" si="237"/>
        <v>8.3852235566830476E-3</v>
      </c>
      <c r="W124" s="475"/>
      <c r="X124" s="464">
        <f t="shared" si="228"/>
        <v>0</v>
      </c>
      <c r="Y124" s="476">
        <f t="shared" si="238"/>
        <v>0</v>
      </c>
      <c r="AA124" s="470"/>
      <c r="AB124" s="463">
        <f t="shared" si="229"/>
        <v>0</v>
      </c>
      <c r="AC124" s="471">
        <f t="shared" si="239"/>
        <v>0</v>
      </c>
      <c r="AE124" s="475"/>
      <c r="AF124" s="464">
        <f t="shared" si="230"/>
        <v>0</v>
      </c>
      <c r="AG124" s="476">
        <f t="shared" si="240"/>
        <v>0</v>
      </c>
      <c r="AI124" s="470"/>
      <c r="AJ124" s="463">
        <f t="shared" si="231"/>
        <v>0</v>
      </c>
      <c r="AK124" s="471">
        <f t="shared" si="241"/>
        <v>0</v>
      </c>
      <c r="AM124" s="486">
        <f t="shared" si="232"/>
        <v>10</v>
      </c>
      <c r="AN124" s="464">
        <f t="shared" si="233"/>
        <v>70.900000000000006</v>
      </c>
      <c r="AO124" s="471">
        <f t="shared" si="181"/>
        <v>1</v>
      </c>
      <c r="AP124" s="521">
        <f t="shared" si="212"/>
        <v>0</v>
      </c>
      <c r="AR124" s="53">
        <f t="shared" si="213"/>
        <v>0</v>
      </c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  <c r="HT124" s="53"/>
      <c r="HU124" s="53"/>
      <c r="HV124" s="53"/>
      <c r="HW124" s="53"/>
      <c r="HX124" s="53"/>
      <c r="HY124" s="53"/>
      <c r="HZ124" s="53"/>
      <c r="IA124" s="53"/>
      <c r="IB124" s="53"/>
      <c r="IC124" s="53"/>
      <c r="ID124" s="53"/>
      <c r="IE124" s="53"/>
      <c r="IF124" s="53"/>
      <c r="IG124" s="53"/>
      <c r="IH124" s="53"/>
      <c r="II124" s="53"/>
      <c r="IJ124" s="53"/>
      <c r="IK124" s="53"/>
      <c r="IL124" s="53"/>
    </row>
    <row r="125" spans="1:246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441">
        <v>35.08</v>
      </c>
      <c r="F125" s="440" t="s">
        <v>921</v>
      </c>
      <c r="G125" s="441">
        <v>5</v>
      </c>
      <c r="H125" s="442">
        <f t="shared" si="224"/>
        <v>175.39999999999998</v>
      </c>
      <c r="I125" s="481">
        <f t="shared" si="225"/>
        <v>3.4422753196195128E-4</v>
      </c>
      <c r="K125" s="470"/>
      <c r="L125" s="463">
        <f t="shared" si="226"/>
        <v>0</v>
      </c>
      <c r="M125" s="471">
        <f t="shared" si="234"/>
        <v>0</v>
      </c>
      <c r="O125" s="475"/>
      <c r="P125" s="464">
        <f t="shared" si="227"/>
        <v>0</v>
      </c>
      <c r="Q125" s="476">
        <f t="shared" si="235"/>
        <v>0</v>
      </c>
      <c r="S125" s="470">
        <v>5</v>
      </c>
      <c r="T125" s="463">
        <f t="shared" si="236"/>
        <v>175.39999999999998</v>
      </c>
      <c r="U125" s="471">
        <f t="shared" si="237"/>
        <v>2.0744262508352696E-2</v>
      </c>
      <c r="W125" s="475"/>
      <c r="X125" s="464">
        <f t="shared" si="228"/>
        <v>0</v>
      </c>
      <c r="Y125" s="476">
        <f t="shared" si="238"/>
        <v>0</v>
      </c>
      <c r="AA125" s="470"/>
      <c r="AB125" s="463">
        <f t="shared" si="229"/>
        <v>0</v>
      </c>
      <c r="AC125" s="471">
        <f t="shared" si="239"/>
        <v>0</v>
      </c>
      <c r="AE125" s="475"/>
      <c r="AF125" s="464">
        <f t="shared" si="230"/>
        <v>0</v>
      </c>
      <c r="AG125" s="476">
        <f t="shared" si="240"/>
        <v>0</v>
      </c>
      <c r="AI125" s="470"/>
      <c r="AJ125" s="463">
        <f t="shared" si="231"/>
        <v>0</v>
      </c>
      <c r="AK125" s="471">
        <f t="shared" si="241"/>
        <v>0</v>
      </c>
      <c r="AM125" s="486">
        <f t="shared" si="232"/>
        <v>5</v>
      </c>
      <c r="AN125" s="464">
        <f t="shared" si="233"/>
        <v>175.39999999999998</v>
      </c>
      <c r="AO125" s="471">
        <f t="shared" ref="AO125:AO188" si="242">IF(AN125=0,"-",AN125/H125)</f>
        <v>1</v>
      </c>
      <c r="AP125" s="521">
        <f t="shared" si="212"/>
        <v>0</v>
      </c>
      <c r="AR125" s="53">
        <f t="shared" si="213"/>
        <v>0</v>
      </c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  <c r="HT125" s="53"/>
      <c r="HU125" s="53"/>
      <c r="HV125" s="53"/>
      <c r="HW125" s="53"/>
      <c r="HX125" s="53"/>
      <c r="HY125" s="53"/>
      <c r="HZ125" s="53"/>
      <c r="IA125" s="53"/>
      <c r="IB125" s="53"/>
      <c r="IC125" s="53"/>
      <c r="ID125" s="53"/>
      <c r="IE125" s="53"/>
      <c r="IF125" s="53"/>
      <c r="IG125" s="53"/>
      <c r="IH125" s="53"/>
      <c r="II125" s="53"/>
      <c r="IJ125" s="53"/>
      <c r="IK125" s="53"/>
      <c r="IL125" s="53"/>
    </row>
    <row r="126" spans="1:246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441">
        <v>21.37</v>
      </c>
      <c r="F126" s="440" t="s">
        <v>921</v>
      </c>
      <c r="G126" s="441">
        <v>6</v>
      </c>
      <c r="H126" s="442">
        <f t="shared" si="224"/>
        <v>128.22</v>
      </c>
      <c r="I126" s="481">
        <f t="shared" si="225"/>
        <v>2.5163542843877648E-4</v>
      </c>
      <c r="K126" s="470"/>
      <c r="L126" s="463">
        <f t="shared" si="226"/>
        <v>0</v>
      </c>
      <c r="M126" s="471">
        <f t="shared" si="234"/>
        <v>0</v>
      </c>
      <c r="O126" s="475"/>
      <c r="P126" s="464">
        <f t="shared" si="227"/>
        <v>0</v>
      </c>
      <c r="Q126" s="476">
        <f t="shared" si="235"/>
        <v>0</v>
      </c>
      <c r="S126" s="470">
        <v>6</v>
      </c>
      <c r="T126" s="463">
        <f t="shared" si="236"/>
        <v>128.22</v>
      </c>
      <c r="U126" s="471">
        <f t="shared" si="237"/>
        <v>1.5164363391225674E-2</v>
      </c>
      <c r="W126" s="475"/>
      <c r="X126" s="464">
        <f t="shared" si="228"/>
        <v>0</v>
      </c>
      <c r="Y126" s="476">
        <f t="shared" si="238"/>
        <v>0</v>
      </c>
      <c r="AA126" s="470"/>
      <c r="AB126" s="463">
        <f t="shared" si="229"/>
        <v>0</v>
      </c>
      <c r="AC126" s="471">
        <f t="shared" si="239"/>
        <v>0</v>
      </c>
      <c r="AE126" s="475"/>
      <c r="AF126" s="464">
        <f t="shared" si="230"/>
        <v>0</v>
      </c>
      <c r="AG126" s="476">
        <f t="shared" si="240"/>
        <v>0</v>
      </c>
      <c r="AI126" s="470"/>
      <c r="AJ126" s="463">
        <f t="shared" si="231"/>
        <v>0</v>
      </c>
      <c r="AK126" s="471">
        <f t="shared" si="241"/>
        <v>0</v>
      </c>
      <c r="AM126" s="486">
        <f t="shared" si="232"/>
        <v>6</v>
      </c>
      <c r="AN126" s="464">
        <f t="shared" si="233"/>
        <v>128.22</v>
      </c>
      <c r="AO126" s="471">
        <f t="shared" si="242"/>
        <v>1</v>
      </c>
      <c r="AP126" s="521">
        <f t="shared" si="212"/>
        <v>0</v>
      </c>
      <c r="AR126" s="53">
        <f t="shared" si="213"/>
        <v>0</v>
      </c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  <c r="HT126" s="53"/>
      <c r="HU126" s="53"/>
      <c r="HV126" s="53"/>
      <c r="HW126" s="53"/>
      <c r="HX126" s="53"/>
      <c r="HY126" s="53"/>
      <c r="HZ126" s="53"/>
      <c r="IA126" s="53"/>
      <c r="IB126" s="53"/>
      <c r="IC126" s="53"/>
      <c r="ID126" s="53"/>
      <c r="IE126" s="53"/>
      <c r="IF126" s="53"/>
      <c r="IG126" s="53"/>
      <c r="IH126" s="53"/>
      <c r="II126" s="53"/>
      <c r="IJ126" s="53"/>
      <c r="IK126" s="53"/>
      <c r="IL126" s="53"/>
    </row>
    <row r="127" spans="1:246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441">
        <v>10.85</v>
      </c>
      <c r="F127" s="440" t="s">
        <v>921</v>
      </c>
      <c r="G127" s="441">
        <v>8</v>
      </c>
      <c r="H127" s="442">
        <f t="shared" si="224"/>
        <v>86.8</v>
      </c>
      <c r="I127" s="481">
        <f t="shared" si="225"/>
        <v>1.7034749016133052E-4</v>
      </c>
      <c r="K127" s="470"/>
      <c r="L127" s="463">
        <f t="shared" si="226"/>
        <v>0</v>
      </c>
      <c r="M127" s="471">
        <f t="shared" si="234"/>
        <v>0</v>
      </c>
      <c r="O127" s="475"/>
      <c r="P127" s="464">
        <f t="shared" si="227"/>
        <v>0</v>
      </c>
      <c r="Q127" s="476">
        <f t="shared" si="235"/>
        <v>0</v>
      </c>
      <c r="S127" s="470">
        <v>8</v>
      </c>
      <c r="T127" s="463">
        <f t="shared" si="236"/>
        <v>86.8</v>
      </c>
      <c r="U127" s="471">
        <f t="shared" si="237"/>
        <v>1.0265689770382065E-2</v>
      </c>
      <c r="W127" s="475"/>
      <c r="X127" s="464">
        <f t="shared" si="228"/>
        <v>0</v>
      </c>
      <c r="Y127" s="476">
        <f t="shared" si="238"/>
        <v>0</v>
      </c>
      <c r="AA127" s="470"/>
      <c r="AB127" s="463">
        <f t="shared" si="229"/>
        <v>0</v>
      </c>
      <c r="AC127" s="471">
        <f t="shared" si="239"/>
        <v>0</v>
      </c>
      <c r="AE127" s="475"/>
      <c r="AF127" s="464">
        <f t="shared" si="230"/>
        <v>0</v>
      </c>
      <c r="AG127" s="476">
        <f t="shared" si="240"/>
        <v>0</v>
      </c>
      <c r="AI127" s="470"/>
      <c r="AJ127" s="463">
        <f t="shared" si="231"/>
        <v>0</v>
      </c>
      <c r="AK127" s="471">
        <f t="shared" si="241"/>
        <v>0</v>
      </c>
      <c r="AM127" s="486">
        <f t="shared" si="232"/>
        <v>8</v>
      </c>
      <c r="AN127" s="464">
        <f t="shared" si="233"/>
        <v>86.8</v>
      </c>
      <c r="AO127" s="471">
        <f t="shared" si="242"/>
        <v>1</v>
      </c>
      <c r="AP127" s="521">
        <f t="shared" si="212"/>
        <v>0</v>
      </c>
      <c r="AR127" s="53">
        <f t="shared" si="213"/>
        <v>0</v>
      </c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  <c r="HT127" s="53"/>
      <c r="HU127" s="53"/>
      <c r="HV127" s="53"/>
      <c r="HW127" s="53"/>
      <c r="HX127" s="53"/>
      <c r="HY127" s="53"/>
      <c r="HZ127" s="53"/>
      <c r="IA127" s="53"/>
      <c r="IB127" s="53"/>
      <c r="IC127" s="53"/>
      <c r="ID127" s="53"/>
      <c r="IE127" s="53"/>
      <c r="IF127" s="53"/>
      <c r="IG127" s="53"/>
      <c r="IH127" s="53"/>
      <c r="II127" s="53"/>
      <c r="IJ127" s="53"/>
      <c r="IK127" s="53"/>
      <c r="IL127" s="53"/>
    </row>
    <row r="128" spans="1:246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441">
        <v>15.6</v>
      </c>
      <c r="F128" s="440" t="s">
        <v>921</v>
      </c>
      <c r="G128" s="441">
        <v>9</v>
      </c>
      <c r="H128" s="442">
        <f t="shared" si="224"/>
        <v>140.4</v>
      </c>
      <c r="I128" s="481">
        <f t="shared" si="225"/>
        <v>2.755390278646406E-4</v>
      </c>
      <c r="K128" s="470"/>
      <c r="L128" s="463">
        <f t="shared" si="226"/>
        <v>0</v>
      </c>
      <c r="M128" s="471">
        <f t="shared" si="234"/>
        <v>0</v>
      </c>
      <c r="O128" s="475"/>
      <c r="P128" s="464">
        <f t="shared" si="227"/>
        <v>0</v>
      </c>
      <c r="Q128" s="476">
        <f t="shared" si="235"/>
        <v>0</v>
      </c>
      <c r="S128" s="470">
        <v>9</v>
      </c>
      <c r="T128" s="463">
        <f t="shared" si="236"/>
        <v>140.4</v>
      </c>
      <c r="U128" s="471">
        <f t="shared" si="237"/>
        <v>1.6604871471908318E-2</v>
      </c>
      <c r="W128" s="475"/>
      <c r="X128" s="464">
        <f t="shared" si="228"/>
        <v>0</v>
      </c>
      <c r="Y128" s="476">
        <f t="shared" si="238"/>
        <v>0</v>
      </c>
      <c r="AA128" s="470"/>
      <c r="AB128" s="463">
        <f t="shared" si="229"/>
        <v>0</v>
      </c>
      <c r="AC128" s="471">
        <f t="shared" si="239"/>
        <v>0</v>
      </c>
      <c r="AE128" s="475"/>
      <c r="AF128" s="464">
        <f t="shared" si="230"/>
        <v>0</v>
      </c>
      <c r="AG128" s="476">
        <f t="shared" si="240"/>
        <v>0</v>
      </c>
      <c r="AI128" s="470"/>
      <c r="AJ128" s="463">
        <f t="shared" si="231"/>
        <v>0</v>
      </c>
      <c r="AK128" s="471">
        <f t="shared" si="241"/>
        <v>0</v>
      </c>
      <c r="AM128" s="486">
        <f t="shared" si="232"/>
        <v>9</v>
      </c>
      <c r="AN128" s="464">
        <f t="shared" si="233"/>
        <v>140.4</v>
      </c>
      <c r="AO128" s="471">
        <f t="shared" si="242"/>
        <v>1</v>
      </c>
      <c r="AP128" s="521">
        <f t="shared" si="212"/>
        <v>0</v>
      </c>
      <c r="AR128" s="53">
        <f t="shared" si="213"/>
        <v>0</v>
      </c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  <c r="HT128" s="53"/>
      <c r="HU128" s="53"/>
      <c r="HV128" s="53"/>
      <c r="HW128" s="53"/>
      <c r="HX128" s="53"/>
      <c r="HY128" s="53"/>
      <c r="HZ128" s="53"/>
      <c r="IA128" s="53"/>
      <c r="IB128" s="53"/>
      <c r="IC128" s="53"/>
      <c r="ID128" s="53"/>
      <c r="IE128" s="53"/>
      <c r="IF128" s="53"/>
      <c r="IG128" s="53"/>
      <c r="IH128" s="53"/>
      <c r="II128" s="53"/>
      <c r="IJ128" s="53"/>
      <c r="IK128" s="53"/>
      <c r="IL128" s="53"/>
    </row>
    <row r="129" spans="1:246" ht="20.100000000000001" customHeight="1">
      <c r="A129" s="480" t="s">
        <v>912</v>
      </c>
      <c r="B129" s="437" t="s">
        <v>912</v>
      </c>
      <c r="C129" s="457" t="s">
        <v>1130</v>
      </c>
      <c r="D129" s="439" t="s">
        <v>1151</v>
      </c>
      <c r="E129" s="441">
        <v>561.16</v>
      </c>
      <c r="F129" s="440" t="s">
        <v>921</v>
      </c>
      <c r="G129" s="441">
        <v>1</v>
      </c>
      <c r="H129" s="442">
        <f t="shared" si="224"/>
        <v>561.16</v>
      </c>
      <c r="I129" s="481">
        <f t="shared" si="225"/>
        <v>1.1012925988356248E-3</v>
      </c>
      <c r="K129" s="470"/>
      <c r="L129" s="463">
        <f t="shared" si="226"/>
        <v>0</v>
      </c>
      <c r="M129" s="471">
        <f t="shared" si="234"/>
        <v>0</v>
      </c>
      <c r="O129" s="475"/>
      <c r="P129" s="464">
        <f t="shared" si="227"/>
        <v>0</v>
      </c>
      <c r="Q129" s="476">
        <f t="shared" si="235"/>
        <v>0</v>
      </c>
      <c r="S129" s="470"/>
      <c r="T129" s="463">
        <f t="shared" si="236"/>
        <v>0</v>
      </c>
      <c r="U129" s="471">
        <f t="shared" si="237"/>
        <v>0</v>
      </c>
      <c r="W129" s="475"/>
      <c r="X129" s="464">
        <f t="shared" si="228"/>
        <v>0</v>
      </c>
      <c r="Y129" s="476">
        <f t="shared" si="238"/>
        <v>0</v>
      </c>
      <c r="AA129" s="470"/>
      <c r="AB129" s="463">
        <f t="shared" si="229"/>
        <v>0</v>
      </c>
      <c r="AC129" s="471">
        <f t="shared" si="239"/>
        <v>0</v>
      </c>
      <c r="AE129" s="475"/>
      <c r="AF129" s="464">
        <f t="shared" si="230"/>
        <v>0</v>
      </c>
      <c r="AG129" s="476">
        <f t="shared" si="240"/>
        <v>0</v>
      </c>
      <c r="AI129" s="470"/>
      <c r="AJ129" s="463">
        <f t="shared" si="231"/>
        <v>0</v>
      </c>
      <c r="AK129" s="471">
        <f t="shared" si="241"/>
        <v>0</v>
      </c>
      <c r="AM129" s="486">
        <f t="shared" si="232"/>
        <v>0</v>
      </c>
      <c r="AN129" s="464">
        <f t="shared" si="233"/>
        <v>0</v>
      </c>
      <c r="AO129" s="471" t="str">
        <f t="shared" si="242"/>
        <v>-</v>
      </c>
      <c r="AP129" s="521">
        <f t="shared" si="212"/>
        <v>1</v>
      </c>
      <c r="AR129" s="53">
        <f t="shared" si="213"/>
        <v>561.16</v>
      </c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  <c r="HT129" s="53"/>
      <c r="HU129" s="53"/>
      <c r="HV129" s="53"/>
      <c r="HW129" s="53"/>
      <c r="HX129" s="53"/>
      <c r="HY129" s="53"/>
      <c r="HZ129" s="53"/>
      <c r="IA129" s="53"/>
      <c r="IB129" s="53"/>
      <c r="IC129" s="53"/>
      <c r="ID129" s="53"/>
      <c r="IE129" s="53"/>
      <c r="IF129" s="53"/>
      <c r="IG129" s="53"/>
      <c r="IH129" s="53"/>
      <c r="II129" s="53"/>
      <c r="IJ129" s="53"/>
      <c r="IK129" s="53"/>
      <c r="IL129" s="53"/>
    </row>
    <row r="130" spans="1:246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441">
        <v>23.02</v>
      </c>
      <c r="F130" s="440" t="s">
        <v>921</v>
      </c>
      <c r="G130" s="441">
        <v>1</v>
      </c>
      <c r="H130" s="442">
        <f t="shared" si="224"/>
        <v>23.02</v>
      </c>
      <c r="I130" s="481">
        <f t="shared" si="225"/>
        <v>4.5177410409145489E-5</v>
      </c>
      <c r="K130" s="470"/>
      <c r="L130" s="463">
        <f t="shared" si="226"/>
        <v>0</v>
      </c>
      <c r="M130" s="471">
        <f t="shared" si="234"/>
        <v>0</v>
      </c>
      <c r="O130" s="475"/>
      <c r="P130" s="464">
        <f t="shared" si="227"/>
        <v>0</v>
      </c>
      <c r="Q130" s="476">
        <f t="shared" si="235"/>
        <v>0</v>
      </c>
      <c r="S130" s="470">
        <v>1</v>
      </c>
      <c r="T130" s="463">
        <f t="shared" si="236"/>
        <v>23.02</v>
      </c>
      <c r="U130" s="471">
        <f t="shared" si="237"/>
        <v>2.722536618827133E-3</v>
      </c>
      <c r="W130" s="475"/>
      <c r="X130" s="464">
        <f t="shared" si="228"/>
        <v>0</v>
      </c>
      <c r="Y130" s="476">
        <f t="shared" si="238"/>
        <v>0</v>
      </c>
      <c r="AA130" s="470"/>
      <c r="AB130" s="463">
        <f t="shared" si="229"/>
        <v>0</v>
      </c>
      <c r="AC130" s="471">
        <f t="shared" si="239"/>
        <v>0</v>
      </c>
      <c r="AE130" s="475"/>
      <c r="AF130" s="464">
        <f t="shared" si="230"/>
        <v>0</v>
      </c>
      <c r="AG130" s="476">
        <f t="shared" si="240"/>
        <v>0</v>
      </c>
      <c r="AI130" s="470"/>
      <c r="AJ130" s="463">
        <f t="shared" si="231"/>
        <v>0</v>
      </c>
      <c r="AK130" s="471">
        <f t="shared" si="241"/>
        <v>0</v>
      </c>
      <c r="AM130" s="486">
        <f t="shared" si="232"/>
        <v>1</v>
      </c>
      <c r="AN130" s="464">
        <f t="shared" si="233"/>
        <v>23.02</v>
      </c>
      <c r="AO130" s="471">
        <f t="shared" si="242"/>
        <v>1</v>
      </c>
      <c r="AP130" s="521">
        <f t="shared" si="212"/>
        <v>0</v>
      </c>
      <c r="AR130" s="53">
        <f t="shared" si="213"/>
        <v>0</v>
      </c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  <c r="HT130" s="53"/>
      <c r="HU130" s="53"/>
      <c r="HV130" s="53"/>
      <c r="HW130" s="53"/>
      <c r="HX130" s="53"/>
      <c r="HY130" s="53"/>
      <c r="HZ130" s="53"/>
      <c r="IA130" s="53"/>
      <c r="IB130" s="53"/>
      <c r="IC130" s="53"/>
      <c r="ID130" s="53"/>
      <c r="IE130" s="53"/>
      <c r="IF130" s="53"/>
      <c r="IG130" s="53"/>
      <c r="IH130" s="53"/>
      <c r="II130" s="53"/>
      <c r="IJ130" s="53"/>
      <c r="IK130" s="53"/>
      <c r="IL130" s="53"/>
    </row>
    <row r="131" spans="1:246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441">
        <v>28.37</v>
      </c>
      <c r="F131" s="440" t="s">
        <v>1025</v>
      </c>
      <c r="G131" s="441">
        <v>3</v>
      </c>
      <c r="H131" s="442">
        <f t="shared" si="224"/>
        <v>85.11</v>
      </c>
      <c r="I131" s="481">
        <f t="shared" si="225"/>
        <v>1.6703081667777465E-4</v>
      </c>
      <c r="K131" s="470"/>
      <c r="L131" s="463">
        <f t="shared" si="226"/>
        <v>0</v>
      </c>
      <c r="M131" s="471">
        <f t="shared" si="234"/>
        <v>0</v>
      </c>
      <c r="O131" s="475"/>
      <c r="P131" s="464">
        <f t="shared" si="227"/>
        <v>0</v>
      </c>
      <c r="Q131" s="476">
        <f t="shared" si="235"/>
        <v>0</v>
      </c>
      <c r="S131" s="470">
        <v>3</v>
      </c>
      <c r="T131" s="463">
        <f t="shared" si="236"/>
        <v>85.11</v>
      </c>
      <c r="U131" s="471">
        <f t="shared" si="237"/>
        <v>1.0065816317479465E-2</v>
      </c>
      <c r="W131" s="475"/>
      <c r="X131" s="464">
        <f t="shared" si="228"/>
        <v>0</v>
      </c>
      <c r="Y131" s="476">
        <f t="shared" si="238"/>
        <v>0</v>
      </c>
      <c r="AA131" s="470"/>
      <c r="AB131" s="463">
        <f t="shared" si="229"/>
        <v>0</v>
      </c>
      <c r="AC131" s="471">
        <f t="shared" si="239"/>
        <v>0</v>
      </c>
      <c r="AE131" s="475"/>
      <c r="AF131" s="464">
        <f t="shared" si="230"/>
        <v>0</v>
      </c>
      <c r="AG131" s="476">
        <f t="shared" si="240"/>
        <v>0</v>
      </c>
      <c r="AI131" s="470"/>
      <c r="AJ131" s="463">
        <f t="shared" si="231"/>
        <v>0</v>
      </c>
      <c r="AK131" s="471">
        <f t="shared" si="241"/>
        <v>0</v>
      </c>
      <c r="AM131" s="486">
        <f t="shared" si="232"/>
        <v>3</v>
      </c>
      <c r="AN131" s="464">
        <f t="shared" si="233"/>
        <v>85.11</v>
      </c>
      <c r="AO131" s="471">
        <f t="shared" si="242"/>
        <v>1</v>
      </c>
      <c r="AP131" s="521">
        <f t="shared" si="212"/>
        <v>0</v>
      </c>
      <c r="AR131" s="53">
        <f t="shared" si="213"/>
        <v>0</v>
      </c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  <c r="HT131" s="53"/>
      <c r="HU131" s="53"/>
      <c r="HV131" s="53"/>
      <c r="HW131" s="53"/>
      <c r="HX131" s="53"/>
      <c r="HY131" s="53"/>
      <c r="HZ131" s="53"/>
      <c r="IA131" s="53"/>
      <c r="IB131" s="53"/>
      <c r="IC131" s="53"/>
      <c r="ID131" s="53"/>
      <c r="IE131" s="53"/>
      <c r="IF131" s="53"/>
      <c r="IG131" s="53"/>
      <c r="IH131" s="53"/>
      <c r="II131" s="53"/>
      <c r="IJ131" s="53"/>
      <c r="IK131" s="53"/>
      <c r="IL131" s="53"/>
    </row>
    <row r="132" spans="1:246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441">
        <v>81.19</v>
      </c>
      <c r="F132" s="440" t="s">
        <v>1025</v>
      </c>
      <c r="G132" s="441">
        <v>35</v>
      </c>
      <c r="H132" s="442">
        <f t="shared" si="224"/>
        <v>2841.65</v>
      </c>
      <c r="I132" s="481">
        <f t="shared" si="225"/>
        <v>5.5768196476606554E-3</v>
      </c>
      <c r="K132" s="470"/>
      <c r="L132" s="463">
        <f t="shared" si="226"/>
        <v>0</v>
      </c>
      <c r="M132" s="471">
        <f t="shared" si="234"/>
        <v>0</v>
      </c>
      <c r="O132" s="475"/>
      <c r="P132" s="464">
        <f t="shared" si="227"/>
        <v>0</v>
      </c>
      <c r="Q132" s="476">
        <f t="shared" si="235"/>
        <v>0</v>
      </c>
      <c r="S132" s="470">
        <v>35</v>
      </c>
      <c r="T132" s="463">
        <f t="shared" si="236"/>
        <v>2841.65</v>
      </c>
      <c r="U132" s="471">
        <f t="shared" si="237"/>
        <v>0.33607715824891932</v>
      </c>
      <c r="W132" s="475"/>
      <c r="X132" s="464">
        <f t="shared" si="228"/>
        <v>0</v>
      </c>
      <c r="Y132" s="476">
        <f t="shared" si="238"/>
        <v>0</v>
      </c>
      <c r="AA132" s="470"/>
      <c r="AB132" s="463">
        <f t="shared" si="229"/>
        <v>0</v>
      </c>
      <c r="AC132" s="471">
        <f t="shared" si="239"/>
        <v>0</v>
      </c>
      <c r="AE132" s="475"/>
      <c r="AF132" s="464">
        <f t="shared" si="230"/>
        <v>0</v>
      </c>
      <c r="AG132" s="476">
        <f t="shared" si="240"/>
        <v>0</v>
      </c>
      <c r="AI132" s="470"/>
      <c r="AJ132" s="463">
        <f t="shared" si="231"/>
        <v>0</v>
      </c>
      <c r="AK132" s="471">
        <f t="shared" si="241"/>
        <v>0</v>
      </c>
      <c r="AM132" s="486">
        <f t="shared" si="232"/>
        <v>35</v>
      </c>
      <c r="AN132" s="464">
        <f t="shared" si="233"/>
        <v>2841.65</v>
      </c>
      <c r="AO132" s="471">
        <f t="shared" si="242"/>
        <v>1</v>
      </c>
      <c r="AP132" s="521">
        <f t="shared" si="212"/>
        <v>0</v>
      </c>
      <c r="AR132" s="53">
        <f t="shared" si="213"/>
        <v>0</v>
      </c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  <c r="HT132" s="53"/>
      <c r="HU132" s="53"/>
      <c r="HV132" s="53"/>
      <c r="HW132" s="53"/>
      <c r="HX132" s="53"/>
      <c r="HY132" s="53"/>
      <c r="HZ132" s="53"/>
      <c r="IA132" s="53"/>
      <c r="IB132" s="53"/>
      <c r="IC132" s="53"/>
      <c r="ID132" s="53"/>
      <c r="IE132" s="53"/>
      <c r="IF132" s="53"/>
      <c r="IG132" s="53"/>
      <c r="IH132" s="53"/>
      <c r="II132" s="53"/>
      <c r="IJ132" s="53"/>
      <c r="IK132" s="53"/>
      <c r="IL132" s="53"/>
    </row>
    <row r="133" spans="1:246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441">
        <v>23.49</v>
      </c>
      <c r="F133" s="440" t="s">
        <v>1025</v>
      </c>
      <c r="G133" s="441">
        <v>20</v>
      </c>
      <c r="H133" s="442">
        <f t="shared" si="224"/>
        <v>469.79999999999995</v>
      </c>
      <c r="I133" s="481">
        <f t="shared" si="225"/>
        <v>9.2199597785475886E-4</v>
      </c>
      <c r="K133" s="470"/>
      <c r="L133" s="463">
        <f t="shared" si="226"/>
        <v>0</v>
      </c>
      <c r="M133" s="471">
        <f t="shared" si="234"/>
        <v>0</v>
      </c>
      <c r="O133" s="475"/>
      <c r="P133" s="464">
        <f t="shared" si="227"/>
        <v>0</v>
      </c>
      <c r="Q133" s="476">
        <f t="shared" si="235"/>
        <v>0</v>
      </c>
      <c r="S133" s="470">
        <v>20</v>
      </c>
      <c r="T133" s="463">
        <f t="shared" si="236"/>
        <v>469.79999999999995</v>
      </c>
      <c r="U133" s="471">
        <f t="shared" si="237"/>
        <v>5.5562454540616285E-2</v>
      </c>
      <c r="W133" s="475"/>
      <c r="X133" s="464">
        <f t="shared" si="228"/>
        <v>0</v>
      </c>
      <c r="Y133" s="476">
        <f t="shared" si="238"/>
        <v>0</v>
      </c>
      <c r="AA133" s="470"/>
      <c r="AB133" s="463">
        <f t="shared" si="229"/>
        <v>0</v>
      </c>
      <c r="AC133" s="471">
        <f t="shared" si="239"/>
        <v>0</v>
      </c>
      <c r="AE133" s="475"/>
      <c r="AF133" s="464">
        <f t="shared" si="230"/>
        <v>0</v>
      </c>
      <c r="AG133" s="476">
        <f t="shared" si="240"/>
        <v>0</v>
      </c>
      <c r="AI133" s="470"/>
      <c r="AJ133" s="463">
        <f t="shared" si="231"/>
        <v>0</v>
      </c>
      <c r="AK133" s="471">
        <f t="shared" si="241"/>
        <v>0</v>
      </c>
      <c r="AM133" s="486">
        <f t="shared" si="232"/>
        <v>20</v>
      </c>
      <c r="AN133" s="464">
        <f t="shared" si="233"/>
        <v>469.79999999999995</v>
      </c>
      <c r="AO133" s="471">
        <f t="shared" si="242"/>
        <v>1</v>
      </c>
      <c r="AP133" s="521">
        <f t="shared" si="212"/>
        <v>0</v>
      </c>
      <c r="AR133" s="53">
        <f t="shared" si="213"/>
        <v>0</v>
      </c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  <c r="HT133" s="53"/>
      <c r="HU133" s="53"/>
      <c r="HV133" s="53"/>
      <c r="HW133" s="53"/>
      <c r="HX133" s="53"/>
      <c r="HY133" s="53"/>
      <c r="HZ133" s="53"/>
      <c r="IA133" s="53"/>
      <c r="IB133" s="53"/>
      <c r="IC133" s="53"/>
      <c r="ID133" s="53"/>
      <c r="IE133" s="53"/>
      <c r="IF133" s="53"/>
      <c r="IG133" s="53"/>
      <c r="IH133" s="53"/>
      <c r="II133" s="53"/>
      <c r="IJ133" s="53"/>
      <c r="IK133" s="53"/>
      <c r="IL133" s="53"/>
    </row>
    <row r="134" spans="1:246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441">
        <v>29.15</v>
      </c>
      <c r="F134" s="440" t="s">
        <v>1025</v>
      </c>
      <c r="G134" s="441">
        <v>17</v>
      </c>
      <c r="H134" s="442">
        <f t="shared" si="224"/>
        <v>495.54999999999995</v>
      </c>
      <c r="I134" s="481">
        <f t="shared" si="225"/>
        <v>9.7253109158349459E-4</v>
      </c>
      <c r="K134" s="470"/>
      <c r="L134" s="463">
        <f t="shared" si="226"/>
        <v>0</v>
      </c>
      <c r="M134" s="471">
        <f t="shared" si="234"/>
        <v>0</v>
      </c>
      <c r="O134" s="475"/>
      <c r="P134" s="464">
        <f t="shared" si="227"/>
        <v>0</v>
      </c>
      <c r="Q134" s="476">
        <f t="shared" si="235"/>
        <v>0</v>
      </c>
      <c r="S134" s="470">
        <v>17</v>
      </c>
      <c r="T134" s="463">
        <f t="shared" si="236"/>
        <v>495.54999999999995</v>
      </c>
      <c r="U134" s="471">
        <f t="shared" si="237"/>
        <v>5.8607863660286086E-2</v>
      </c>
      <c r="W134" s="475"/>
      <c r="X134" s="464">
        <f t="shared" si="228"/>
        <v>0</v>
      </c>
      <c r="Y134" s="476">
        <f t="shared" si="238"/>
        <v>0</v>
      </c>
      <c r="AA134" s="470"/>
      <c r="AB134" s="463">
        <f t="shared" si="229"/>
        <v>0</v>
      </c>
      <c r="AC134" s="471">
        <f t="shared" si="239"/>
        <v>0</v>
      </c>
      <c r="AE134" s="475"/>
      <c r="AF134" s="464">
        <f t="shared" si="230"/>
        <v>0</v>
      </c>
      <c r="AG134" s="476">
        <f t="shared" si="240"/>
        <v>0</v>
      </c>
      <c r="AI134" s="470"/>
      <c r="AJ134" s="463">
        <f t="shared" si="231"/>
        <v>0</v>
      </c>
      <c r="AK134" s="471">
        <f t="shared" si="241"/>
        <v>0</v>
      </c>
      <c r="AM134" s="486">
        <f t="shared" si="232"/>
        <v>17</v>
      </c>
      <c r="AN134" s="464">
        <f t="shared" si="233"/>
        <v>495.54999999999995</v>
      </c>
      <c r="AO134" s="471">
        <f t="shared" si="242"/>
        <v>1</v>
      </c>
      <c r="AP134" s="521">
        <f t="shared" si="212"/>
        <v>0</v>
      </c>
      <c r="AR134" s="53">
        <f t="shared" si="213"/>
        <v>0</v>
      </c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  <c r="HT134" s="53"/>
      <c r="HU134" s="53"/>
      <c r="HV134" s="53"/>
      <c r="HW134" s="53"/>
      <c r="HX134" s="53"/>
      <c r="HY134" s="53"/>
      <c r="HZ134" s="53"/>
      <c r="IA134" s="53"/>
      <c r="IB134" s="53"/>
      <c r="IC134" s="53"/>
      <c r="ID134" s="53"/>
      <c r="IE134" s="53"/>
      <c r="IF134" s="53"/>
      <c r="IG134" s="53"/>
      <c r="IH134" s="53"/>
      <c r="II134" s="53"/>
      <c r="IJ134" s="53"/>
      <c r="IK134" s="53"/>
      <c r="IL134" s="53"/>
    </row>
    <row r="135" spans="1:246" ht="20.100000000000001" customHeight="1">
      <c r="A135" s="480" t="s">
        <v>912</v>
      </c>
      <c r="B135" s="437" t="s">
        <v>912</v>
      </c>
      <c r="C135" s="457" t="s">
        <v>1136</v>
      </c>
      <c r="D135" s="439" t="s">
        <v>1157</v>
      </c>
      <c r="E135" s="441">
        <v>10.94</v>
      </c>
      <c r="F135" s="440" t="s">
        <v>921</v>
      </c>
      <c r="G135" s="441">
        <v>9</v>
      </c>
      <c r="H135" s="442">
        <f t="shared" si="224"/>
        <v>98.46</v>
      </c>
      <c r="I135" s="481">
        <f t="shared" si="225"/>
        <v>1.9323057466917744E-4</v>
      </c>
      <c r="K135" s="470"/>
      <c r="L135" s="463">
        <f t="shared" si="226"/>
        <v>0</v>
      </c>
      <c r="M135" s="471">
        <f t="shared" si="234"/>
        <v>0</v>
      </c>
      <c r="O135" s="475"/>
      <c r="P135" s="464">
        <f t="shared" si="227"/>
        <v>0</v>
      </c>
      <c r="Q135" s="476">
        <f t="shared" si="235"/>
        <v>0</v>
      </c>
      <c r="S135" s="470"/>
      <c r="T135" s="463">
        <f t="shared" si="236"/>
        <v>0</v>
      </c>
      <c r="U135" s="471">
        <f t="shared" si="237"/>
        <v>0</v>
      </c>
      <c r="W135" s="475"/>
      <c r="X135" s="464">
        <f t="shared" si="228"/>
        <v>0</v>
      </c>
      <c r="Y135" s="476">
        <f t="shared" si="238"/>
        <v>0</v>
      </c>
      <c r="AA135" s="470"/>
      <c r="AB135" s="463">
        <f t="shared" si="229"/>
        <v>0</v>
      </c>
      <c r="AC135" s="471">
        <f t="shared" si="239"/>
        <v>0</v>
      </c>
      <c r="AE135" s="475"/>
      <c r="AF135" s="464">
        <f t="shared" si="230"/>
        <v>0</v>
      </c>
      <c r="AG135" s="476">
        <f t="shared" si="240"/>
        <v>0</v>
      </c>
      <c r="AI135" s="470"/>
      <c r="AJ135" s="463">
        <f t="shared" si="231"/>
        <v>0</v>
      </c>
      <c r="AK135" s="471">
        <f t="shared" si="241"/>
        <v>0</v>
      </c>
      <c r="AM135" s="486">
        <f t="shared" si="232"/>
        <v>0</v>
      </c>
      <c r="AN135" s="464">
        <f t="shared" si="233"/>
        <v>0</v>
      </c>
      <c r="AO135" s="471" t="str">
        <f t="shared" si="242"/>
        <v>-</v>
      </c>
      <c r="AP135" s="521">
        <f t="shared" si="212"/>
        <v>9</v>
      </c>
      <c r="AR135" s="53">
        <f t="shared" si="213"/>
        <v>98.46</v>
      </c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  <c r="HT135" s="53"/>
      <c r="HU135" s="53"/>
      <c r="HV135" s="53"/>
      <c r="HW135" s="53"/>
      <c r="HX135" s="53"/>
      <c r="HY135" s="53"/>
      <c r="HZ135" s="53"/>
      <c r="IA135" s="53"/>
      <c r="IB135" s="53"/>
      <c r="IC135" s="53"/>
      <c r="ID135" s="53"/>
      <c r="IE135" s="53"/>
      <c r="IF135" s="53"/>
      <c r="IG135" s="53"/>
      <c r="IH135" s="53"/>
      <c r="II135" s="53"/>
      <c r="IJ135" s="53"/>
      <c r="IK135" s="53"/>
      <c r="IL135" s="53"/>
    </row>
    <row r="136" spans="1:246" ht="16.5" customHeight="1">
      <c r="A136" s="479"/>
      <c r="B136" s="444"/>
      <c r="C136" s="444" t="s">
        <v>1158</v>
      </c>
      <c r="D136" s="445" t="s">
        <v>1164</v>
      </c>
      <c r="E136" s="447"/>
      <c r="F136" s="444"/>
      <c r="G136" s="446"/>
      <c r="H136" s="447">
        <f>SUM(H137:H141)</f>
        <v>11043.36</v>
      </c>
      <c r="I136" s="469">
        <f>SUM(I137:I141)</f>
        <v>2.1672910817373631E-2</v>
      </c>
      <c r="K136" s="468"/>
      <c r="L136" s="447">
        <f>SUM(L137:L141)</f>
        <v>0</v>
      </c>
      <c r="M136" s="469">
        <f>SUM(M137:M141)</f>
        <v>0</v>
      </c>
      <c r="O136" s="468"/>
      <c r="P136" s="447">
        <f>SUM(P137:P141)</f>
        <v>0</v>
      </c>
      <c r="Q136" s="469">
        <f>SUM(Q137:Q141)</f>
        <v>0</v>
      </c>
      <c r="S136" s="468"/>
      <c r="T136" s="447">
        <f>SUM(T137:T141)</f>
        <v>0</v>
      </c>
      <c r="U136" s="469">
        <f>SUM(U137:U141)</f>
        <v>0</v>
      </c>
      <c r="W136" s="468"/>
      <c r="X136" s="447">
        <f>SUM(X137:X141)</f>
        <v>0</v>
      </c>
      <c r="Y136" s="469">
        <f>SUM(Y137:Y141)</f>
        <v>0</v>
      </c>
      <c r="AA136" s="468"/>
      <c r="AB136" s="447">
        <f>SUM(AB137:AB141)</f>
        <v>0</v>
      </c>
      <c r="AC136" s="469">
        <f>SUM(AC137:AC141)</f>
        <v>0</v>
      </c>
      <c r="AE136" s="468"/>
      <c r="AF136" s="447">
        <f>SUM(AF137:AF141)</f>
        <v>0</v>
      </c>
      <c r="AG136" s="469">
        <f>SUM(AG137:AG141)</f>
        <v>0</v>
      </c>
      <c r="AI136" s="468"/>
      <c r="AJ136" s="447">
        <f>SUM(AJ137:AJ141)</f>
        <v>1490.3999999999999</v>
      </c>
      <c r="AK136" s="469">
        <f>SUM(AK137:AK141)</f>
        <v>0.13495892554439951</v>
      </c>
      <c r="AM136" s="468"/>
      <c r="AN136" s="447">
        <f>SUM(AN137:AN141)</f>
        <v>1490.3999999999999</v>
      </c>
      <c r="AO136" s="469">
        <f t="shared" si="242"/>
        <v>0.13495892554439951</v>
      </c>
      <c r="AP136" s="521"/>
      <c r="AR136" s="447">
        <f>SUM(AR137:AR141)</f>
        <v>9552.9599999999991</v>
      </c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  <c r="HT136" s="373"/>
      <c r="HU136" s="373"/>
      <c r="HV136" s="373"/>
      <c r="HW136" s="373"/>
      <c r="HX136" s="373"/>
      <c r="HY136" s="373"/>
      <c r="HZ136" s="373"/>
      <c r="IA136" s="373"/>
      <c r="IB136" s="373"/>
      <c r="IC136" s="373"/>
      <c r="ID136" s="373"/>
      <c r="IE136" s="373"/>
      <c r="IF136" s="373"/>
      <c r="IG136" s="373"/>
      <c r="IH136" s="373"/>
      <c r="II136" s="373"/>
      <c r="IJ136" s="373"/>
      <c r="IK136" s="373"/>
      <c r="IL136" s="373"/>
    </row>
    <row r="137" spans="1:246" ht="20.100000000000001" customHeight="1">
      <c r="A137" s="480" t="s">
        <v>912</v>
      </c>
      <c r="B137" s="437" t="s">
        <v>912</v>
      </c>
      <c r="C137" s="457" t="s">
        <v>1159</v>
      </c>
      <c r="D137" s="439" t="s">
        <v>1165</v>
      </c>
      <c r="E137" s="441">
        <v>41.4</v>
      </c>
      <c r="F137" s="440" t="s">
        <v>1025</v>
      </c>
      <c r="G137" s="441">
        <v>72</v>
      </c>
      <c r="H137" s="442">
        <f t="shared" ref="H137:H141" si="243">E137*G137</f>
        <v>2980.7999999999997</v>
      </c>
      <c r="I137" s="481">
        <f>H137/$H$194</f>
        <v>5.8499055146646771E-3</v>
      </c>
      <c r="K137" s="470"/>
      <c r="L137" s="463">
        <f t="shared" ref="L137:L141" si="244">SUM(K137*$E137)</f>
        <v>0</v>
      </c>
      <c r="M137" s="471">
        <f>SUM(L137/$H$136)</f>
        <v>0</v>
      </c>
      <c r="O137" s="475"/>
      <c r="P137" s="464">
        <f t="shared" ref="P137:P141" si="245">SUM(O137*$E137)</f>
        <v>0</v>
      </c>
      <c r="Q137" s="476">
        <f>SUM(P137/$H$136)</f>
        <v>0</v>
      </c>
      <c r="S137" s="470"/>
      <c r="T137" s="463">
        <f t="shared" ref="T137:T141" si="246">SUM(S137*$E137)</f>
        <v>0</v>
      </c>
      <c r="U137" s="471">
        <f>SUM(T137/$H$136)</f>
        <v>0</v>
      </c>
      <c r="W137" s="475"/>
      <c r="X137" s="464">
        <f t="shared" ref="X137:X141" si="247">SUM(W137*$E137)</f>
        <v>0</v>
      </c>
      <c r="Y137" s="476">
        <f>SUM(X137/$H$136)</f>
        <v>0</v>
      </c>
      <c r="AA137" s="470"/>
      <c r="AB137" s="463">
        <f t="shared" ref="AB137:AB141" si="248">SUM(AA137*$E137)</f>
        <v>0</v>
      </c>
      <c r="AC137" s="471">
        <f>SUM(AB137/$H$136)</f>
        <v>0</v>
      </c>
      <c r="AE137" s="475"/>
      <c r="AF137" s="464">
        <f t="shared" ref="AF137:AF141" si="249">SUM(AE137*$E137)</f>
        <v>0</v>
      </c>
      <c r="AG137" s="476">
        <f>SUM(AF137/$H$136)</f>
        <v>0</v>
      </c>
      <c r="AI137" s="470">
        <v>36</v>
      </c>
      <c r="AJ137" s="463">
        <f t="shared" ref="AJ137:AJ141" si="250">SUM(AI137*$E137)</f>
        <v>1490.3999999999999</v>
      </c>
      <c r="AK137" s="471">
        <f>SUM(AJ137/$H$136)</f>
        <v>0.13495892554439951</v>
      </c>
      <c r="AM137" s="486">
        <f t="shared" ref="AM137:AM141" si="251">SUM(AE137,AA137,W137,S137,O137,K137,AI137)</f>
        <v>36</v>
      </c>
      <c r="AN137" s="464">
        <f t="shared" ref="AN137:AN141" si="252">SUM(AF137,AB137,X137,T137,P137,L137,AJ137)</f>
        <v>1490.3999999999999</v>
      </c>
      <c r="AO137" s="471">
        <f t="shared" si="242"/>
        <v>0.5</v>
      </c>
      <c r="AP137" s="521">
        <f t="shared" ref="AP137:AP192" si="253">G137-AM137</f>
        <v>36</v>
      </c>
      <c r="AR137" s="53">
        <f t="shared" ref="AR137:AR192" si="254">AP137*E137</f>
        <v>1490.3999999999999</v>
      </c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</row>
    <row r="138" spans="1:246" ht="20.100000000000001" customHeight="1">
      <c r="A138" s="480" t="s">
        <v>912</v>
      </c>
      <c r="B138" s="437" t="s">
        <v>912</v>
      </c>
      <c r="C138" s="457" t="s">
        <v>1160</v>
      </c>
      <c r="D138" s="439" t="s">
        <v>1166</v>
      </c>
      <c r="E138" s="441">
        <v>55.02</v>
      </c>
      <c r="F138" s="440" t="s">
        <v>1025</v>
      </c>
      <c r="G138" s="441">
        <v>20</v>
      </c>
      <c r="H138" s="442">
        <f t="shared" si="243"/>
        <v>1100.4000000000001</v>
      </c>
      <c r="I138" s="481">
        <f>H138/$H$194</f>
        <v>2.1595665688194485E-3</v>
      </c>
      <c r="K138" s="470"/>
      <c r="L138" s="463">
        <f t="shared" si="244"/>
        <v>0</v>
      </c>
      <c r="M138" s="471">
        <f t="shared" ref="M138:M141" si="255">SUM(L138/$H$136)</f>
        <v>0</v>
      </c>
      <c r="O138" s="475"/>
      <c r="P138" s="464">
        <f t="shared" si="245"/>
        <v>0</v>
      </c>
      <c r="Q138" s="476">
        <f t="shared" ref="Q138:Q141" si="256">SUM(P138/$H$136)</f>
        <v>0</v>
      </c>
      <c r="S138" s="470"/>
      <c r="T138" s="463">
        <f t="shared" si="246"/>
        <v>0</v>
      </c>
      <c r="U138" s="471">
        <f t="shared" ref="U138:U141" si="257">SUM(T138/$H$136)</f>
        <v>0</v>
      </c>
      <c r="W138" s="475"/>
      <c r="X138" s="464">
        <f t="shared" si="247"/>
        <v>0</v>
      </c>
      <c r="Y138" s="476">
        <f t="shared" ref="Y138:Y141" si="258">SUM(X138/$H$136)</f>
        <v>0</v>
      </c>
      <c r="AA138" s="470"/>
      <c r="AB138" s="463">
        <f t="shared" si="248"/>
        <v>0</v>
      </c>
      <c r="AC138" s="471">
        <f t="shared" ref="AC138:AC141" si="259">SUM(AB138/$H$136)</f>
        <v>0</v>
      </c>
      <c r="AE138" s="475"/>
      <c r="AF138" s="464">
        <f t="shared" si="249"/>
        <v>0</v>
      </c>
      <c r="AG138" s="476">
        <f t="shared" ref="AG138:AG141" si="260">SUM(AF138/$H$136)</f>
        <v>0</v>
      </c>
      <c r="AI138" s="470"/>
      <c r="AJ138" s="463">
        <f t="shared" si="250"/>
        <v>0</v>
      </c>
      <c r="AK138" s="471">
        <f t="shared" ref="AK138:AK141" si="261">SUM(AJ138/$H$136)</f>
        <v>0</v>
      </c>
      <c r="AM138" s="486">
        <f t="shared" si="251"/>
        <v>0</v>
      </c>
      <c r="AN138" s="464">
        <f t="shared" si="252"/>
        <v>0</v>
      </c>
      <c r="AO138" s="471" t="str">
        <f t="shared" si="242"/>
        <v>-</v>
      </c>
      <c r="AP138" s="521">
        <f t="shared" si="253"/>
        <v>20</v>
      </c>
      <c r="AR138" s="53">
        <f t="shared" si="254"/>
        <v>1100.4000000000001</v>
      </c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  <c r="HT138" s="53"/>
      <c r="HU138" s="53"/>
      <c r="HV138" s="53"/>
      <c r="HW138" s="53"/>
      <c r="HX138" s="53"/>
      <c r="HY138" s="53"/>
      <c r="HZ138" s="53"/>
      <c r="IA138" s="53"/>
      <c r="IB138" s="53"/>
      <c r="IC138" s="53"/>
      <c r="ID138" s="53"/>
      <c r="IE138" s="53"/>
      <c r="IF138" s="53"/>
      <c r="IG138" s="53"/>
      <c r="IH138" s="53"/>
      <c r="II138" s="53"/>
      <c r="IJ138" s="53"/>
      <c r="IK138" s="53"/>
      <c r="IL138" s="53"/>
    </row>
    <row r="139" spans="1:246" ht="20.100000000000001" customHeight="1">
      <c r="A139" s="480" t="s">
        <v>912</v>
      </c>
      <c r="B139" s="437" t="s">
        <v>912</v>
      </c>
      <c r="C139" s="457" t="s">
        <v>1161</v>
      </c>
      <c r="D139" s="439" t="s">
        <v>1167</v>
      </c>
      <c r="E139" s="441">
        <v>49.21</v>
      </c>
      <c r="F139" s="440" t="s">
        <v>1025</v>
      </c>
      <c r="G139" s="441">
        <v>4</v>
      </c>
      <c r="H139" s="442">
        <f t="shared" si="243"/>
        <v>196.84</v>
      </c>
      <c r="I139" s="481">
        <f>H139/$H$194</f>
        <v>3.8630414704327536E-4</v>
      </c>
      <c r="K139" s="470"/>
      <c r="L139" s="463">
        <f t="shared" si="244"/>
        <v>0</v>
      </c>
      <c r="M139" s="471">
        <f t="shared" si="255"/>
        <v>0</v>
      </c>
      <c r="O139" s="475"/>
      <c r="P139" s="464">
        <f t="shared" si="245"/>
        <v>0</v>
      </c>
      <c r="Q139" s="476">
        <f t="shared" si="256"/>
        <v>0</v>
      </c>
      <c r="S139" s="470"/>
      <c r="T139" s="463">
        <f t="shared" si="246"/>
        <v>0</v>
      </c>
      <c r="U139" s="471">
        <f t="shared" si="257"/>
        <v>0</v>
      </c>
      <c r="W139" s="475"/>
      <c r="X139" s="464">
        <f t="shared" si="247"/>
        <v>0</v>
      </c>
      <c r="Y139" s="476">
        <f t="shared" si="258"/>
        <v>0</v>
      </c>
      <c r="AA139" s="470"/>
      <c r="AB139" s="463">
        <f t="shared" si="248"/>
        <v>0</v>
      </c>
      <c r="AC139" s="471">
        <f t="shared" si="259"/>
        <v>0</v>
      </c>
      <c r="AE139" s="475"/>
      <c r="AF139" s="464">
        <f t="shared" si="249"/>
        <v>0</v>
      </c>
      <c r="AG139" s="476">
        <f t="shared" si="260"/>
        <v>0</v>
      </c>
      <c r="AI139" s="470"/>
      <c r="AJ139" s="463">
        <f t="shared" si="250"/>
        <v>0</v>
      </c>
      <c r="AK139" s="471">
        <f t="shared" si="261"/>
        <v>0</v>
      </c>
      <c r="AM139" s="486">
        <f t="shared" si="251"/>
        <v>0</v>
      </c>
      <c r="AN139" s="464">
        <f t="shared" si="252"/>
        <v>0</v>
      </c>
      <c r="AO139" s="471" t="str">
        <f t="shared" si="242"/>
        <v>-</v>
      </c>
      <c r="AP139" s="521">
        <f t="shared" si="253"/>
        <v>4</v>
      </c>
      <c r="AR139" s="53">
        <f t="shared" si="254"/>
        <v>196.84</v>
      </c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  <c r="HT139" s="53"/>
      <c r="HU139" s="53"/>
      <c r="HV139" s="53"/>
      <c r="HW139" s="53"/>
      <c r="HX139" s="53"/>
      <c r="HY139" s="53"/>
      <c r="HZ139" s="53"/>
      <c r="IA139" s="53"/>
      <c r="IB139" s="53"/>
      <c r="IC139" s="53"/>
      <c r="ID139" s="53"/>
      <c r="IE139" s="53"/>
      <c r="IF139" s="53"/>
      <c r="IG139" s="53"/>
      <c r="IH139" s="53"/>
      <c r="II139" s="53"/>
      <c r="IJ139" s="53"/>
      <c r="IK139" s="53"/>
      <c r="IL139" s="53"/>
    </row>
    <row r="140" spans="1:246" ht="20.100000000000001" customHeight="1">
      <c r="A140" s="480" t="s">
        <v>912</v>
      </c>
      <c r="B140" s="437" t="s">
        <v>912</v>
      </c>
      <c r="C140" s="457" t="s">
        <v>1162</v>
      </c>
      <c r="D140" s="439" t="s">
        <v>1168</v>
      </c>
      <c r="E140" s="441">
        <v>26.51</v>
      </c>
      <c r="F140" s="440" t="s">
        <v>921</v>
      </c>
      <c r="G140" s="441">
        <v>4</v>
      </c>
      <c r="H140" s="442">
        <f t="shared" si="243"/>
        <v>106.04</v>
      </c>
      <c r="I140" s="481">
        <f>H140/$H$194</f>
        <v>2.0810654212796646E-4</v>
      </c>
      <c r="K140" s="470"/>
      <c r="L140" s="463">
        <f t="shared" si="244"/>
        <v>0</v>
      </c>
      <c r="M140" s="471">
        <f t="shared" si="255"/>
        <v>0</v>
      </c>
      <c r="O140" s="475"/>
      <c r="P140" s="464">
        <f t="shared" si="245"/>
        <v>0</v>
      </c>
      <c r="Q140" s="476">
        <f t="shared" si="256"/>
        <v>0</v>
      </c>
      <c r="S140" s="470"/>
      <c r="T140" s="463">
        <f t="shared" si="246"/>
        <v>0</v>
      </c>
      <c r="U140" s="471">
        <f t="shared" si="257"/>
        <v>0</v>
      </c>
      <c r="W140" s="475"/>
      <c r="X140" s="464">
        <f t="shared" si="247"/>
        <v>0</v>
      </c>
      <c r="Y140" s="476">
        <f t="shared" si="258"/>
        <v>0</v>
      </c>
      <c r="AA140" s="470"/>
      <c r="AB140" s="463">
        <f t="shared" si="248"/>
        <v>0</v>
      </c>
      <c r="AC140" s="471">
        <f t="shared" si="259"/>
        <v>0</v>
      </c>
      <c r="AE140" s="475"/>
      <c r="AF140" s="464">
        <f t="shared" si="249"/>
        <v>0</v>
      </c>
      <c r="AG140" s="476">
        <f t="shared" si="260"/>
        <v>0</v>
      </c>
      <c r="AI140" s="470"/>
      <c r="AJ140" s="463">
        <f t="shared" si="250"/>
        <v>0</v>
      </c>
      <c r="AK140" s="471">
        <f t="shared" si="261"/>
        <v>0</v>
      </c>
      <c r="AM140" s="486">
        <f t="shared" si="251"/>
        <v>0</v>
      </c>
      <c r="AN140" s="464">
        <f t="shared" si="252"/>
        <v>0</v>
      </c>
      <c r="AO140" s="471" t="str">
        <f t="shared" si="242"/>
        <v>-</v>
      </c>
      <c r="AP140" s="521">
        <f t="shared" si="253"/>
        <v>4</v>
      </c>
      <c r="AR140" s="53">
        <f t="shared" si="254"/>
        <v>106.04</v>
      </c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</row>
    <row r="141" spans="1:246" ht="20.100000000000001" customHeight="1">
      <c r="A141" s="480" t="s">
        <v>912</v>
      </c>
      <c r="B141" s="437" t="s">
        <v>912</v>
      </c>
      <c r="C141" s="457" t="s">
        <v>1163</v>
      </c>
      <c r="D141" s="439" t="s">
        <v>1169</v>
      </c>
      <c r="E141" s="441">
        <v>92.49</v>
      </c>
      <c r="F141" s="440" t="s">
        <v>1025</v>
      </c>
      <c r="G141" s="441">
        <v>72</v>
      </c>
      <c r="H141" s="442">
        <f t="shared" si="243"/>
        <v>6659.28</v>
      </c>
      <c r="I141" s="481">
        <f>H141/$H$194</f>
        <v>1.306902804471826E-2</v>
      </c>
      <c r="K141" s="470"/>
      <c r="L141" s="463">
        <f t="shared" si="244"/>
        <v>0</v>
      </c>
      <c r="M141" s="471">
        <f t="shared" si="255"/>
        <v>0</v>
      </c>
      <c r="O141" s="475"/>
      <c r="P141" s="464">
        <f t="shared" si="245"/>
        <v>0</v>
      </c>
      <c r="Q141" s="476">
        <f t="shared" si="256"/>
        <v>0</v>
      </c>
      <c r="S141" s="470"/>
      <c r="T141" s="463">
        <f t="shared" si="246"/>
        <v>0</v>
      </c>
      <c r="U141" s="471">
        <f t="shared" si="257"/>
        <v>0</v>
      </c>
      <c r="W141" s="475"/>
      <c r="X141" s="464">
        <f t="shared" si="247"/>
        <v>0</v>
      </c>
      <c r="Y141" s="476">
        <f t="shared" si="258"/>
        <v>0</v>
      </c>
      <c r="AA141" s="470"/>
      <c r="AB141" s="463">
        <f t="shared" si="248"/>
        <v>0</v>
      </c>
      <c r="AC141" s="471">
        <f t="shared" si="259"/>
        <v>0</v>
      </c>
      <c r="AE141" s="475"/>
      <c r="AF141" s="464">
        <f t="shared" si="249"/>
        <v>0</v>
      </c>
      <c r="AG141" s="476">
        <f t="shared" si="260"/>
        <v>0</v>
      </c>
      <c r="AI141" s="470"/>
      <c r="AJ141" s="463">
        <f t="shared" si="250"/>
        <v>0</v>
      </c>
      <c r="AK141" s="471">
        <f t="shared" si="261"/>
        <v>0</v>
      </c>
      <c r="AM141" s="486">
        <f t="shared" si="251"/>
        <v>0</v>
      </c>
      <c r="AN141" s="464">
        <f t="shared" si="252"/>
        <v>0</v>
      </c>
      <c r="AO141" s="471" t="str">
        <f t="shared" si="242"/>
        <v>-</v>
      </c>
      <c r="AP141" s="521">
        <f t="shared" si="253"/>
        <v>72</v>
      </c>
      <c r="AR141" s="53">
        <f t="shared" si="254"/>
        <v>6659.28</v>
      </c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</row>
    <row r="142" spans="1:246" ht="20.25" customHeight="1">
      <c r="A142" s="479"/>
      <c r="B142" s="444"/>
      <c r="C142" s="444" t="s">
        <v>1170</v>
      </c>
      <c r="D142" s="445" t="s">
        <v>1224</v>
      </c>
      <c r="E142" s="447"/>
      <c r="F142" s="444"/>
      <c r="G142" s="446"/>
      <c r="H142" s="447">
        <f>SUM(H143:H172)</f>
        <v>14481.490000000002</v>
      </c>
      <c r="I142" s="469">
        <f>SUM(I143:I172)</f>
        <v>2.8420339577147541E-2</v>
      </c>
      <c r="K142" s="468"/>
      <c r="L142" s="447">
        <f>SUM(L143:L172)</f>
        <v>0</v>
      </c>
      <c r="M142" s="469">
        <f>SUM(M143:M172)</f>
        <v>0</v>
      </c>
      <c r="O142" s="468"/>
      <c r="P142" s="447">
        <f>SUM(P143:P172)</f>
        <v>0</v>
      </c>
      <c r="Q142" s="469">
        <f>SUM(Q143:Q172)</f>
        <v>0</v>
      </c>
      <c r="S142" s="468"/>
      <c r="T142" s="447">
        <f>SUM(T143:T172)</f>
        <v>0</v>
      </c>
      <c r="U142" s="469">
        <f>SUM(U143:U172)</f>
        <v>0</v>
      </c>
      <c r="W142" s="468"/>
      <c r="X142" s="447">
        <f>SUM(X143:X172)</f>
        <v>0</v>
      </c>
      <c r="Y142" s="469">
        <f>SUM(Y143:Y172)</f>
        <v>0</v>
      </c>
      <c r="AA142" s="468"/>
      <c r="AB142" s="447">
        <f>SUM(AB143:AB172)</f>
        <v>0</v>
      </c>
      <c r="AC142" s="469">
        <f>SUM(AC143:AC172)</f>
        <v>0</v>
      </c>
      <c r="AE142" s="468"/>
      <c r="AF142" s="447">
        <f>SUM(AF143:AF172)</f>
        <v>14122.570000000002</v>
      </c>
      <c r="AG142" s="469">
        <f>SUM(AG143:AG172)</f>
        <v>0.97521525754601202</v>
      </c>
      <c r="AI142" s="468"/>
      <c r="AJ142" s="447">
        <f>SUM(AJ143:AJ172)</f>
        <v>0</v>
      </c>
      <c r="AK142" s="469">
        <f>SUM(AK143:AK172)</f>
        <v>0</v>
      </c>
      <c r="AM142" s="468"/>
      <c r="AN142" s="447">
        <f>SUM(AN143:AN172)</f>
        <v>14122.570000000002</v>
      </c>
      <c r="AO142" s="469">
        <f t="shared" si="242"/>
        <v>0.97521525754601224</v>
      </c>
      <c r="AP142" s="521"/>
      <c r="AR142" s="447">
        <f>SUM(AR143:AR172)</f>
        <v>358.92</v>
      </c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  <c r="HT142" s="373"/>
      <c r="HU142" s="373"/>
      <c r="HV142" s="373"/>
      <c r="HW142" s="373"/>
      <c r="HX142" s="373"/>
      <c r="HY142" s="373"/>
      <c r="HZ142" s="373"/>
      <c r="IA142" s="373"/>
      <c r="IB142" s="373"/>
      <c r="IC142" s="373"/>
      <c r="ID142" s="373"/>
      <c r="IE142" s="373"/>
      <c r="IF142" s="373"/>
      <c r="IG142" s="373"/>
      <c r="IH142" s="373"/>
      <c r="II142" s="373"/>
      <c r="IJ142" s="373"/>
      <c r="IK142" s="373"/>
      <c r="IL142" s="373"/>
    </row>
    <row r="143" spans="1:246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441">
        <v>5.7</v>
      </c>
      <c r="F143" s="440" t="s">
        <v>921</v>
      </c>
      <c r="G143" s="441">
        <v>5</v>
      </c>
      <c r="H143" s="442">
        <f t="shared" ref="H143:H172" si="262">E143*G143</f>
        <v>28.5</v>
      </c>
      <c r="I143" s="481">
        <f t="shared" ref="I143:I172" si="263">H143/$H$194</f>
        <v>5.5932067622095849E-5</v>
      </c>
      <c r="K143" s="470"/>
      <c r="L143" s="463">
        <f t="shared" ref="L143:L172" si="264">SUM(K143*$E143)</f>
        <v>0</v>
      </c>
      <c r="M143" s="471">
        <f>SUM(L143/$H$142)</f>
        <v>0</v>
      </c>
      <c r="O143" s="475"/>
      <c r="P143" s="464">
        <f t="shared" ref="P143:P172" si="265">SUM(O143*$E143)</f>
        <v>0</v>
      </c>
      <c r="Q143" s="476">
        <f>SUM(P143/$H$142)</f>
        <v>0</v>
      </c>
      <c r="S143" s="470"/>
      <c r="T143" s="463">
        <f t="shared" ref="T143:T172" si="266">SUM(S143*$E143)</f>
        <v>0</v>
      </c>
      <c r="U143" s="471">
        <f>SUM(T143/$H$142)</f>
        <v>0</v>
      </c>
      <c r="W143" s="475"/>
      <c r="X143" s="464">
        <f t="shared" ref="X143:X172" si="267">SUM(W143*$E143)</f>
        <v>0</v>
      </c>
      <c r="Y143" s="476">
        <f>SUM(X143/$H$142)</f>
        <v>0</v>
      </c>
      <c r="AA143" s="470"/>
      <c r="AB143" s="463">
        <f t="shared" ref="AB143:AB172" si="268">SUM(AA143*$E143)</f>
        <v>0</v>
      </c>
      <c r="AC143" s="471">
        <f>SUM(AB143/$H$142)</f>
        <v>0</v>
      </c>
      <c r="AE143" s="475">
        <v>5</v>
      </c>
      <c r="AF143" s="464">
        <f t="shared" ref="AF143:AF172" si="269">SUM(AE143*$E143)</f>
        <v>28.5</v>
      </c>
      <c r="AG143" s="476">
        <f>SUM(AF143/$H$142)</f>
        <v>1.9680295328726532E-3</v>
      </c>
      <c r="AI143" s="470"/>
      <c r="AJ143" s="463">
        <f t="shared" ref="AJ143:AJ172" si="270">SUM(AI143*$E143)</f>
        <v>0</v>
      </c>
      <c r="AK143" s="471">
        <f>SUM(AJ143/$H$142)</f>
        <v>0</v>
      </c>
      <c r="AM143" s="486">
        <f t="shared" ref="AM143:AM172" si="271">SUM(AE143,AA143,W143,S143,O143,K143,AI143)</f>
        <v>5</v>
      </c>
      <c r="AN143" s="464">
        <f t="shared" ref="AN143:AN172" si="272">SUM(AF143,AB143,X143,T143,P143,L143,AJ143)</f>
        <v>28.5</v>
      </c>
      <c r="AO143" s="471">
        <f t="shared" si="242"/>
        <v>1</v>
      </c>
      <c r="AP143" s="521">
        <f t="shared" si="253"/>
        <v>0</v>
      </c>
      <c r="AR143" s="53">
        <f t="shared" si="254"/>
        <v>0</v>
      </c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</row>
    <row r="144" spans="1:246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441">
        <v>4.43</v>
      </c>
      <c r="F144" s="440" t="s">
        <v>921</v>
      </c>
      <c r="G144" s="441">
        <v>5</v>
      </c>
      <c r="H144" s="442">
        <f t="shared" si="262"/>
        <v>22.15</v>
      </c>
      <c r="I144" s="481">
        <f t="shared" si="263"/>
        <v>4.3470010450155195E-5</v>
      </c>
      <c r="K144" s="470"/>
      <c r="L144" s="463">
        <f t="shared" si="264"/>
        <v>0</v>
      </c>
      <c r="M144" s="471">
        <f t="shared" ref="M144:M172" si="273">SUM(L144/$H$142)</f>
        <v>0</v>
      </c>
      <c r="O144" s="475"/>
      <c r="P144" s="464">
        <f t="shared" si="265"/>
        <v>0</v>
      </c>
      <c r="Q144" s="476">
        <f t="shared" ref="Q144:Q172" si="274">SUM(P144/$H$142)</f>
        <v>0</v>
      </c>
      <c r="S144" s="470"/>
      <c r="T144" s="463">
        <f t="shared" si="266"/>
        <v>0</v>
      </c>
      <c r="U144" s="471">
        <f t="shared" ref="U144:U172" si="275">SUM(T144/$H$142)</f>
        <v>0</v>
      </c>
      <c r="W144" s="475"/>
      <c r="X144" s="464">
        <f t="shared" si="267"/>
        <v>0</v>
      </c>
      <c r="Y144" s="476">
        <f t="shared" ref="Y144:Y172" si="276">SUM(X144/$H$142)</f>
        <v>0</v>
      </c>
      <c r="AA144" s="470"/>
      <c r="AB144" s="463">
        <f t="shared" si="268"/>
        <v>0</v>
      </c>
      <c r="AC144" s="471">
        <f t="shared" ref="AC144:AC172" si="277">SUM(AB144/$H$142)</f>
        <v>0</v>
      </c>
      <c r="AE144" s="475">
        <v>5</v>
      </c>
      <c r="AF144" s="464">
        <f t="shared" si="269"/>
        <v>22.15</v>
      </c>
      <c r="AG144" s="476">
        <f t="shared" ref="AG144:AG172" si="278">SUM(AF144/$H$142)</f>
        <v>1.5295387422150618E-3</v>
      </c>
      <c r="AI144" s="470"/>
      <c r="AJ144" s="463">
        <f t="shared" si="270"/>
        <v>0</v>
      </c>
      <c r="AK144" s="471">
        <f t="shared" ref="AK144:AK172" si="279">SUM(AJ144/$H$142)</f>
        <v>0</v>
      </c>
      <c r="AM144" s="486">
        <f t="shared" si="271"/>
        <v>5</v>
      </c>
      <c r="AN144" s="464">
        <f t="shared" si="272"/>
        <v>22.15</v>
      </c>
      <c r="AO144" s="471">
        <f t="shared" si="242"/>
        <v>1</v>
      </c>
      <c r="AP144" s="521">
        <f t="shared" si="253"/>
        <v>0</v>
      </c>
      <c r="AR144" s="53">
        <f t="shared" si="254"/>
        <v>0</v>
      </c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</row>
    <row r="145" spans="1:246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441">
        <v>12.67</v>
      </c>
      <c r="F145" s="440" t="s">
        <v>921</v>
      </c>
      <c r="G145" s="441">
        <v>4</v>
      </c>
      <c r="H145" s="442">
        <f t="shared" si="262"/>
        <v>50.68</v>
      </c>
      <c r="I145" s="481">
        <f t="shared" si="263"/>
        <v>9.9460953932905879E-5</v>
      </c>
      <c r="K145" s="470"/>
      <c r="L145" s="463">
        <f t="shared" si="264"/>
        <v>0</v>
      </c>
      <c r="M145" s="471">
        <f t="shared" si="273"/>
        <v>0</v>
      </c>
      <c r="O145" s="475"/>
      <c r="P145" s="464">
        <f t="shared" si="265"/>
        <v>0</v>
      </c>
      <c r="Q145" s="476">
        <f t="shared" si="274"/>
        <v>0</v>
      </c>
      <c r="S145" s="470"/>
      <c r="T145" s="463">
        <f t="shared" si="266"/>
        <v>0</v>
      </c>
      <c r="U145" s="471">
        <f t="shared" si="275"/>
        <v>0</v>
      </c>
      <c r="W145" s="475"/>
      <c r="X145" s="464">
        <f t="shared" si="267"/>
        <v>0</v>
      </c>
      <c r="Y145" s="476">
        <f t="shared" si="276"/>
        <v>0</v>
      </c>
      <c r="AA145" s="470"/>
      <c r="AB145" s="463">
        <f t="shared" si="268"/>
        <v>0</v>
      </c>
      <c r="AC145" s="471">
        <f t="shared" si="277"/>
        <v>0</v>
      </c>
      <c r="AE145" s="475">
        <v>4</v>
      </c>
      <c r="AF145" s="464">
        <f t="shared" si="269"/>
        <v>50.68</v>
      </c>
      <c r="AG145" s="476">
        <f t="shared" si="278"/>
        <v>3.499639885122318E-3</v>
      </c>
      <c r="AI145" s="470"/>
      <c r="AJ145" s="463">
        <f t="shared" si="270"/>
        <v>0</v>
      </c>
      <c r="AK145" s="471">
        <f t="shared" si="279"/>
        <v>0</v>
      </c>
      <c r="AM145" s="486">
        <f t="shared" si="271"/>
        <v>4</v>
      </c>
      <c r="AN145" s="464">
        <f t="shared" si="272"/>
        <v>50.68</v>
      </c>
      <c r="AO145" s="471">
        <f t="shared" si="242"/>
        <v>1</v>
      </c>
      <c r="AP145" s="521">
        <f t="shared" si="253"/>
        <v>0</v>
      </c>
      <c r="AR145" s="53">
        <f t="shared" si="254"/>
        <v>0</v>
      </c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</row>
    <row r="146" spans="1:246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441">
        <v>10.99</v>
      </c>
      <c r="F146" s="440" t="s">
        <v>921</v>
      </c>
      <c r="G146" s="441">
        <v>1</v>
      </c>
      <c r="H146" s="442">
        <f t="shared" si="262"/>
        <v>10.99</v>
      </c>
      <c r="I146" s="481">
        <f t="shared" si="263"/>
        <v>2.1568190286555556E-5</v>
      </c>
      <c r="K146" s="470"/>
      <c r="L146" s="463">
        <f t="shared" si="264"/>
        <v>0</v>
      </c>
      <c r="M146" s="471">
        <f t="shared" si="273"/>
        <v>0</v>
      </c>
      <c r="O146" s="475"/>
      <c r="P146" s="464">
        <f t="shared" si="265"/>
        <v>0</v>
      </c>
      <c r="Q146" s="476">
        <f t="shared" si="274"/>
        <v>0</v>
      </c>
      <c r="S146" s="470"/>
      <c r="T146" s="463">
        <f t="shared" si="266"/>
        <v>0</v>
      </c>
      <c r="U146" s="471">
        <f t="shared" si="275"/>
        <v>0</v>
      </c>
      <c r="W146" s="475"/>
      <c r="X146" s="464">
        <f t="shared" si="267"/>
        <v>0</v>
      </c>
      <c r="Y146" s="476">
        <f t="shared" si="276"/>
        <v>0</v>
      </c>
      <c r="AA146" s="470"/>
      <c r="AB146" s="463">
        <f t="shared" si="268"/>
        <v>0</v>
      </c>
      <c r="AC146" s="471">
        <f t="shared" si="277"/>
        <v>0</v>
      </c>
      <c r="AE146" s="475">
        <v>1</v>
      </c>
      <c r="AF146" s="464">
        <f t="shared" si="269"/>
        <v>10.99</v>
      </c>
      <c r="AG146" s="476">
        <f t="shared" si="278"/>
        <v>7.5889980934282307E-4</v>
      </c>
      <c r="AI146" s="470"/>
      <c r="AJ146" s="463">
        <f t="shared" si="270"/>
        <v>0</v>
      </c>
      <c r="AK146" s="471">
        <f t="shared" si="279"/>
        <v>0</v>
      </c>
      <c r="AM146" s="486">
        <f t="shared" si="271"/>
        <v>1</v>
      </c>
      <c r="AN146" s="464">
        <f t="shared" si="272"/>
        <v>10.99</v>
      </c>
      <c r="AO146" s="471">
        <f t="shared" si="242"/>
        <v>1</v>
      </c>
      <c r="AP146" s="521">
        <f t="shared" si="253"/>
        <v>0</v>
      </c>
      <c r="AR146" s="53">
        <f t="shared" si="254"/>
        <v>0</v>
      </c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</row>
    <row r="147" spans="1:246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441">
        <v>1.1000000000000001</v>
      </c>
      <c r="F147" s="440" t="s">
        <v>921</v>
      </c>
      <c r="G147" s="441">
        <v>16</v>
      </c>
      <c r="H147" s="442">
        <f t="shared" si="262"/>
        <v>17.600000000000001</v>
      </c>
      <c r="I147" s="481">
        <f t="shared" si="263"/>
        <v>3.4540504917504811E-5</v>
      </c>
      <c r="K147" s="470"/>
      <c r="L147" s="463">
        <f t="shared" si="264"/>
        <v>0</v>
      </c>
      <c r="M147" s="471">
        <f t="shared" si="273"/>
        <v>0</v>
      </c>
      <c r="O147" s="475"/>
      <c r="P147" s="464">
        <f t="shared" si="265"/>
        <v>0</v>
      </c>
      <c r="Q147" s="476">
        <f t="shared" si="274"/>
        <v>0</v>
      </c>
      <c r="S147" s="470"/>
      <c r="T147" s="463">
        <f t="shared" si="266"/>
        <v>0</v>
      </c>
      <c r="U147" s="471">
        <f t="shared" si="275"/>
        <v>0</v>
      </c>
      <c r="W147" s="475"/>
      <c r="X147" s="464">
        <f t="shared" si="267"/>
        <v>0</v>
      </c>
      <c r="Y147" s="476">
        <f t="shared" si="276"/>
        <v>0</v>
      </c>
      <c r="AA147" s="470"/>
      <c r="AB147" s="463">
        <f t="shared" si="268"/>
        <v>0</v>
      </c>
      <c r="AC147" s="471">
        <f t="shared" si="277"/>
        <v>0</v>
      </c>
      <c r="AE147" s="475">
        <v>16</v>
      </c>
      <c r="AF147" s="464">
        <f t="shared" si="269"/>
        <v>17.600000000000001</v>
      </c>
      <c r="AG147" s="476">
        <f t="shared" si="278"/>
        <v>1.2153445536336384E-3</v>
      </c>
      <c r="AI147" s="470"/>
      <c r="AJ147" s="463">
        <f t="shared" si="270"/>
        <v>0</v>
      </c>
      <c r="AK147" s="471">
        <f t="shared" si="279"/>
        <v>0</v>
      </c>
      <c r="AM147" s="486">
        <f t="shared" si="271"/>
        <v>16</v>
      </c>
      <c r="AN147" s="464">
        <f t="shared" si="272"/>
        <v>17.600000000000001</v>
      </c>
      <c r="AO147" s="471">
        <f t="shared" si="242"/>
        <v>1</v>
      </c>
      <c r="AP147" s="521">
        <f t="shared" si="253"/>
        <v>0</v>
      </c>
      <c r="AR147" s="53">
        <f t="shared" si="254"/>
        <v>0</v>
      </c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</row>
    <row r="148" spans="1:246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441">
        <v>1.6</v>
      </c>
      <c r="F148" s="440" t="s">
        <v>921</v>
      </c>
      <c r="G148" s="441">
        <v>7</v>
      </c>
      <c r="H148" s="442">
        <f t="shared" si="262"/>
        <v>11.200000000000001</v>
      </c>
      <c r="I148" s="481">
        <f t="shared" si="263"/>
        <v>2.1980321311139424E-5</v>
      </c>
      <c r="K148" s="470"/>
      <c r="L148" s="463">
        <f t="shared" si="264"/>
        <v>0</v>
      </c>
      <c r="M148" s="471">
        <f t="shared" si="273"/>
        <v>0</v>
      </c>
      <c r="O148" s="475"/>
      <c r="P148" s="464">
        <f t="shared" si="265"/>
        <v>0</v>
      </c>
      <c r="Q148" s="476">
        <f t="shared" si="274"/>
        <v>0</v>
      </c>
      <c r="S148" s="470"/>
      <c r="T148" s="463">
        <f t="shared" si="266"/>
        <v>0</v>
      </c>
      <c r="U148" s="471">
        <f t="shared" si="275"/>
        <v>0</v>
      </c>
      <c r="W148" s="475"/>
      <c r="X148" s="464">
        <f t="shared" si="267"/>
        <v>0</v>
      </c>
      <c r="Y148" s="476">
        <f t="shared" si="276"/>
        <v>0</v>
      </c>
      <c r="AA148" s="470"/>
      <c r="AB148" s="463">
        <f t="shared" si="268"/>
        <v>0</v>
      </c>
      <c r="AC148" s="471">
        <f t="shared" si="277"/>
        <v>0</v>
      </c>
      <c r="AE148" s="475">
        <v>7</v>
      </c>
      <c r="AF148" s="464">
        <f t="shared" si="269"/>
        <v>11.200000000000001</v>
      </c>
      <c r="AG148" s="476">
        <f t="shared" si="278"/>
        <v>7.7340107958504272E-4</v>
      </c>
      <c r="AI148" s="470"/>
      <c r="AJ148" s="463">
        <f t="shared" si="270"/>
        <v>0</v>
      </c>
      <c r="AK148" s="471">
        <f t="shared" si="279"/>
        <v>0</v>
      </c>
      <c r="AM148" s="486">
        <f t="shared" si="271"/>
        <v>7</v>
      </c>
      <c r="AN148" s="464">
        <f t="shared" si="272"/>
        <v>11.200000000000001</v>
      </c>
      <c r="AO148" s="471">
        <f t="shared" si="242"/>
        <v>1</v>
      </c>
      <c r="AP148" s="521">
        <f t="shared" si="253"/>
        <v>0</v>
      </c>
      <c r="AR148" s="53">
        <f t="shared" si="254"/>
        <v>0</v>
      </c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</row>
    <row r="149" spans="1:246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441">
        <v>3.36</v>
      </c>
      <c r="F149" s="440" t="s">
        <v>1025</v>
      </c>
      <c r="G149" s="441">
        <v>190</v>
      </c>
      <c r="H149" s="442">
        <f t="shared" si="262"/>
        <v>638.4</v>
      </c>
      <c r="I149" s="481">
        <f t="shared" si="263"/>
        <v>1.2528783147349469E-3</v>
      </c>
      <c r="K149" s="470"/>
      <c r="L149" s="463">
        <f t="shared" si="264"/>
        <v>0</v>
      </c>
      <c r="M149" s="471">
        <f t="shared" si="273"/>
        <v>0</v>
      </c>
      <c r="O149" s="475"/>
      <c r="P149" s="464">
        <f t="shared" si="265"/>
        <v>0</v>
      </c>
      <c r="Q149" s="476">
        <f t="shared" si="274"/>
        <v>0</v>
      </c>
      <c r="S149" s="470"/>
      <c r="T149" s="463">
        <f t="shared" si="266"/>
        <v>0</v>
      </c>
      <c r="U149" s="471">
        <f t="shared" si="275"/>
        <v>0</v>
      </c>
      <c r="W149" s="475"/>
      <c r="X149" s="464">
        <f t="shared" si="267"/>
        <v>0</v>
      </c>
      <c r="Y149" s="476">
        <f t="shared" si="276"/>
        <v>0</v>
      </c>
      <c r="AA149" s="470"/>
      <c r="AB149" s="463">
        <f t="shared" si="268"/>
        <v>0</v>
      </c>
      <c r="AC149" s="471">
        <f t="shared" si="277"/>
        <v>0</v>
      </c>
      <c r="AE149" s="475">
        <v>190</v>
      </c>
      <c r="AF149" s="464">
        <f t="shared" si="269"/>
        <v>638.4</v>
      </c>
      <c r="AG149" s="476">
        <f t="shared" si="278"/>
        <v>4.4083861536347427E-2</v>
      </c>
      <c r="AI149" s="470"/>
      <c r="AJ149" s="463">
        <f t="shared" si="270"/>
        <v>0</v>
      </c>
      <c r="AK149" s="471">
        <f t="shared" si="279"/>
        <v>0</v>
      </c>
      <c r="AM149" s="486">
        <f t="shared" si="271"/>
        <v>190</v>
      </c>
      <c r="AN149" s="464">
        <f t="shared" si="272"/>
        <v>638.4</v>
      </c>
      <c r="AO149" s="471">
        <f t="shared" si="242"/>
        <v>1</v>
      </c>
      <c r="AP149" s="521">
        <f t="shared" si="253"/>
        <v>0</v>
      </c>
      <c r="AR149" s="53">
        <f t="shared" si="254"/>
        <v>0</v>
      </c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</row>
    <row r="150" spans="1:246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441">
        <v>5.53</v>
      </c>
      <c r="F150" s="440" t="s">
        <v>1025</v>
      </c>
      <c r="G150" s="441">
        <v>820</v>
      </c>
      <c r="H150" s="442">
        <f t="shared" si="262"/>
        <v>4534.6000000000004</v>
      </c>
      <c r="I150" s="481">
        <f t="shared" si="263"/>
        <v>8.8992825908475737E-3</v>
      </c>
      <c r="K150" s="470"/>
      <c r="L150" s="463">
        <f t="shared" si="264"/>
        <v>0</v>
      </c>
      <c r="M150" s="471">
        <f t="shared" si="273"/>
        <v>0</v>
      </c>
      <c r="O150" s="475"/>
      <c r="P150" s="464">
        <f t="shared" si="265"/>
        <v>0</v>
      </c>
      <c r="Q150" s="476">
        <f t="shared" si="274"/>
        <v>0</v>
      </c>
      <c r="S150" s="470"/>
      <c r="T150" s="463">
        <f t="shared" si="266"/>
        <v>0</v>
      </c>
      <c r="U150" s="471">
        <f t="shared" si="275"/>
        <v>0</v>
      </c>
      <c r="W150" s="475"/>
      <c r="X150" s="464">
        <f t="shared" si="267"/>
        <v>0</v>
      </c>
      <c r="Y150" s="476">
        <f t="shared" si="276"/>
        <v>0</v>
      </c>
      <c r="AA150" s="470"/>
      <c r="AB150" s="463">
        <f t="shared" si="268"/>
        <v>0</v>
      </c>
      <c r="AC150" s="471">
        <f t="shared" si="277"/>
        <v>0</v>
      </c>
      <c r="AE150" s="475">
        <v>820</v>
      </c>
      <c r="AF150" s="464">
        <f t="shared" si="269"/>
        <v>4534.6000000000004</v>
      </c>
      <c r="AG150" s="476">
        <f t="shared" si="278"/>
        <v>0.31313076209699414</v>
      </c>
      <c r="AI150" s="470"/>
      <c r="AJ150" s="463">
        <f t="shared" si="270"/>
        <v>0</v>
      </c>
      <c r="AK150" s="471">
        <f t="shared" si="279"/>
        <v>0</v>
      </c>
      <c r="AM150" s="486">
        <f t="shared" si="271"/>
        <v>820</v>
      </c>
      <c r="AN150" s="464">
        <f t="shared" si="272"/>
        <v>4534.6000000000004</v>
      </c>
      <c r="AO150" s="471">
        <f t="shared" si="242"/>
        <v>1</v>
      </c>
      <c r="AP150" s="521">
        <f t="shared" si="253"/>
        <v>0</v>
      </c>
      <c r="AR150" s="53">
        <f t="shared" si="254"/>
        <v>0</v>
      </c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</row>
    <row r="151" spans="1:246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441">
        <v>28.3</v>
      </c>
      <c r="F151" s="440" t="s">
        <v>1025</v>
      </c>
      <c r="G151" s="441">
        <v>14</v>
      </c>
      <c r="H151" s="442">
        <f t="shared" si="262"/>
        <v>396.2</v>
      </c>
      <c r="I151" s="481">
        <f t="shared" si="263"/>
        <v>7.7755386638155705E-4</v>
      </c>
      <c r="K151" s="470"/>
      <c r="L151" s="463">
        <f t="shared" si="264"/>
        <v>0</v>
      </c>
      <c r="M151" s="471">
        <f t="shared" si="273"/>
        <v>0</v>
      </c>
      <c r="O151" s="475"/>
      <c r="P151" s="464">
        <f t="shared" si="265"/>
        <v>0</v>
      </c>
      <c r="Q151" s="476">
        <f t="shared" si="274"/>
        <v>0</v>
      </c>
      <c r="S151" s="470"/>
      <c r="T151" s="463">
        <f t="shared" si="266"/>
        <v>0</v>
      </c>
      <c r="U151" s="471">
        <f t="shared" si="275"/>
        <v>0</v>
      </c>
      <c r="W151" s="475"/>
      <c r="X151" s="464">
        <f t="shared" si="267"/>
        <v>0</v>
      </c>
      <c r="Y151" s="476">
        <f t="shared" si="276"/>
        <v>0</v>
      </c>
      <c r="AA151" s="470"/>
      <c r="AB151" s="463">
        <f t="shared" si="268"/>
        <v>0</v>
      </c>
      <c r="AC151" s="471">
        <f t="shared" si="277"/>
        <v>0</v>
      </c>
      <c r="AE151" s="475">
        <v>14</v>
      </c>
      <c r="AF151" s="464">
        <f t="shared" si="269"/>
        <v>396.2</v>
      </c>
      <c r="AG151" s="476">
        <f t="shared" si="278"/>
        <v>2.735906319032088E-2</v>
      </c>
      <c r="AI151" s="470"/>
      <c r="AJ151" s="463">
        <f t="shared" si="270"/>
        <v>0</v>
      </c>
      <c r="AK151" s="471">
        <f t="shared" si="279"/>
        <v>0</v>
      </c>
      <c r="AM151" s="486">
        <f t="shared" si="271"/>
        <v>14</v>
      </c>
      <c r="AN151" s="464">
        <f t="shared" si="272"/>
        <v>396.2</v>
      </c>
      <c r="AO151" s="471">
        <f t="shared" si="242"/>
        <v>1</v>
      </c>
      <c r="AP151" s="521">
        <f t="shared" si="253"/>
        <v>0</v>
      </c>
      <c r="AR151" s="53">
        <f t="shared" si="254"/>
        <v>0</v>
      </c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</row>
    <row r="152" spans="1:246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441">
        <v>43.91</v>
      </c>
      <c r="F152" s="440" t="s">
        <v>1025</v>
      </c>
      <c r="G152" s="441">
        <v>41</v>
      </c>
      <c r="H152" s="442">
        <f t="shared" si="262"/>
        <v>1800.31</v>
      </c>
      <c r="I152" s="481">
        <f t="shared" si="263"/>
        <v>3.5331600231836976E-3</v>
      </c>
      <c r="K152" s="470"/>
      <c r="L152" s="463">
        <f t="shared" si="264"/>
        <v>0</v>
      </c>
      <c r="M152" s="471">
        <f t="shared" si="273"/>
        <v>0</v>
      </c>
      <c r="O152" s="475"/>
      <c r="P152" s="464">
        <f t="shared" si="265"/>
        <v>0</v>
      </c>
      <c r="Q152" s="476">
        <f t="shared" si="274"/>
        <v>0</v>
      </c>
      <c r="S152" s="470"/>
      <c r="T152" s="463">
        <f t="shared" si="266"/>
        <v>0</v>
      </c>
      <c r="U152" s="471">
        <f t="shared" si="275"/>
        <v>0</v>
      </c>
      <c r="W152" s="475"/>
      <c r="X152" s="464">
        <f t="shared" si="267"/>
        <v>0</v>
      </c>
      <c r="Y152" s="476">
        <f t="shared" si="276"/>
        <v>0</v>
      </c>
      <c r="AA152" s="470"/>
      <c r="AB152" s="463">
        <f t="shared" si="268"/>
        <v>0</v>
      </c>
      <c r="AC152" s="471">
        <f t="shared" si="277"/>
        <v>0</v>
      </c>
      <c r="AE152" s="475">
        <v>41</v>
      </c>
      <c r="AF152" s="464">
        <f t="shared" si="269"/>
        <v>1800.31</v>
      </c>
      <c r="AG152" s="476">
        <f t="shared" si="278"/>
        <v>0.12431800871319179</v>
      </c>
      <c r="AI152" s="470"/>
      <c r="AJ152" s="463">
        <f t="shared" si="270"/>
        <v>0</v>
      </c>
      <c r="AK152" s="471">
        <f t="shared" si="279"/>
        <v>0</v>
      </c>
      <c r="AM152" s="486">
        <f t="shared" si="271"/>
        <v>41</v>
      </c>
      <c r="AN152" s="464">
        <f t="shared" si="272"/>
        <v>1800.31</v>
      </c>
      <c r="AO152" s="471">
        <f t="shared" si="242"/>
        <v>1</v>
      </c>
      <c r="AP152" s="521">
        <f t="shared" si="253"/>
        <v>0</v>
      </c>
      <c r="AR152" s="53">
        <f t="shared" si="254"/>
        <v>0</v>
      </c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</row>
    <row r="153" spans="1:246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441">
        <v>34.299999999999997</v>
      </c>
      <c r="F153" s="440" t="s">
        <v>921</v>
      </c>
      <c r="G153" s="441">
        <v>2</v>
      </c>
      <c r="H153" s="442">
        <f t="shared" si="262"/>
        <v>68.599999999999994</v>
      </c>
      <c r="I153" s="481">
        <f t="shared" si="263"/>
        <v>1.3462946803072893E-4</v>
      </c>
      <c r="K153" s="470"/>
      <c r="L153" s="463">
        <f t="shared" si="264"/>
        <v>0</v>
      </c>
      <c r="M153" s="471">
        <f t="shared" si="273"/>
        <v>0</v>
      </c>
      <c r="O153" s="475"/>
      <c r="P153" s="464">
        <f t="shared" si="265"/>
        <v>0</v>
      </c>
      <c r="Q153" s="476">
        <f t="shared" si="274"/>
        <v>0</v>
      </c>
      <c r="S153" s="470"/>
      <c r="T153" s="463">
        <f t="shared" si="266"/>
        <v>0</v>
      </c>
      <c r="U153" s="471">
        <f t="shared" si="275"/>
        <v>0</v>
      </c>
      <c r="W153" s="475"/>
      <c r="X153" s="464">
        <f t="shared" si="267"/>
        <v>0</v>
      </c>
      <c r="Y153" s="476">
        <f t="shared" si="276"/>
        <v>0</v>
      </c>
      <c r="AA153" s="470"/>
      <c r="AB153" s="463">
        <f t="shared" si="268"/>
        <v>0</v>
      </c>
      <c r="AC153" s="471">
        <f t="shared" si="277"/>
        <v>0</v>
      </c>
      <c r="AE153" s="475">
        <v>2</v>
      </c>
      <c r="AF153" s="464">
        <f t="shared" si="269"/>
        <v>68.599999999999994</v>
      </c>
      <c r="AG153" s="476">
        <f t="shared" si="278"/>
        <v>4.7370816124583858E-3</v>
      </c>
      <c r="AI153" s="470"/>
      <c r="AJ153" s="463">
        <f t="shared" si="270"/>
        <v>0</v>
      </c>
      <c r="AK153" s="471">
        <f t="shared" si="279"/>
        <v>0</v>
      </c>
      <c r="AM153" s="486">
        <f t="shared" si="271"/>
        <v>2</v>
      </c>
      <c r="AN153" s="464">
        <f t="shared" si="272"/>
        <v>68.599999999999994</v>
      </c>
      <c r="AO153" s="471">
        <f t="shared" si="242"/>
        <v>1</v>
      </c>
      <c r="AP153" s="521">
        <f t="shared" si="253"/>
        <v>0</v>
      </c>
      <c r="AR153" s="53">
        <f t="shared" si="254"/>
        <v>0</v>
      </c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  <c r="HT153" s="53"/>
      <c r="HU153" s="53"/>
      <c r="HV153" s="53"/>
      <c r="HW153" s="53"/>
      <c r="HX153" s="53"/>
      <c r="HY153" s="53"/>
      <c r="HZ153" s="53"/>
      <c r="IA153" s="53"/>
      <c r="IB153" s="53"/>
      <c r="IC153" s="53"/>
      <c r="ID153" s="53"/>
      <c r="IE153" s="53"/>
      <c r="IF153" s="53"/>
      <c r="IG153" s="53"/>
      <c r="IH153" s="53"/>
      <c r="II153" s="53"/>
      <c r="IJ153" s="53"/>
      <c r="IK153" s="53"/>
      <c r="IL153" s="53"/>
    </row>
    <row r="154" spans="1:246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441">
        <v>44.2</v>
      </c>
      <c r="F154" s="440" t="s">
        <v>921</v>
      </c>
      <c r="G154" s="441">
        <v>1</v>
      </c>
      <c r="H154" s="442">
        <f t="shared" si="262"/>
        <v>44.2</v>
      </c>
      <c r="I154" s="481">
        <f t="shared" si="263"/>
        <v>8.6743768031460932E-5</v>
      </c>
      <c r="K154" s="470"/>
      <c r="L154" s="463">
        <f t="shared" si="264"/>
        <v>0</v>
      </c>
      <c r="M154" s="471">
        <f t="shared" si="273"/>
        <v>0</v>
      </c>
      <c r="O154" s="475"/>
      <c r="P154" s="464">
        <f t="shared" si="265"/>
        <v>0</v>
      </c>
      <c r="Q154" s="476">
        <f t="shared" si="274"/>
        <v>0</v>
      </c>
      <c r="S154" s="470"/>
      <c r="T154" s="463">
        <f t="shared" si="266"/>
        <v>0</v>
      </c>
      <c r="U154" s="471">
        <f t="shared" si="275"/>
        <v>0</v>
      </c>
      <c r="W154" s="475"/>
      <c r="X154" s="464">
        <f t="shared" si="267"/>
        <v>0</v>
      </c>
      <c r="Y154" s="476">
        <f t="shared" si="276"/>
        <v>0</v>
      </c>
      <c r="AA154" s="470"/>
      <c r="AB154" s="463">
        <f t="shared" si="268"/>
        <v>0</v>
      </c>
      <c r="AC154" s="471">
        <f t="shared" si="277"/>
        <v>0</v>
      </c>
      <c r="AE154" s="475">
        <v>1</v>
      </c>
      <c r="AF154" s="464">
        <f t="shared" si="269"/>
        <v>44.2</v>
      </c>
      <c r="AG154" s="476">
        <f t="shared" si="278"/>
        <v>3.0521721176481149E-3</v>
      </c>
      <c r="AI154" s="470"/>
      <c r="AJ154" s="463">
        <f t="shared" si="270"/>
        <v>0</v>
      </c>
      <c r="AK154" s="471">
        <f t="shared" si="279"/>
        <v>0</v>
      </c>
      <c r="AM154" s="486">
        <f t="shared" si="271"/>
        <v>1</v>
      </c>
      <c r="AN154" s="464">
        <f t="shared" si="272"/>
        <v>44.2</v>
      </c>
      <c r="AO154" s="471">
        <f t="shared" si="242"/>
        <v>1</v>
      </c>
      <c r="AP154" s="521">
        <f t="shared" si="253"/>
        <v>0</v>
      </c>
      <c r="AR154" s="53">
        <f t="shared" si="254"/>
        <v>0</v>
      </c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  <c r="HT154" s="53"/>
      <c r="HU154" s="53"/>
      <c r="HV154" s="53"/>
      <c r="HW154" s="53"/>
      <c r="HX154" s="53"/>
      <c r="HY154" s="53"/>
      <c r="HZ154" s="53"/>
      <c r="IA154" s="53"/>
      <c r="IB154" s="53"/>
      <c r="IC154" s="53"/>
      <c r="ID154" s="53"/>
      <c r="IE154" s="53"/>
      <c r="IF154" s="53"/>
      <c r="IG154" s="53"/>
      <c r="IH154" s="53"/>
      <c r="II154" s="53"/>
      <c r="IJ154" s="53"/>
      <c r="IK154" s="53"/>
      <c r="IL154" s="53"/>
    </row>
    <row r="155" spans="1:246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441">
        <v>11.74</v>
      </c>
      <c r="F155" s="440" t="s">
        <v>921</v>
      </c>
      <c r="G155" s="441">
        <v>7</v>
      </c>
      <c r="H155" s="442">
        <f t="shared" si="262"/>
        <v>82.18</v>
      </c>
      <c r="I155" s="481">
        <f t="shared" si="263"/>
        <v>1.6128060762048553E-4</v>
      </c>
      <c r="K155" s="470"/>
      <c r="L155" s="463">
        <f t="shared" si="264"/>
        <v>0</v>
      </c>
      <c r="M155" s="471">
        <f t="shared" si="273"/>
        <v>0</v>
      </c>
      <c r="O155" s="475"/>
      <c r="P155" s="464">
        <f t="shared" si="265"/>
        <v>0</v>
      </c>
      <c r="Q155" s="476">
        <f t="shared" si="274"/>
        <v>0</v>
      </c>
      <c r="S155" s="470"/>
      <c r="T155" s="463">
        <f t="shared" si="266"/>
        <v>0</v>
      </c>
      <c r="U155" s="471">
        <f t="shared" si="275"/>
        <v>0</v>
      </c>
      <c r="W155" s="475"/>
      <c r="X155" s="464">
        <f t="shared" si="267"/>
        <v>0</v>
      </c>
      <c r="Y155" s="476">
        <f t="shared" si="276"/>
        <v>0</v>
      </c>
      <c r="AA155" s="470"/>
      <c r="AB155" s="463">
        <f t="shared" si="268"/>
        <v>0</v>
      </c>
      <c r="AC155" s="471">
        <f t="shared" si="277"/>
        <v>0</v>
      </c>
      <c r="AE155" s="475">
        <v>7</v>
      </c>
      <c r="AF155" s="464">
        <f t="shared" si="269"/>
        <v>82.18</v>
      </c>
      <c r="AG155" s="476">
        <f t="shared" si="278"/>
        <v>5.6748304214552505E-3</v>
      </c>
      <c r="AI155" s="470"/>
      <c r="AJ155" s="463">
        <f t="shared" si="270"/>
        <v>0</v>
      </c>
      <c r="AK155" s="471">
        <f t="shared" si="279"/>
        <v>0</v>
      </c>
      <c r="AM155" s="486">
        <f t="shared" si="271"/>
        <v>7</v>
      </c>
      <c r="AN155" s="464">
        <f t="shared" si="272"/>
        <v>82.18</v>
      </c>
      <c r="AO155" s="471">
        <f t="shared" si="242"/>
        <v>1</v>
      </c>
      <c r="AP155" s="521">
        <f t="shared" si="253"/>
        <v>0</v>
      </c>
      <c r="AR155" s="53">
        <f t="shared" si="254"/>
        <v>0</v>
      </c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  <c r="HT155" s="53"/>
      <c r="HU155" s="53"/>
      <c r="HV155" s="53"/>
      <c r="HW155" s="53"/>
      <c r="HX155" s="53"/>
      <c r="HY155" s="53"/>
      <c r="HZ155" s="53"/>
      <c r="IA155" s="53"/>
      <c r="IB155" s="53"/>
      <c r="IC155" s="53"/>
      <c r="ID155" s="53"/>
      <c r="IE155" s="53"/>
      <c r="IF155" s="53"/>
      <c r="IG155" s="53"/>
      <c r="IH155" s="53"/>
      <c r="II155" s="53"/>
      <c r="IJ155" s="53"/>
      <c r="IK155" s="53"/>
      <c r="IL155" s="53"/>
    </row>
    <row r="156" spans="1:246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441">
        <v>10.25</v>
      </c>
      <c r="F156" s="440" t="s">
        <v>921</v>
      </c>
      <c r="G156" s="441">
        <v>5</v>
      </c>
      <c r="H156" s="442">
        <f t="shared" si="262"/>
        <v>51.25</v>
      </c>
      <c r="I156" s="481">
        <f t="shared" si="263"/>
        <v>1.005795952853478E-4</v>
      </c>
      <c r="K156" s="470"/>
      <c r="L156" s="463">
        <f t="shared" si="264"/>
        <v>0</v>
      </c>
      <c r="M156" s="471">
        <f t="shared" si="273"/>
        <v>0</v>
      </c>
      <c r="O156" s="475"/>
      <c r="P156" s="464">
        <f t="shared" si="265"/>
        <v>0</v>
      </c>
      <c r="Q156" s="476">
        <f t="shared" si="274"/>
        <v>0</v>
      </c>
      <c r="S156" s="470"/>
      <c r="T156" s="463">
        <f t="shared" si="266"/>
        <v>0</v>
      </c>
      <c r="U156" s="471">
        <f t="shared" si="275"/>
        <v>0</v>
      </c>
      <c r="W156" s="475"/>
      <c r="X156" s="464">
        <f t="shared" si="267"/>
        <v>0</v>
      </c>
      <c r="Y156" s="476">
        <f t="shared" si="276"/>
        <v>0</v>
      </c>
      <c r="AA156" s="470"/>
      <c r="AB156" s="463">
        <f t="shared" si="268"/>
        <v>0</v>
      </c>
      <c r="AC156" s="471">
        <f t="shared" si="277"/>
        <v>0</v>
      </c>
      <c r="AE156" s="475">
        <v>5</v>
      </c>
      <c r="AF156" s="464">
        <f t="shared" si="269"/>
        <v>51.25</v>
      </c>
      <c r="AG156" s="476">
        <f t="shared" si="278"/>
        <v>3.5390004757797711E-3</v>
      </c>
      <c r="AI156" s="470"/>
      <c r="AJ156" s="463">
        <f t="shared" si="270"/>
        <v>0</v>
      </c>
      <c r="AK156" s="471">
        <f t="shared" si="279"/>
        <v>0</v>
      </c>
      <c r="AM156" s="486">
        <f t="shared" si="271"/>
        <v>5</v>
      </c>
      <c r="AN156" s="464">
        <f t="shared" si="272"/>
        <v>51.25</v>
      </c>
      <c r="AO156" s="471">
        <f t="shared" si="242"/>
        <v>1</v>
      </c>
      <c r="AP156" s="521">
        <f t="shared" si="253"/>
        <v>0</v>
      </c>
      <c r="AR156" s="53">
        <f t="shared" si="254"/>
        <v>0</v>
      </c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  <c r="HT156" s="53"/>
      <c r="HU156" s="53"/>
      <c r="HV156" s="53"/>
      <c r="HW156" s="53"/>
      <c r="HX156" s="53"/>
      <c r="HY156" s="53"/>
      <c r="HZ156" s="53"/>
      <c r="IA156" s="53"/>
      <c r="IB156" s="53"/>
      <c r="IC156" s="53"/>
      <c r="ID156" s="53"/>
      <c r="IE156" s="53"/>
      <c r="IF156" s="53"/>
      <c r="IG156" s="53"/>
      <c r="IH156" s="53"/>
      <c r="II156" s="53"/>
      <c r="IJ156" s="53"/>
      <c r="IK156" s="53"/>
      <c r="IL156" s="53"/>
    </row>
    <row r="157" spans="1:246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441">
        <v>11.31</v>
      </c>
      <c r="F157" s="440" t="s">
        <v>921</v>
      </c>
      <c r="G157" s="441">
        <v>5</v>
      </c>
      <c r="H157" s="442">
        <f t="shared" si="262"/>
        <v>56.550000000000004</v>
      </c>
      <c r="I157" s="481">
        <f t="shared" si="263"/>
        <v>1.1098099733436914E-4</v>
      </c>
      <c r="K157" s="470"/>
      <c r="L157" s="463">
        <f t="shared" si="264"/>
        <v>0</v>
      </c>
      <c r="M157" s="471">
        <f t="shared" si="273"/>
        <v>0</v>
      </c>
      <c r="O157" s="475"/>
      <c r="P157" s="464">
        <f t="shared" si="265"/>
        <v>0</v>
      </c>
      <c r="Q157" s="476">
        <f t="shared" si="274"/>
        <v>0</v>
      </c>
      <c r="S157" s="470"/>
      <c r="T157" s="463">
        <f t="shared" si="266"/>
        <v>0</v>
      </c>
      <c r="U157" s="471">
        <f t="shared" si="275"/>
        <v>0</v>
      </c>
      <c r="W157" s="475"/>
      <c r="X157" s="464">
        <f t="shared" si="267"/>
        <v>0</v>
      </c>
      <c r="Y157" s="476">
        <f t="shared" si="276"/>
        <v>0</v>
      </c>
      <c r="AA157" s="470"/>
      <c r="AB157" s="463">
        <f t="shared" si="268"/>
        <v>0</v>
      </c>
      <c r="AC157" s="471">
        <f t="shared" si="277"/>
        <v>0</v>
      </c>
      <c r="AE157" s="475">
        <v>5</v>
      </c>
      <c r="AF157" s="464">
        <f t="shared" si="269"/>
        <v>56.550000000000004</v>
      </c>
      <c r="AG157" s="476">
        <f t="shared" si="278"/>
        <v>3.9049849152262644E-3</v>
      </c>
      <c r="AI157" s="470"/>
      <c r="AJ157" s="463">
        <f t="shared" si="270"/>
        <v>0</v>
      </c>
      <c r="AK157" s="471">
        <f t="shared" si="279"/>
        <v>0</v>
      </c>
      <c r="AM157" s="486">
        <f t="shared" si="271"/>
        <v>5</v>
      </c>
      <c r="AN157" s="464">
        <f t="shared" si="272"/>
        <v>56.550000000000004</v>
      </c>
      <c r="AO157" s="471">
        <f t="shared" si="242"/>
        <v>1</v>
      </c>
      <c r="AP157" s="521">
        <f t="shared" si="253"/>
        <v>0</v>
      </c>
      <c r="AR157" s="53">
        <f t="shared" si="254"/>
        <v>0</v>
      </c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  <c r="HT157" s="53"/>
      <c r="HU157" s="53"/>
      <c r="HV157" s="53"/>
      <c r="HW157" s="53"/>
      <c r="HX157" s="53"/>
      <c r="HY157" s="53"/>
      <c r="HZ157" s="53"/>
      <c r="IA157" s="53"/>
      <c r="IB157" s="53"/>
      <c r="IC157" s="53"/>
      <c r="ID157" s="53"/>
      <c r="IE157" s="53"/>
      <c r="IF157" s="53"/>
      <c r="IG157" s="53"/>
      <c r="IH157" s="53"/>
      <c r="II157" s="53"/>
      <c r="IJ157" s="53"/>
      <c r="IK157" s="53"/>
      <c r="IL157" s="53"/>
    </row>
    <row r="158" spans="1:246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441">
        <v>11.31</v>
      </c>
      <c r="F158" s="440" t="s">
        <v>921</v>
      </c>
      <c r="G158" s="441">
        <v>8</v>
      </c>
      <c r="H158" s="442">
        <f t="shared" si="262"/>
        <v>90.48</v>
      </c>
      <c r="I158" s="481">
        <f t="shared" si="263"/>
        <v>1.7756959573499062E-4</v>
      </c>
      <c r="K158" s="470"/>
      <c r="L158" s="463">
        <f t="shared" si="264"/>
        <v>0</v>
      </c>
      <c r="M158" s="471">
        <f t="shared" si="273"/>
        <v>0</v>
      </c>
      <c r="O158" s="475"/>
      <c r="P158" s="464">
        <f t="shared" si="265"/>
        <v>0</v>
      </c>
      <c r="Q158" s="476">
        <f t="shared" si="274"/>
        <v>0</v>
      </c>
      <c r="S158" s="470"/>
      <c r="T158" s="463">
        <f t="shared" si="266"/>
        <v>0</v>
      </c>
      <c r="U158" s="471">
        <f t="shared" si="275"/>
        <v>0</v>
      </c>
      <c r="W158" s="475"/>
      <c r="X158" s="464">
        <f t="shared" si="267"/>
        <v>0</v>
      </c>
      <c r="Y158" s="476">
        <f t="shared" si="276"/>
        <v>0</v>
      </c>
      <c r="AA158" s="470"/>
      <c r="AB158" s="463">
        <f t="shared" si="268"/>
        <v>0</v>
      </c>
      <c r="AC158" s="471">
        <f t="shared" si="277"/>
        <v>0</v>
      </c>
      <c r="AE158" s="475">
        <v>8</v>
      </c>
      <c r="AF158" s="464">
        <f t="shared" si="269"/>
        <v>90.48</v>
      </c>
      <c r="AG158" s="476">
        <f t="shared" si="278"/>
        <v>6.2479758643620232E-3</v>
      </c>
      <c r="AI158" s="470"/>
      <c r="AJ158" s="463">
        <f t="shared" si="270"/>
        <v>0</v>
      </c>
      <c r="AK158" s="471">
        <f t="shared" si="279"/>
        <v>0</v>
      </c>
      <c r="AM158" s="486">
        <f t="shared" si="271"/>
        <v>8</v>
      </c>
      <c r="AN158" s="464">
        <f t="shared" si="272"/>
        <v>90.48</v>
      </c>
      <c r="AO158" s="471">
        <f t="shared" si="242"/>
        <v>1</v>
      </c>
      <c r="AP158" s="521">
        <f t="shared" si="253"/>
        <v>0</v>
      </c>
      <c r="AR158" s="53">
        <f t="shared" si="254"/>
        <v>0</v>
      </c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  <c r="HT158" s="53"/>
      <c r="HU158" s="53"/>
      <c r="HV158" s="53"/>
      <c r="HW158" s="53"/>
      <c r="HX158" s="53"/>
      <c r="HY158" s="53"/>
      <c r="HZ158" s="53"/>
      <c r="IA158" s="53"/>
      <c r="IB158" s="53"/>
      <c r="IC158" s="53"/>
      <c r="ID158" s="53"/>
      <c r="IE158" s="53"/>
      <c r="IF158" s="53"/>
      <c r="IG158" s="53"/>
      <c r="IH158" s="53"/>
      <c r="II158" s="53"/>
      <c r="IJ158" s="53"/>
      <c r="IK158" s="53"/>
      <c r="IL158" s="53"/>
    </row>
    <row r="159" spans="1:246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441">
        <v>187.71</v>
      </c>
      <c r="F159" s="440" t="s">
        <v>921</v>
      </c>
      <c r="G159" s="441">
        <v>2</v>
      </c>
      <c r="H159" s="442">
        <f t="shared" si="262"/>
        <v>375.42</v>
      </c>
      <c r="I159" s="481">
        <f t="shared" si="263"/>
        <v>7.3677252023463945E-4</v>
      </c>
      <c r="K159" s="470"/>
      <c r="L159" s="463">
        <f t="shared" si="264"/>
        <v>0</v>
      </c>
      <c r="M159" s="471">
        <f t="shared" si="273"/>
        <v>0</v>
      </c>
      <c r="O159" s="475"/>
      <c r="P159" s="464">
        <f t="shared" si="265"/>
        <v>0</v>
      </c>
      <c r="Q159" s="476">
        <f t="shared" si="274"/>
        <v>0</v>
      </c>
      <c r="S159" s="470"/>
      <c r="T159" s="463">
        <f t="shared" si="266"/>
        <v>0</v>
      </c>
      <c r="U159" s="471">
        <f t="shared" si="275"/>
        <v>0</v>
      </c>
      <c r="W159" s="475"/>
      <c r="X159" s="464">
        <f t="shared" si="267"/>
        <v>0</v>
      </c>
      <c r="Y159" s="476">
        <f t="shared" si="276"/>
        <v>0</v>
      </c>
      <c r="AA159" s="470"/>
      <c r="AB159" s="463">
        <f t="shared" si="268"/>
        <v>0</v>
      </c>
      <c r="AC159" s="471">
        <f t="shared" si="277"/>
        <v>0</v>
      </c>
      <c r="AE159" s="475">
        <v>2</v>
      </c>
      <c r="AF159" s="464">
        <f t="shared" si="269"/>
        <v>375.42</v>
      </c>
      <c r="AG159" s="476">
        <f t="shared" si="278"/>
        <v>2.5924127973019351E-2</v>
      </c>
      <c r="AI159" s="470"/>
      <c r="AJ159" s="463">
        <f t="shared" si="270"/>
        <v>0</v>
      </c>
      <c r="AK159" s="471">
        <f t="shared" si="279"/>
        <v>0</v>
      </c>
      <c r="AM159" s="486">
        <f t="shared" si="271"/>
        <v>2</v>
      </c>
      <c r="AN159" s="464">
        <f t="shared" si="272"/>
        <v>375.42</v>
      </c>
      <c r="AO159" s="471">
        <f t="shared" si="242"/>
        <v>1</v>
      </c>
      <c r="AP159" s="521">
        <f t="shared" si="253"/>
        <v>0</v>
      </c>
      <c r="AR159" s="53">
        <f t="shared" si="254"/>
        <v>0</v>
      </c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  <c r="HT159" s="53"/>
      <c r="HU159" s="53"/>
      <c r="HV159" s="53"/>
      <c r="HW159" s="53"/>
      <c r="HX159" s="53"/>
      <c r="HY159" s="53"/>
      <c r="HZ159" s="53"/>
      <c r="IA159" s="53"/>
      <c r="IB159" s="53"/>
      <c r="IC159" s="53"/>
      <c r="ID159" s="53"/>
      <c r="IE159" s="53"/>
      <c r="IF159" s="53"/>
      <c r="IG159" s="53"/>
      <c r="IH159" s="53"/>
      <c r="II159" s="53"/>
      <c r="IJ159" s="53"/>
      <c r="IK159" s="53"/>
      <c r="IL159" s="53"/>
    </row>
    <row r="160" spans="1:246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441">
        <v>187.71</v>
      </c>
      <c r="F160" s="440" t="s">
        <v>921</v>
      </c>
      <c r="G160" s="441">
        <v>1</v>
      </c>
      <c r="H160" s="442">
        <f t="shared" si="262"/>
        <v>187.71</v>
      </c>
      <c r="I160" s="481">
        <f t="shared" si="263"/>
        <v>3.6838626011731973E-4</v>
      </c>
      <c r="K160" s="470"/>
      <c r="L160" s="463">
        <f t="shared" si="264"/>
        <v>0</v>
      </c>
      <c r="M160" s="471">
        <f t="shared" si="273"/>
        <v>0</v>
      </c>
      <c r="O160" s="475"/>
      <c r="P160" s="464">
        <f t="shared" si="265"/>
        <v>0</v>
      </c>
      <c r="Q160" s="476">
        <f t="shared" si="274"/>
        <v>0</v>
      </c>
      <c r="S160" s="470"/>
      <c r="T160" s="463">
        <f t="shared" si="266"/>
        <v>0</v>
      </c>
      <c r="U160" s="471">
        <f t="shared" si="275"/>
        <v>0</v>
      </c>
      <c r="W160" s="475"/>
      <c r="X160" s="464">
        <f t="shared" si="267"/>
        <v>0</v>
      </c>
      <c r="Y160" s="476">
        <f t="shared" si="276"/>
        <v>0</v>
      </c>
      <c r="AA160" s="470"/>
      <c r="AB160" s="463">
        <f t="shared" si="268"/>
        <v>0</v>
      </c>
      <c r="AC160" s="471">
        <f t="shared" si="277"/>
        <v>0</v>
      </c>
      <c r="AE160" s="475">
        <v>1</v>
      </c>
      <c r="AF160" s="464">
        <f t="shared" si="269"/>
        <v>187.71</v>
      </c>
      <c r="AG160" s="476">
        <f t="shared" si="278"/>
        <v>1.2962063986509675E-2</v>
      </c>
      <c r="AI160" s="470"/>
      <c r="AJ160" s="463">
        <f t="shared" si="270"/>
        <v>0</v>
      </c>
      <c r="AK160" s="471">
        <f t="shared" si="279"/>
        <v>0</v>
      </c>
      <c r="AM160" s="486">
        <f t="shared" si="271"/>
        <v>1</v>
      </c>
      <c r="AN160" s="464">
        <f t="shared" si="272"/>
        <v>187.71</v>
      </c>
      <c r="AO160" s="471">
        <f t="shared" si="242"/>
        <v>1</v>
      </c>
      <c r="AP160" s="521">
        <f t="shared" si="253"/>
        <v>0</v>
      </c>
      <c r="AR160" s="53">
        <f t="shared" si="254"/>
        <v>0</v>
      </c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  <c r="HT160" s="53"/>
      <c r="HU160" s="53"/>
      <c r="HV160" s="53"/>
      <c r="HW160" s="53"/>
      <c r="HX160" s="53"/>
      <c r="HY160" s="53"/>
      <c r="HZ160" s="53"/>
      <c r="IA160" s="53"/>
      <c r="IB160" s="53"/>
      <c r="IC160" s="53"/>
      <c r="ID160" s="53"/>
      <c r="IE160" s="53"/>
      <c r="IF160" s="53"/>
      <c r="IG160" s="53"/>
      <c r="IH160" s="53"/>
      <c r="II160" s="53"/>
      <c r="IJ160" s="53"/>
      <c r="IK160" s="53"/>
      <c r="IL160" s="53"/>
    </row>
    <row r="161" spans="1:246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441">
        <v>1289.67</v>
      </c>
      <c r="F161" s="440" t="s">
        <v>921</v>
      </c>
      <c r="G161" s="441">
        <v>1</v>
      </c>
      <c r="H161" s="442">
        <f t="shared" si="262"/>
        <v>1289.67</v>
      </c>
      <c r="I161" s="481">
        <f t="shared" si="263"/>
        <v>2.5310143736908194E-3</v>
      </c>
      <c r="K161" s="470"/>
      <c r="L161" s="463">
        <f t="shared" si="264"/>
        <v>0</v>
      </c>
      <c r="M161" s="471">
        <f t="shared" si="273"/>
        <v>0</v>
      </c>
      <c r="O161" s="475"/>
      <c r="P161" s="464">
        <f t="shared" si="265"/>
        <v>0</v>
      </c>
      <c r="Q161" s="476">
        <f t="shared" si="274"/>
        <v>0</v>
      </c>
      <c r="S161" s="470"/>
      <c r="T161" s="463">
        <f t="shared" si="266"/>
        <v>0</v>
      </c>
      <c r="U161" s="471">
        <f t="shared" si="275"/>
        <v>0</v>
      </c>
      <c r="W161" s="475"/>
      <c r="X161" s="464">
        <f t="shared" si="267"/>
        <v>0</v>
      </c>
      <c r="Y161" s="476">
        <f t="shared" si="276"/>
        <v>0</v>
      </c>
      <c r="AA161" s="470"/>
      <c r="AB161" s="463">
        <f t="shared" si="268"/>
        <v>0</v>
      </c>
      <c r="AC161" s="471">
        <f t="shared" si="277"/>
        <v>0</v>
      </c>
      <c r="AE161" s="475">
        <v>1</v>
      </c>
      <c r="AF161" s="464">
        <f t="shared" si="269"/>
        <v>1289.67</v>
      </c>
      <c r="AG161" s="476">
        <f t="shared" si="278"/>
        <v>8.9056443777539462E-2</v>
      </c>
      <c r="AI161" s="470"/>
      <c r="AJ161" s="463">
        <f t="shared" si="270"/>
        <v>0</v>
      </c>
      <c r="AK161" s="471">
        <f t="shared" si="279"/>
        <v>0</v>
      </c>
      <c r="AM161" s="486">
        <f t="shared" si="271"/>
        <v>1</v>
      </c>
      <c r="AN161" s="464">
        <f t="shared" si="272"/>
        <v>1289.67</v>
      </c>
      <c r="AO161" s="471">
        <f t="shared" si="242"/>
        <v>1</v>
      </c>
      <c r="AP161" s="521">
        <f t="shared" si="253"/>
        <v>0</v>
      </c>
      <c r="AR161" s="53">
        <f t="shared" si="254"/>
        <v>0</v>
      </c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  <c r="HT161" s="53"/>
      <c r="HU161" s="53"/>
      <c r="HV161" s="53"/>
      <c r="HW161" s="53"/>
      <c r="HX161" s="53"/>
      <c r="HY161" s="53"/>
      <c r="HZ161" s="53"/>
      <c r="IA161" s="53"/>
      <c r="IB161" s="53"/>
      <c r="IC161" s="53"/>
      <c r="ID161" s="53"/>
      <c r="IE161" s="53"/>
      <c r="IF161" s="53"/>
      <c r="IG161" s="53"/>
      <c r="IH161" s="53"/>
      <c r="II161" s="53"/>
      <c r="IJ161" s="53"/>
      <c r="IK161" s="53"/>
      <c r="IL161" s="53"/>
    </row>
    <row r="162" spans="1:246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441">
        <v>173.59</v>
      </c>
      <c r="F162" s="440" t="s">
        <v>921</v>
      </c>
      <c r="G162" s="441">
        <v>1</v>
      </c>
      <c r="H162" s="442">
        <f t="shared" si="262"/>
        <v>173.59</v>
      </c>
      <c r="I162" s="481">
        <f t="shared" si="263"/>
        <v>3.4067535503577609E-4</v>
      </c>
      <c r="K162" s="470"/>
      <c r="L162" s="463">
        <f t="shared" si="264"/>
        <v>0</v>
      </c>
      <c r="M162" s="471">
        <f t="shared" si="273"/>
        <v>0</v>
      </c>
      <c r="O162" s="475"/>
      <c r="P162" s="464">
        <f t="shared" si="265"/>
        <v>0</v>
      </c>
      <c r="Q162" s="476">
        <f t="shared" si="274"/>
        <v>0</v>
      </c>
      <c r="S162" s="470"/>
      <c r="T162" s="463">
        <f t="shared" si="266"/>
        <v>0</v>
      </c>
      <c r="U162" s="471">
        <f t="shared" si="275"/>
        <v>0</v>
      </c>
      <c r="W162" s="475"/>
      <c r="X162" s="464">
        <f t="shared" si="267"/>
        <v>0</v>
      </c>
      <c r="Y162" s="476">
        <f t="shared" si="276"/>
        <v>0</v>
      </c>
      <c r="AA162" s="470"/>
      <c r="AB162" s="463">
        <f t="shared" si="268"/>
        <v>0</v>
      </c>
      <c r="AC162" s="471">
        <f t="shared" si="277"/>
        <v>0</v>
      </c>
      <c r="AE162" s="475">
        <v>1</v>
      </c>
      <c r="AF162" s="464">
        <f t="shared" si="269"/>
        <v>173.59</v>
      </c>
      <c r="AG162" s="476">
        <f t="shared" si="278"/>
        <v>1.1987026196889961E-2</v>
      </c>
      <c r="AI162" s="470"/>
      <c r="AJ162" s="463">
        <f t="shared" si="270"/>
        <v>0</v>
      </c>
      <c r="AK162" s="471">
        <f t="shared" si="279"/>
        <v>0</v>
      </c>
      <c r="AM162" s="486">
        <f t="shared" si="271"/>
        <v>1</v>
      </c>
      <c r="AN162" s="464">
        <f t="shared" si="272"/>
        <v>173.59</v>
      </c>
      <c r="AO162" s="471">
        <f t="shared" si="242"/>
        <v>1</v>
      </c>
      <c r="AP162" s="521">
        <f t="shared" si="253"/>
        <v>0</v>
      </c>
      <c r="AR162" s="53">
        <f t="shared" si="254"/>
        <v>0</v>
      </c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  <c r="HT162" s="53"/>
      <c r="HU162" s="53"/>
      <c r="HV162" s="53"/>
      <c r="HW162" s="53"/>
      <c r="HX162" s="53"/>
      <c r="HY162" s="53"/>
      <c r="HZ162" s="53"/>
      <c r="IA162" s="53"/>
      <c r="IB162" s="53"/>
      <c r="IC162" s="53"/>
      <c r="ID162" s="53"/>
      <c r="IE162" s="53"/>
      <c r="IF162" s="53"/>
      <c r="IG162" s="53"/>
      <c r="IH162" s="53"/>
      <c r="II162" s="53"/>
      <c r="IJ162" s="53"/>
      <c r="IK162" s="53"/>
      <c r="IL162" s="53"/>
    </row>
    <row r="163" spans="1:246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441">
        <v>179.27</v>
      </c>
      <c r="F163" s="440" t="s">
        <v>921</v>
      </c>
      <c r="G163" s="441">
        <v>1</v>
      </c>
      <c r="H163" s="442">
        <f t="shared" si="262"/>
        <v>179.27</v>
      </c>
      <c r="I163" s="481">
        <f t="shared" si="263"/>
        <v>3.5182251798642541E-4</v>
      </c>
      <c r="K163" s="470"/>
      <c r="L163" s="463">
        <f t="shared" si="264"/>
        <v>0</v>
      </c>
      <c r="M163" s="471">
        <f t="shared" si="273"/>
        <v>0</v>
      </c>
      <c r="O163" s="475"/>
      <c r="P163" s="464">
        <f t="shared" si="265"/>
        <v>0</v>
      </c>
      <c r="Q163" s="476">
        <f t="shared" si="274"/>
        <v>0</v>
      </c>
      <c r="S163" s="470"/>
      <c r="T163" s="463">
        <f t="shared" si="266"/>
        <v>0</v>
      </c>
      <c r="U163" s="471">
        <f t="shared" si="275"/>
        <v>0</v>
      </c>
      <c r="W163" s="475"/>
      <c r="X163" s="464">
        <f t="shared" si="267"/>
        <v>0</v>
      </c>
      <c r="Y163" s="476">
        <f t="shared" si="276"/>
        <v>0</v>
      </c>
      <c r="AA163" s="470"/>
      <c r="AB163" s="463">
        <f t="shared" si="268"/>
        <v>0</v>
      </c>
      <c r="AC163" s="471">
        <f t="shared" si="277"/>
        <v>0</v>
      </c>
      <c r="AE163" s="475">
        <v>1</v>
      </c>
      <c r="AF163" s="464">
        <f t="shared" si="269"/>
        <v>179.27</v>
      </c>
      <c r="AG163" s="476">
        <f t="shared" si="278"/>
        <v>1.2379251030108089E-2</v>
      </c>
      <c r="AI163" s="470"/>
      <c r="AJ163" s="463">
        <f t="shared" si="270"/>
        <v>0</v>
      </c>
      <c r="AK163" s="471">
        <f t="shared" si="279"/>
        <v>0</v>
      </c>
      <c r="AM163" s="486">
        <f t="shared" si="271"/>
        <v>1</v>
      </c>
      <c r="AN163" s="464">
        <f t="shared" si="272"/>
        <v>179.27</v>
      </c>
      <c r="AO163" s="471">
        <f t="shared" si="242"/>
        <v>1</v>
      </c>
      <c r="AP163" s="521">
        <f t="shared" si="253"/>
        <v>0</v>
      </c>
      <c r="AR163" s="53">
        <f t="shared" si="254"/>
        <v>0</v>
      </c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  <c r="HT163" s="53"/>
      <c r="HU163" s="53"/>
      <c r="HV163" s="53"/>
      <c r="HW163" s="53"/>
      <c r="HX163" s="53"/>
      <c r="HY163" s="53"/>
      <c r="HZ163" s="53"/>
      <c r="IA163" s="53"/>
      <c r="IB163" s="53"/>
      <c r="IC163" s="53"/>
      <c r="ID163" s="53"/>
      <c r="IE163" s="53"/>
      <c r="IF163" s="53"/>
      <c r="IG163" s="53"/>
      <c r="IH163" s="53"/>
      <c r="II163" s="53"/>
      <c r="IJ163" s="53"/>
      <c r="IK163" s="53"/>
      <c r="IL163" s="53"/>
    </row>
    <row r="164" spans="1:246" ht="20.100000000000001" customHeight="1">
      <c r="A164" s="480" t="s">
        <v>912</v>
      </c>
      <c r="B164" s="437" t="s">
        <v>912</v>
      </c>
      <c r="C164" s="457" t="s">
        <v>1192</v>
      </c>
      <c r="D164" s="439" t="s">
        <v>1246</v>
      </c>
      <c r="E164" s="441">
        <v>6.8</v>
      </c>
      <c r="F164" s="440" t="s">
        <v>1025</v>
      </c>
      <c r="G164" s="441">
        <v>22</v>
      </c>
      <c r="H164" s="442">
        <f t="shared" si="262"/>
        <v>149.6</v>
      </c>
      <c r="I164" s="481">
        <f t="shared" si="263"/>
        <v>2.9359429179879085E-4</v>
      </c>
      <c r="K164" s="470"/>
      <c r="L164" s="463">
        <f t="shared" si="264"/>
        <v>0</v>
      </c>
      <c r="M164" s="471">
        <f t="shared" si="273"/>
        <v>0</v>
      </c>
      <c r="O164" s="475"/>
      <c r="P164" s="464">
        <f t="shared" si="265"/>
        <v>0</v>
      </c>
      <c r="Q164" s="476">
        <f t="shared" si="274"/>
        <v>0</v>
      </c>
      <c r="S164" s="470"/>
      <c r="T164" s="463">
        <f t="shared" si="266"/>
        <v>0</v>
      </c>
      <c r="U164" s="471">
        <f t="shared" si="275"/>
        <v>0</v>
      </c>
      <c r="W164" s="475"/>
      <c r="X164" s="464">
        <f t="shared" si="267"/>
        <v>0</v>
      </c>
      <c r="Y164" s="476">
        <f t="shared" si="276"/>
        <v>0</v>
      </c>
      <c r="AA164" s="470"/>
      <c r="AB164" s="463">
        <f t="shared" si="268"/>
        <v>0</v>
      </c>
      <c r="AC164" s="471">
        <f t="shared" si="277"/>
        <v>0</v>
      </c>
      <c r="AE164" s="475">
        <v>22</v>
      </c>
      <c r="AF164" s="464">
        <f t="shared" si="269"/>
        <v>149.6</v>
      </c>
      <c r="AG164" s="476">
        <f t="shared" si="278"/>
        <v>1.0330428705885925E-2</v>
      </c>
      <c r="AI164" s="470"/>
      <c r="AJ164" s="463">
        <f t="shared" si="270"/>
        <v>0</v>
      </c>
      <c r="AK164" s="471">
        <f t="shared" si="279"/>
        <v>0</v>
      </c>
      <c r="AM164" s="486">
        <f t="shared" si="271"/>
        <v>22</v>
      </c>
      <c r="AN164" s="464">
        <f t="shared" si="272"/>
        <v>149.6</v>
      </c>
      <c r="AO164" s="471">
        <f t="shared" si="242"/>
        <v>1</v>
      </c>
      <c r="AP164" s="521">
        <f t="shared" si="253"/>
        <v>0</v>
      </c>
      <c r="AR164" s="53">
        <f t="shared" si="254"/>
        <v>0</v>
      </c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  <c r="HT164" s="53"/>
      <c r="HU164" s="53"/>
      <c r="HV164" s="53"/>
      <c r="HW164" s="53"/>
      <c r="HX164" s="53"/>
      <c r="HY164" s="53"/>
      <c r="HZ164" s="53"/>
      <c r="IA164" s="53"/>
      <c r="IB164" s="53"/>
      <c r="IC164" s="53"/>
      <c r="ID164" s="53"/>
      <c r="IE164" s="53"/>
      <c r="IF164" s="53"/>
      <c r="IG164" s="53"/>
      <c r="IH164" s="53"/>
      <c r="II164" s="53"/>
      <c r="IJ164" s="53"/>
      <c r="IK164" s="53"/>
      <c r="IL164" s="53"/>
    </row>
    <row r="165" spans="1:246" ht="20.100000000000001" customHeight="1">
      <c r="A165" s="480" t="s">
        <v>912</v>
      </c>
      <c r="B165" s="437" t="s">
        <v>912</v>
      </c>
      <c r="C165" s="457" t="s">
        <v>1193</v>
      </c>
      <c r="D165" s="439" t="s">
        <v>1247</v>
      </c>
      <c r="E165" s="441">
        <v>5.5</v>
      </c>
      <c r="F165" s="440" t="s">
        <v>1025</v>
      </c>
      <c r="G165" s="441">
        <v>32</v>
      </c>
      <c r="H165" s="442">
        <f t="shared" si="262"/>
        <v>176</v>
      </c>
      <c r="I165" s="481">
        <f t="shared" si="263"/>
        <v>3.4540504917504806E-4</v>
      </c>
      <c r="K165" s="470"/>
      <c r="L165" s="463">
        <f t="shared" si="264"/>
        <v>0</v>
      </c>
      <c r="M165" s="471">
        <f t="shared" si="273"/>
        <v>0</v>
      </c>
      <c r="O165" s="475"/>
      <c r="P165" s="464">
        <f t="shared" si="265"/>
        <v>0</v>
      </c>
      <c r="Q165" s="476">
        <f t="shared" si="274"/>
        <v>0</v>
      </c>
      <c r="S165" s="470"/>
      <c r="T165" s="463">
        <f t="shared" si="266"/>
        <v>0</v>
      </c>
      <c r="U165" s="471">
        <f t="shared" si="275"/>
        <v>0</v>
      </c>
      <c r="W165" s="475"/>
      <c r="X165" s="464">
        <f t="shared" si="267"/>
        <v>0</v>
      </c>
      <c r="Y165" s="476">
        <f t="shared" si="276"/>
        <v>0</v>
      </c>
      <c r="AA165" s="470"/>
      <c r="AB165" s="463">
        <f t="shared" si="268"/>
        <v>0</v>
      </c>
      <c r="AC165" s="471">
        <f t="shared" si="277"/>
        <v>0</v>
      </c>
      <c r="AE165" s="475">
        <v>32</v>
      </c>
      <c r="AF165" s="464">
        <f t="shared" si="269"/>
        <v>176</v>
      </c>
      <c r="AG165" s="476">
        <f t="shared" si="278"/>
        <v>1.2153445536336384E-2</v>
      </c>
      <c r="AI165" s="470"/>
      <c r="AJ165" s="463">
        <f t="shared" si="270"/>
        <v>0</v>
      </c>
      <c r="AK165" s="471">
        <f t="shared" si="279"/>
        <v>0</v>
      </c>
      <c r="AM165" s="486">
        <f t="shared" si="271"/>
        <v>32</v>
      </c>
      <c r="AN165" s="464">
        <f t="shared" si="272"/>
        <v>176</v>
      </c>
      <c r="AO165" s="471">
        <f t="shared" si="242"/>
        <v>1</v>
      </c>
      <c r="AP165" s="521">
        <f t="shared" si="253"/>
        <v>0</v>
      </c>
      <c r="AR165" s="53">
        <f t="shared" si="254"/>
        <v>0</v>
      </c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  <c r="HT165" s="53"/>
      <c r="HU165" s="53"/>
      <c r="HV165" s="53"/>
      <c r="HW165" s="53"/>
      <c r="HX165" s="53"/>
      <c r="HY165" s="53"/>
      <c r="HZ165" s="53"/>
      <c r="IA165" s="53"/>
      <c r="IB165" s="53"/>
      <c r="IC165" s="53"/>
      <c r="ID165" s="53"/>
      <c r="IE165" s="53"/>
      <c r="IF165" s="53"/>
      <c r="IG165" s="53"/>
      <c r="IH165" s="53"/>
      <c r="II165" s="53"/>
      <c r="IJ165" s="53"/>
      <c r="IK165" s="53"/>
      <c r="IL165" s="53"/>
    </row>
    <row r="166" spans="1:246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E166" s="441">
        <v>22.5</v>
      </c>
      <c r="F166" s="440" t="s">
        <v>1025</v>
      </c>
      <c r="G166" s="441">
        <v>22</v>
      </c>
      <c r="H166" s="442">
        <f t="shared" si="262"/>
        <v>495</v>
      </c>
      <c r="I166" s="481">
        <f t="shared" si="263"/>
        <v>9.7145170080482261E-4</v>
      </c>
      <c r="K166" s="470"/>
      <c r="L166" s="463">
        <f t="shared" si="264"/>
        <v>0</v>
      </c>
      <c r="M166" s="471">
        <f t="shared" si="273"/>
        <v>0</v>
      </c>
      <c r="O166" s="475"/>
      <c r="P166" s="464">
        <f t="shared" si="265"/>
        <v>0</v>
      </c>
      <c r="Q166" s="476">
        <f t="shared" si="274"/>
        <v>0</v>
      </c>
      <c r="S166" s="470"/>
      <c r="T166" s="463">
        <f t="shared" si="266"/>
        <v>0</v>
      </c>
      <c r="U166" s="471">
        <f t="shared" si="275"/>
        <v>0</v>
      </c>
      <c r="W166" s="475"/>
      <c r="X166" s="464">
        <f t="shared" si="267"/>
        <v>0</v>
      </c>
      <c r="Y166" s="476">
        <f t="shared" si="276"/>
        <v>0</v>
      </c>
      <c r="AA166" s="470"/>
      <c r="AB166" s="463">
        <f t="shared" si="268"/>
        <v>0</v>
      </c>
      <c r="AC166" s="471">
        <f t="shared" si="277"/>
        <v>0</v>
      </c>
      <c r="AE166" s="475">
        <v>22</v>
      </c>
      <c r="AF166" s="464">
        <f t="shared" si="269"/>
        <v>495</v>
      </c>
      <c r="AG166" s="476">
        <f t="shared" si="278"/>
        <v>3.4181565570946079E-2</v>
      </c>
      <c r="AI166" s="470"/>
      <c r="AJ166" s="463">
        <f t="shared" si="270"/>
        <v>0</v>
      </c>
      <c r="AK166" s="471">
        <f t="shared" si="279"/>
        <v>0</v>
      </c>
      <c r="AM166" s="486">
        <f t="shared" si="271"/>
        <v>22</v>
      </c>
      <c r="AN166" s="464">
        <f t="shared" si="272"/>
        <v>495</v>
      </c>
      <c r="AO166" s="471">
        <f t="shared" si="242"/>
        <v>1</v>
      </c>
      <c r="AP166" s="521">
        <f t="shared" si="253"/>
        <v>0</v>
      </c>
      <c r="AR166" s="53">
        <f t="shared" si="254"/>
        <v>0</v>
      </c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  <c r="HT166" s="53"/>
      <c r="HU166" s="53"/>
      <c r="HV166" s="53"/>
      <c r="HW166" s="53"/>
      <c r="HX166" s="53"/>
      <c r="HY166" s="53"/>
      <c r="HZ166" s="53"/>
      <c r="IA166" s="53"/>
      <c r="IB166" s="53"/>
      <c r="IC166" s="53"/>
      <c r="ID166" s="53"/>
      <c r="IE166" s="53"/>
      <c r="IF166" s="53"/>
      <c r="IG166" s="53"/>
      <c r="IH166" s="53"/>
      <c r="II166" s="53"/>
      <c r="IJ166" s="53"/>
      <c r="IK166" s="53"/>
      <c r="IL166" s="53"/>
    </row>
    <row r="167" spans="1:246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441">
        <v>16.760000000000002</v>
      </c>
      <c r="F167" s="440" t="s">
        <v>1025</v>
      </c>
      <c r="G167" s="441">
        <v>86</v>
      </c>
      <c r="H167" s="442">
        <f t="shared" si="262"/>
        <v>1441.3600000000001</v>
      </c>
      <c r="I167" s="481">
        <f t="shared" si="263"/>
        <v>2.8287103504485642E-3</v>
      </c>
      <c r="K167" s="470"/>
      <c r="L167" s="463">
        <f t="shared" si="264"/>
        <v>0</v>
      </c>
      <c r="M167" s="471">
        <f t="shared" si="273"/>
        <v>0</v>
      </c>
      <c r="O167" s="475"/>
      <c r="P167" s="464">
        <f t="shared" si="265"/>
        <v>0</v>
      </c>
      <c r="Q167" s="476">
        <f t="shared" si="274"/>
        <v>0</v>
      </c>
      <c r="S167" s="470"/>
      <c r="T167" s="463">
        <f t="shared" si="266"/>
        <v>0</v>
      </c>
      <c r="U167" s="471">
        <f t="shared" si="275"/>
        <v>0</v>
      </c>
      <c r="W167" s="475"/>
      <c r="X167" s="464">
        <f t="shared" si="267"/>
        <v>0</v>
      </c>
      <c r="Y167" s="476">
        <f t="shared" si="276"/>
        <v>0</v>
      </c>
      <c r="AA167" s="470"/>
      <c r="AB167" s="463">
        <f t="shared" si="268"/>
        <v>0</v>
      </c>
      <c r="AC167" s="471">
        <f t="shared" si="277"/>
        <v>0</v>
      </c>
      <c r="AE167" s="475">
        <v>86</v>
      </c>
      <c r="AF167" s="464">
        <f t="shared" si="269"/>
        <v>1441.3600000000001</v>
      </c>
      <c r="AG167" s="476">
        <f t="shared" si="278"/>
        <v>9.9531194649169388E-2</v>
      </c>
      <c r="AI167" s="470"/>
      <c r="AJ167" s="463">
        <f t="shared" si="270"/>
        <v>0</v>
      </c>
      <c r="AK167" s="471">
        <f t="shared" si="279"/>
        <v>0</v>
      </c>
      <c r="AM167" s="486">
        <f t="shared" si="271"/>
        <v>86</v>
      </c>
      <c r="AN167" s="464">
        <f t="shared" si="272"/>
        <v>1441.3600000000001</v>
      </c>
      <c r="AO167" s="471">
        <f t="shared" si="242"/>
        <v>1</v>
      </c>
      <c r="AP167" s="521">
        <f t="shared" si="253"/>
        <v>0</v>
      </c>
      <c r="AR167" s="53">
        <f t="shared" si="254"/>
        <v>0</v>
      </c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  <c r="HT167" s="53"/>
      <c r="HU167" s="53"/>
      <c r="HV167" s="53"/>
      <c r="HW167" s="53"/>
      <c r="HX167" s="53"/>
      <c r="HY167" s="53"/>
      <c r="HZ167" s="53"/>
      <c r="IA167" s="53"/>
      <c r="IB167" s="53"/>
      <c r="IC167" s="53"/>
      <c r="ID167" s="53"/>
      <c r="IE167" s="53"/>
      <c r="IF167" s="53"/>
      <c r="IG167" s="53"/>
      <c r="IH167" s="53"/>
      <c r="II167" s="53"/>
      <c r="IJ167" s="53"/>
      <c r="IK167" s="53"/>
      <c r="IL167" s="53"/>
    </row>
    <row r="168" spans="1:246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441">
        <v>17.68</v>
      </c>
      <c r="F168" s="440" t="s">
        <v>1025</v>
      </c>
      <c r="G168" s="441">
        <v>17</v>
      </c>
      <c r="H168" s="442">
        <f t="shared" si="262"/>
        <v>300.56</v>
      </c>
      <c r="I168" s="481">
        <f t="shared" si="263"/>
        <v>5.8985762261393431E-4</v>
      </c>
      <c r="K168" s="470"/>
      <c r="L168" s="463">
        <f t="shared" si="264"/>
        <v>0</v>
      </c>
      <c r="M168" s="471">
        <f t="shared" si="273"/>
        <v>0</v>
      </c>
      <c r="O168" s="475"/>
      <c r="P168" s="464">
        <f t="shared" si="265"/>
        <v>0</v>
      </c>
      <c r="Q168" s="476">
        <f t="shared" si="274"/>
        <v>0</v>
      </c>
      <c r="S168" s="470"/>
      <c r="T168" s="463">
        <f t="shared" si="266"/>
        <v>0</v>
      </c>
      <c r="U168" s="471">
        <f t="shared" si="275"/>
        <v>0</v>
      </c>
      <c r="W168" s="475"/>
      <c r="X168" s="464">
        <f t="shared" si="267"/>
        <v>0</v>
      </c>
      <c r="Y168" s="476">
        <f t="shared" si="276"/>
        <v>0</v>
      </c>
      <c r="AA168" s="470"/>
      <c r="AB168" s="463">
        <f t="shared" si="268"/>
        <v>0</v>
      </c>
      <c r="AC168" s="471">
        <f t="shared" si="277"/>
        <v>0</v>
      </c>
      <c r="AE168" s="475">
        <v>17</v>
      </c>
      <c r="AF168" s="464">
        <f t="shared" si="269"/>
        <v>300.56</v>
      </c>
      <c r="AG168" s="476">
        <f t="shared" si="278"/>
        <v>2.0754770400007179E-2</v>
      </c>
      <c r="AI168" s="470"/>
      <c r="AJ168" s="463">
        <f t="shared" si="270"/>
        <v>0</v>
      </c>
      <c r="AK168" s="471">
        <f t="shared" si="279"/>
        <v>0</v>
      </c>
      <c r="AM168" s="486">
        <f t="shared" si="271"/>
        <v>17</v>
      </c>
      <c r="AN168" s="464">
        <f t="shared" si="272"/>
        <v>300.56</v>
      </c>
      <c r="AO168" s="471">
        <f t="shared" si="242"/>
        <v>1</v>
      </c>
      <c r="AP168" s="521">
        <f t="shared" si="253"/>
        <v>0</v>
      </c>
      <c r="AR168" s="53">
        <f t="shared" si="254"/>
        <v>0</v>
      </c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  <c r="HT168" s="53"/>
      <c r="HU168" s="53"/>
      <c r="HV168" s="53"/>
      <c r="HW168" s="53"/>
      <c r="HX168" s="53"/>
      <c r="HY168" s="53"/>
      <c r="HZ168" s="53"/>
      <c r="IA168" s="53"/>
      <c r="IB168" s="53"/>
      <c r="IC168" s="53"/>
      <c r="ID168" s="53"/>
      <c r="IE168" s="53"/>
      <c r="IF168" s="53"/>
      <c r="IG168" s="53"/>
      <c r="IH168" s="53"/>
      <c r="II168" s="53"/>
      <c r="IJ168" s="53"/>
      <c r="IK168" s="53"/>
      <c r="IL168" s="53"/>
    </row>
    <row r="169" spans="1:246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441">
        <v>29.93</v>
      </c>
      <c r="F169" s="440" t="s">
        <v>1025</v>
      </c>
      <c r="G169" s="441">
        <v>34</v>
      </c>
      <c r="H169" s="442">
        <f t="shared" si="262"/>
        <v>1017.62</v>
      </c>
      <c r="I169" s="481">
        <f t="shared" si="263"/>
        <v>1.9971084439858659E-3</v>
      </c>
      <c r="K169" s="470"/>
      <c r="L169" s="463">
        <f t="shared" si="264"/>
        <v>0</v>
      </c>
      <c r="M169" s="471">
        <f t="shared" si="273"/>
        <v>0</v>
      </c>
      <c r="O169" s="475"/>
      <c r="P169" s="464">
        <f t="shared" si="265"/>
        <v>0</v>
      </c>
      <c r="Q169" s="476">
        <f t="shared" si="274"/>
        <v>0</v>
      </c>
      <c r="S169" s="470"/>
      <c r="T169" s="463">
        <f t="shared" si="266"/>
        <v>0</v>
      </c>
      <c r="U169" s="471">
        <f t="shared" si="275"/>
        <v>0</v>
      </c>
      <c r="W169" s="475"/>
      <c r="X169" s="464">
        <f t="shared" si="267"/>
        <v>0</v>
      </c>
      <c r="Y169" s="476">
        <f t="shared" si="276"/>
        <v>0</v>
      </c>
      <c r="AA169" s="470"/>
      <c r="AB169" s="463">
        <f t="shared" si="268"/>
        <v>0</v>
      </c>
      <c r="AC169" s="471">
        <f t="shared" si="277"/>
        <v>0</v>
      </c>
      <c r="AE169" s="475">
        <v>34</v>
      </c>
      <c r="AF169" s="464">
        <f t="shared" si="269"/>
        <v>1017.62</v>
      </c>
      <c r="AG169" s="476">
        <f t="shared" si="278"/>
        <v>7.0270393447083135E-2</v>
      </c>
      <c r="AI169" s="470"/>
      <c r="AJ169" s="463">
        <f t="shared" si="270"/>
        <v>0</v>
      </c>
      <c r="AK169" s="471">
        <f t="shared" si="279"/>
        <v>0</v>
      </c>
      <c r="AM169" s="486">
        <f t="shared" si="271"/>
        <v>34</v>
      </c>
      <c r="AN169" s="464">
        <f t="shared" si="272"/>
        <v>1017.62</v>
      </c>
      <c r="AO169" s="471">
        <f t="shared" si="242"/>
        <v>1</v>
      </c>
      <c r="AP169" s="521">
        <f t="shared" si="253"/>
        <v>0</v>
      </c>
      <c r="AR169" s="53">
        <f t="shared" si="254"/>
        <v>0</v>
      </c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  <c r="HT169" s="53"/>
      <c r="HU169" s="53"/>
      <c r="HV169" s="53"/>
      <c r="HW169" s="53"/>
      <c r="HX169" s="53"/>
      <c r="HY169" s="53"/>
      <c r="HZ169" s="53"/>
      <c r="IA169" s="53"/>
      <c r="IB169" s="53"/>
      <c r="IC169" s="53"/>
      <c r="ID169" s="53"/>
      <c r="IE169" s="53"/>
      <c r="IF169" s="53"/>
      <c r="IG169" s="53"/>
      <c r="IH169" s="53"/>
      <c r="II169" s="53"/>
      <c r="IJ169" s="53"/>
      <c r="IK169" s="53"/>
      <c r="IL169" s="53"/>
    </row>
    <row r="170" spans="1:246" ht="30">
      <c r="A170" s="480" t="s">
        <v>912</v>
      </c>
      <c r="B170" s="437" t="s">
        <v>912</v>
      </c>
      <c r="C170" s="457" t="s">
        <v>1198</v>
      </c>
      <c r="D170" s="443" t="s">
        <v>1252</v>
      </c>
      <c r="E170" s="441">
        <v>59.82</v>
      </c>
      <c r="F170" s="440" t="s">
        <v>921</v>
      </c>
      <c r="G170" s="441">
        <v>6</v>
      </c>
      <c r="H170" s="442">
        <f t="shared" si="262"/>
        <v>358.92</v>
      </c>
      <c r="I170" s="481">
        <f t="shared" si="263"/>
        <v>7.0439079687447867E-4</v>
      </c>
      <c r="K170" s="470"/>
      <c r="L170" s="463">
        <f t="shared" si="264"/>
        <v>0</v>
      </c>
      <c r="M170" s="471">
        <f t="shared" si="273"/>
        <v>0</v>
      </c>
      <c r="O170" s="475"/>
      <c r="P170" s="464">
        <f t="shared" si="265"/>
        <v>0</v>
      </c>
      <c r="Q170" s="476">
        <f t="shared" si="274"/>
        <v>0</v>
      </c>
      <c r="S170" s="470"/>
      <c r="T170" s="463">
        <f t="shared" si="266"/>
        <v>0</v>
      </c>
      <c r="U170" s="471">
        <f t="shared" si="275"/>
        <v>0</v>
      </c>
      <c r="W170" s="475"/>
      <c r="X170" s="464">
        <f t="shared" si="267"/>
        <v>0</v>
      </c>
      <c r="Y170" s="476">
        <f t="shared" si="276"/>
        <v>0</v>
      </c>
      <c r="AA170" s="470"/>
      <c r="AB170" s="463">
        <f t="shared" si="268"/>
        <v>0</v>
      </c>
      <c r="AC170" s="471">
        <f t="shared" si="277"/>
        <v>0</v>
      </c>
      <c r="AE170" s="475"/>
      <c r="AF170" s="464">
        <f t="shared" si="269"/>
        <v>0</v>
      </c>
      <c r="AG170" s="476">
        <f t="shared" si="278"/>
        <v>0</v>
      </c>
      <c r="AI170" s="470"/>
      <c r="AJ170" s="463">
        <f t="shared" si="270"/>
        <v>0</v>
      </c>
      <c r="AK170" s="471">
        <f t="shared" si="279"/>
        <v>0</v>
      </c>
      <c r="AM170" s="486">
        <f t="shared" si="271"/>
        <v>0</v>
      </c>
      <c r="AN170" s="464">
        <f t="shared" si="272"/>
        <v>0</v>
      </c>
      <c r="AO170" s="471" t="str">
        <f t="shared" si="242"/>
        <v>-</v>
      </c>
      <c r="AP170" s="521">
        <f t="shared" si="253"/>
        <v>6</v>
      </c>
      <c r="AR170" s="53">
        <f t="shared" si="254"/>
        <v>358.92</v>
      </c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  <c r="HT170" s="53"/>
      <c r="HU170" s="53"/>
      <c r="HV170" s="53"/>
      <c r="HW170" s="53"/>
      <c r="HX170" s="53"/>
      <c r="HY170" s="53"/>
      <c r="HZ170" s="53"/>
      <c r="IA170" s="53"/>
      <c r="IB170" s="53"/>
      <c r="IC170" s="53"/>
      <c r="ID170" s="53"/>
      <c r="IE170" s="53"/>
      <c r="IF170" s="53"/>
      <c r="IG170" s="53"/>
      <c r="IH170" s="53"/>
      <c r="II170" s="53"/>
      <c r="IJ170" s="53"/>
      <c r="IK170" s="53"/>
      <c r="IL170" s="53"/>
    </row>
    <row r="171" spans="1:246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441">
        <v>44.23</v>
      </c>
      <c r="F171" s="440" t="s">
        <v>921</v>
      </c>
      <c r="G171" s="441">
        <v>1</v>
      </c>
      <c r="H171" s="442">
        <f t="shared" si="262"/>
        <v>44.23</v>
      </c>
      <c r="I171" s="481">
        <f t="shared" si="263"/>
        <v>8.680264389211576E-5</v>
      </c>
      <c r="K171" s="470"/>
      <c r="L171" s="463">
        <f t="shared" si="264"/>
        <v>0</v>
      </c>
      <c r="M171" s="471">
        <f t="shared" si="273"/>
        <v>0</v>
      </c>
      <c r="O171" s="475"/>
      <c r="P171" s="464">
        <f t="shared" si="265"/>
        <v>0</v>
      </c>
      <c r="Q171" s="476">
        <f t="shared" si="274"/>
        <v>0</v>
      </c>
      <c r="S171" s="470"/>
      <c r="T171" s="463">
        <f t="shared" si="266"/>
        <v>0</v>
      </c>
      <c r="U171" s="471">
        <f t="shared" si="275"/>
        <v>0</v>
      </c>
      <c r="W171" s="475"/>
      <c r="X171" s="464">
        <f t="shared" si="267"/>
        <v>0</v>
      </c>
      <c r="Y171" s="476">
        <f t="shared" si="276"/>
        <v>0</v>
      </c>
      <c r="AA171" s="470"/>
      <c r="AB171" s="463">
        <f t="shared" si="268"/>
        <v>0</v>
      </c>
      <c r="AC171" s="471">
        <f t="shared" si="277"/>
        <v>0</v>
      </c>
      <c r="AE171" s="475">
        <v>1</v>
      </c>
      <c r="AF171" s="464">
        <f t="shared" si="269"/>
        <v>44.23</v>
      </c>
      <c r="AG171" s="476">
        <f t="shared" si="278"/>
        <v>3.0542437276827174E-3</v>
      </c>
      <c r="AI171" s="470"/>
      <c r="AJ171" s="463">
        <f t="shared" si="270"/>
        <v>0</v>
      </c>
      <c r="AK171" s="471">
        <f t="shared" si="279"/>
        <v>0</v>
      </c>
      <c r="AM171" s="486">
        <f t="shared" si="271"/>
        <v>1</v>
      </c>
      <c r="AN171" s="464">
        <f t="shared" si="272"/>
        <v>44.23</v>
      </c>
      <c r="AO171" s="471">
        <f t="shared" si="242"/>
        <v>1</v>
      </c>
      <c r="AP171" s="521">
        <f t="shared" si="253"/>
        <v>0</v>
      </c>
      <c r="AR171" s="53">
        <f t="shared" si="254"/>
        <v>0</v>
      </c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  <c r="HT171" s="53"/>
      <c r="HU171" s="53"/>
      <c r="HV171" s="53"/>
      <c r="HW171" s="53"/>
      <c r="HX171" s="53"/>
      <c r="HY171" s="53"/>
      <c r="HZ171" s="53"/>
      <c r="IA171" s="53"/>
      <c r="IB171" s="53"/>
      <c r="IC171" s="53"/>
      <c r="ID171" s="53"/>
      <c r="IE171" s="53"/>
      <c r="IF171" s="53"/>
      <c r="IG171" s="53"/>
      <c r="IH171" s="53"/>
      <c r="II171" s="53"/>
      <c r="IJ171" s="53"/>
      <c r="IK171" s="53"/>
      <c r="IL171" s="53"/>
    </row>
    <row r="172" spans="1:246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441">
        <v>25.91</v>
      </c>
      <c r="F172" s="440" t="s">
        <v>921</v>
      </c>
      <c r="G172" s="441">
        <v>15</v>
      </c>
      <c r="H172" s="442">
        <f t="shared" si="262"/>
        <v>388.65</v>
      </c>
      <c r="I172" s="481">
        <f t="shared" si="263"/>
        <v>7.6273677478342283E-4</v>
      </c>
      <c r="K172" s="470"/>
      <c r="L172" s="463">
        <f t="shared" si="264"/>
        <v>0</v>
      </c>
      <c r="M172" s="471">
        <f t="shared" si="273"/>
        <v>0</v>
      </c>
      <c r="O172" s="475"/>
      <c r="P172" s="464">
        <f t="shared" si="265"/>
        <v>0</v>
      </c>
      <c r="Q172" s="476">
        <f t="shared" si="274"/>
        <v>0</v>
      </c>
      <c r="S172" s="470"/>
      <c r="T172" s="463">
        <f t="shared" si="266"/>
        <v>0</v>
      </c>
      <c r="U172" s="471">
        <f t="shared" si="275"/>
        <v>0</v>
      </c>
      <c r="W172" s="475"/>
      <c r="X172" s="464">
        <f t="shared" si="267"/>
        <v>0</v>
      </c>
      <c r="Y172" s="476">
        <f t="shared" si="276"/>
        <v>0</v>
      </c>
      <c r="AA172" s="470"/>
      <c r="AB172" s="463">
        <f t="shared" si="268"/>
        <v>0</v>
      </c>
      <c r="AC172" s="471">
        <f t="shared" si="277"/>
        <v>0</v>
      </c>
      <c r="AE172" s="475">
        <v>15</v>
      </c>
      <c r="AF172" s="464">
        <f t="shared" si="269"/>
        <v>388.65</v>
      </c>
      <c r="AG172" s="476">
        <f t="shared" si="278"/>
        <v>2.6837707998279177E-2</v>
      </c>
      <c r="AI172" s="470"/>
      <c r="AJ172" s="463">
        <f t="shared" si="270"/>
        <v>0</v>
      </c>
      <c r="AK172" s="471">
        <f t="shared" si="279"/>
        <v>0</v>
      </c>
      <c r="AM172" s="486">
        <f t="shared" si="271"/>
        <v>15</v>
      </c>
      <c r="AN172" s="464">
        <f t="shared" si="272"/>
        <v>388.65</v>
      </c>
      <c r="AO172" s="471">
        <f t="shared" si="242"/>
        <v>1</v>
      </c>
      <c r="AP172" s="521">
        <f t="shared" si="253"/>
        <v>0</v>
      </c>
      <c r="AR172" s="53">
        <f t="shared" si="254"/>
        <v>0</v>
      </c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  <c r="HT172" s="53"/>
      <c r="HU172" s="53"/>
      <c r="HV172" s="53"/>
      <c r="HW172" s="53"/>
      <c r="HX172" s="53"/>
      <c r="HY172" s="53"/>
      <c r="HZ172" s="53"/>
      <c r="IA172" s="53"/>
      <c r="IB172" s="53"/>
      <c r="IC172" s="53"/>
      <c r="ID172" s="53"/>
      <c r="IE172" s="53"/>
      <c r="IF172" s="53"/>
      <c r="IG172" s="53"/>
      <c r="IH172" s="53"/>
      <c r="II172" s="53"/>
      <c r="IJ172" s="53"/>
      <c r="IK172" s="53"/>
      <c r="IL172" s="53"/>
    </row>
    <row r="173" spans="1:246" ht="18.75" customHeight="1">
      <c r="A173" s="479"/>
      <c r="B173" s="444"/>
      <c r="C173" s="444" t="s">
        <v>1201</v>
      </c>
      <c r="D173" s="445" t="s">
        <v>1208</v>
      </c>
      <c r="E173" s="447"/>
      <c r="F173" s="444"/>
      <c r="G173" s="446"/>
      <c r="H173" s="447">
        <f>SUM(H174:H179)</f>
        <v>1192.73</v>
      </c>
      <c r="I173" s="469">
        <f>SUM(I174:I179)</f>
        <v>2.3407668426281541E-3</v>
      </c>
      <c r="K173" s="468"/>
      <c r="L173" s="447">
        <f>SUM(L174:L179)</f>
        <v>0</v>
      </c>
      <c r="M173" s="469">
        <f>SUM(M174:M179)</f>
        <v>0</v>
      </c>
      <c r="O173" s="468"/>
      <c r="P173" s="447">
        <f>SUM(P174:P179)</f>
        <v>0</v>
      </c>
      <c r="Q173" s="469">
        <f>SUM(Q174:Q179)</f>
        <v>0</v>
      </c>
      <c r="S173" s="468"/>
      <c r="T173" s="447">
        <f>SUM(T174:T179)</f>
        <v>0</v>
      </c>
      <c r="U173" s="469">
        <f>SUM(U174:U179)</f>
        <v>0</v>
      </c>
      <c r="W173" s="468"/>
      <c r="X173" s="447">
        <f>SUM(X174:X179)</f>
        <v>0</v>
      </c>
      <c r="Y173" s="469">
        <f>SUM(Y174:Y179)</f>
        <v>0</v>
      </c>
      <c r="AA173" s="468"/>
      <c r="AB173" s="447">
        <f>SUM(AB174:AB179)</f>
        <v>0</v>
      </c>
      <c r="AC173" s="469">
        <f>SUM(AC174:AC179)</f>
        <v>0</v>
      </c>
      <c r="AE173" s="468"/>
      <c r="AF173" s="447">
        <f>SUM(AF174:AF179)</f>
        <v>0</v>
      </c>
      <c r="AG173" s="469">
        <f>SUM(AG174:AG179)</f>
        <v>0</v>
      </c>
      <c r="AI173" s="468"/>
      <c r="AJ173" s="447">
        <f>SUM(AJ174:AJ179)</f>
        <v>51.14</v>
      </c>
      <c r="AK173" s="469">
        <f>SUM(AK174:AK179)</f>
        <v>4.2876426349634872E-2</v>
      </c>
      <c r="AM173" s="468"/>
      <c r="AN173" s="447">
        <f>SUM(AN174:AN179)</f>
        <v>51.14</v>
      </c>
      <c r="AO173" s="469">
        <f t="shared" si="242"/>
        <v>4.2876426349634872E-2</v>
      </c>
      <c r="AP173" s="521"/>
      <c r="AR173" s="447">
        <f>SUM(AR174:AR179)</f>
        <v>1141.5899999999999</v>
      </c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  <c r="HT173" s="373"/>
      <c r="HU173" s="373"/>
      <c r="HV173" s="373"/>
      <c r="HW173" s="373"/>
      <c r="HX173" s="373"/>
      <c r="HY173" s="373"/>
      <c r="HZ173" s="373"/>
      <c r="IA173" s="373"/>
      <c r="IB173" s="373"/>
      <c r="IC173" s="373"/>
      <c r="ID173" s="373"/>
      <c r="IE173" s="373"/>
      <c r="IF173" s="373"/>
      <c r="IG173" s="373"/>
      <c r="IH173" s="373"/>
      <c r="II173" s="373"/>
      <c r="IJ173" s="373"/>
      <c r="IK173" s="373"/>
      <c r="IL173" s="373"/>
    </row>
    <row r="174" spans="1:246" ht="20.100000000000001" customHeight="1">
      <c r="A174" s="480" t="s">
        <v>912</v>
      </c>
      <c r="B174" s="437" t="s">
        <v>912</v>
      </c>
      <c r="C174" s="457" t="s">
        <v>1202</v>
      </c>
      <c r="D174" s="439" t="s">
        <v>1255</v>
      </c>
      <c r="E174" s="441">
        <v>54.12</v>
      </c>
      <c r="F174" s="440" t="s">
        <v>921</v>
      </c>
      <c r="G174" s="441">
        <v>5</v>
      </c>
      <c r="H174" s="442">
        <f t="shared" ref="H174:H179" si="280">E174*G174</f>
        <v>270.59999999999997</v>
      </c>
      <c r="I174" s="481">
        <f t="shared" ref="I174:I179" si="281">H174/$H$194</f>
        <v>5.3106026310663628E-4</v>
      </c>
      <c r="K174" s="470"/>
      <c r="L174" s="463">
        <f t="shared" ref="L174:L179" si="282">SUM(K174*$E174)</f>
        <v>0</v>
      </c>
      <c r="M174" s="471">
        <f>SUM(L174/$H$173)</f>
        <v>0</v>
      </c>
      <c r="O174" s="475"/>
      <c r="P174" s="464">
        <f t="shared" ref="P174:P179" si="283">SUM(O174*$E174)</f>
        <v>0</v>
      </c>
      <c r="Q174" s="476">
        <f>SUM(P174/$H$173)</f>
        <v>0</v>
      </c>
      <c r="S174" s="470"/>
      <c r="T174" s="463">
        <f t="shared" ref="T174:T179" si="284">SUM(S174*$E174)</f>
        <v>0</v>
      </c>
      <c r="U174" s="471">
        <f>SUM(T174/$H$173)</f>
        <v>0</v>
      </c>
      <c r="W174" s="475"/>
      <c r="X174" s="464">
        <f t="shared" ref="X174:X179" si="285">SUM(W174*$E174)</f>
        <v>0</v>
      </c>
      <c r="Y174" s="476">
        <f>SUM(X174/$H$173)</f>
        <v>0</v>
      </c>
      <c r="AA174" s="470"/>
      <c r="AB174" s="463">
        <f t="shared" ref="AB174:AB179" si="286">SUM(AA174*$E174)</f>
        <v>0</v>
      </c>
      <c r="AC174" s="471">
        <f>SUM(AB174/$H$173)</f>
        <v>0</v>
      </c>
      <c r="AE174" s="475"/>
      <c r="AF174" s="464">
        <f t="shared" ref="AF174:AF179" si="287">SUM(AE174*$E174)</f>
        <v>0</v>
      </c>
      <c r="AG174" s="476">
        <f>SUM(AF174/$H$173)</f>
        <v>0</v>
      </c>
      <c r="AI174" s="470"/>
      <c r="AJ174" s="463">
        <f t="shared" ref="AJ174:AJ179" si="288">SUM(AI174*$E174)</f>
        <v>0</v>
      </c>
      <c r="AK174" s="471">
        <f>SUM(AJ174/$H$173)</f>
        <v>0</v>
      </c>
      <c r="AM174" s="486">
        <f t="shared" ref="AM174:AM179" si="289">SUM(AE174,AA174,W174,S174,O174,K174,AI174)</f>
        <v>0</v>
      </c>
      <c r="AN174" s="464">
        <f t="shared" ref="AN174:AN179" si="290">SUM(AF174,AB174,X174,T174,P174,L174,AJ174)</f>
        <v>0</v>
      </c>
      <c r="AO174" s="471" t="str">
        <f t="shared" si="242"/>
        <v>-</v>
      </c>
      <c r="AP174" s="521">
        <f t="shared" si="253"/>
        <v>5</v>
      </c>
      <c r="AR174" s="53">
        <f t="shared" si="254"/>
        <v>270.59999999999997</v>
      </c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  <c r="HT174" s="53"/>
      <c r="HU174" s="53"/>
      <c r="HV174" s="53"/>
      <c r="HW174" s="53"/>
      <c r="HX174" s="53"/>
      <c r="HY174" s="53"/>
      <c r="HZ174" s="53"/>
      <c r="IA174" s="53"/>
      <c r="IB174" s="53"/>
      <c r="IC174" s="53"/>
      <c r="ID174" s="53"/>
      <c r="IE174" s="53"/>
      <c r="IF174" s="53"/>
      <c r="IG174" s="53"/>
      <c r="IH174" s="53"/>
      <c r="II174" s="53"/>
      <c r="IJ174" s="53"/>
      <c r="IK174" s="53"/>
      <c r="IL174" s="53"/>
    </row>
    <row r="175" spans="1:246" ht="20.100000000000001" customHeight="1">
      <c r="A175" s="480" t="s">
        <v>912</v>
      </c>
      <c r="B175" s="437" t="s">
        <v>912</v>
      </c>
      <c r="C175" s="457" t="s">
        <v>1203</v>
      </c>
      <c r="D175" s="439" t="s">
        <v>1256</v>
      </c>
      <c r="E175" s="441">
        <v>8.91</v>
      </c>
      <c r="F175" s="440" t="s">
        <v>921</v>
      </c>
      <c r="G175" s="441">
        <v>12</v>
      </c>
      <c r="H175" s="442">
        <f t="shared" si="280"/>
        <v>106.92</v>
      </c>
      <c r="I175" s="481">
        <f t="shared" si="281"/>
        <v>2.0983356737384171E-4</v>
      </c>
      <c r="K175" s="470"/>
      <c r="L175" s="463">
        <f t="shared" si="282"/>
        <v>0</v>
      </c>
      <c r="M175" s="471">
        <f t="shared" ref="M175:M179" si="291">SUM(L175/$H$173)</f>
        <v>0</v>
      </c>
      <c r="O175" s="475"/>
      <c r="P175" s="464">
        <f t="shared" si="283"/>
        <v>0</v>
      </c>
      <c r="Q175" s="476">
        <f t="shared" ref="Q175:Q179" si="292">SUM(P175/$H$173)</f>
        <v>0</v>
      </c>
      <c r="S175" s="470"/>
      <c r="T175" s="463">
        <f t="shared" si="284"/>
        <v>0</v>
      </c>
      <c r="U175" s="471">
        <f t="shared" ref="U175:U179" si="293">SUM(T175/$H$173)</f>
        <v>0</v>
      </c>
      <c r="W175" s="475"/>
      <c r="X175" s="464">
        <f t="shared" si="285"/>
        <v>0</v>
      </c>
      <c r="Y175" s="476">
        <f t="shared" ref="Y175:Y179" si="294">SUM(X175/$H$173)</f>
        <v>0</v>
      </c>
      <c r="AA175" s="470"/>
      <c r="AB175" s="463">
        <f t="shared" si="286"/>
        <v>0</v>
      </c>
      <c r="AC175" s="471">
        <f t="shared" ref="AC175:AC179" si="295">SUM(AB175/$H$173)</f>
        <v>0</v>
      </c>
      <c r="AE175" s="475"/>
      <c r="AF175" s="464">
        <f t="shared" si="287"/>
        <v>0</v>
      </c>
      <c r="AG175" s="476">
        <f t="shared" ref="AG175:AG179" si="296">SUM(AF175/$H$173)</f>
        <v>0</v>
      </c>
      <c r="AI175" s="470"/>
      <c r="AJ175" s="463">
        <f t="shared" si="288"/>
        <v>0</v>
      </c>
      <c r="AK175" s="471">
        <f t="shared" ref="AK175:AK179" si="297">SUM(AJ175/$H$173)</f>
        <v>0</v>
      </c>
      <c r="AM175" s="486">
        <f t="shared" si="289"/>
        <v>0</v>
      </c>
      <c r="AN175" s="464">
        <f t="shared" si="290"/>
        <v>0</v>
      </c>
      <c r="AO175" s="471" t="str">
        <f t="shared" si="242"/>
        <v>-</v>
      </c>
      <c r="AP175" s="521">
        <f t="shared" si="253"/>
        <v>12</v>
      </c>
      <c r="AR175" s="53">
        <f t="shared" si="254"/>
        <v>106.92</v>
      </c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  <c r="HT175" s="53"/>
      <c r="HU175" s="53"/>
      <c r="HV175" s="53"/>
      <c r="HW175" s="53"/>
      <c r="HX175" s="53"/>
      <c r="HY175" s="53"/>
      <c r="HZ175" s="53"/>
      <c r="IA175" s="53"/>
      <c r="IB175" s="53"/>
      <c r="IC175" s="53"/>
      <c r="ID175" s="53"/>
      <c r="IE175" s="53"/>
      <c r="IF175" s="53"/>
      <c r="IG175" s="53"/>
      <c r="IH175" s="53"/>
      <c r="II175" s="53"/>
      <c r="IJ175" s="53"/>
      <c r="IK175" s="53"/>
      <c r="IL175" s="53"/>
    </row>
    <row r="176" spans="1:246" ht="20.100000000000001" customHeight="1">
      <c r="A176" s="480" t="s">
        <v>912</v>
      </c>
      <c r="B176" s="437" t="s">
        <v>912</v>
      </c>
      <c r="C176" s="457" t="s">
        <v>1204</v>
      </c>
      <c r="D176" s="439" t="s">
        <v>1257</v>
      </c>
      <c r="E176" s="441">
        <v>9.58</v>
      </c>
      <c r="F176" s="440" t="s">
        <v>921</v>
      </c>
      <c r="G176" s="441">
        <v>24</v>
      </c>
      <c r="H176" s="442">
        <f t="shared" si="280"/>
        <v>229.92000000000002</v>
      </c>
      <c r="I176" s="481">
        <f t="shared" si="281"/>
        <v>4.5122459605867644E-4</v>
      </c>
      <c r="K176" s="470"/>
      <c r="L176" s="463">
        <f t="shared" si="282"/>
        <v>0</v>
      </c>
      <c r="M176" s="471">
        <f t="shared" si="291"/>
        <v>0</v>
      </c>
      <c r="O176" s="475"/>
      <c r="P176" s="464">
        <f t="shared" si="283"/>
        <v>0</v>
      </c>
      <c r="Q176" s="476">
        <f t="shared" si="292"/>
        <v>0</v>
      </c>
      <c r="S176" s="470"/>
      <c r="T176" s="463">
        <f t="shared" si="284"/>
        <v>0</v>
      </c>
      <c r="U176" s="471">
        <f t="shared" si="293"/>
        <v>0</v>
      </c>
      <c r="W176" s="475"/>
      <c r="X176" s="464">
        <f t="shared" si="285"/>
        <v>0</v>
      </c>
      <c r="Y176" s="476">
        <f t="shared" si="294"/>
        <v>0</v>
      </c>
      <c r="AA176" s="470"/>
      <c r="AB176" s="463">
        <f t="shared" si="286"/>
        <v>0</v>
      </c>
      <c r="AC176" s="471">
        <f t="shared" si="295"/>
        <v>0</v>
      </c>
      <c r="AE176" s="475"/>
      <c r="AF176" s="464">
        <f t="shared" si="287"/>
        <v>0</v>
      </c>
      <c r="AG176" s="476">
        <f t="shared" si="296"/>
        <v>0</v>
      </c>
      <c r="AI176" s="470"/>
      <c r="AJ176" s="463">
        <f t="shared" si="288"/>
        <v>0</v>
      </c>
      <c r="AK176" s="471">
        <f t="shared" si="297"/>
        <v>0</v>
      </c>
      <c r="AM176" s="486">
        <f t="shared" si="289"/>
        <v>0</v>
      </c>
      <c r="AN176" s="464">
        <f t="shared" si="290"/>
        <v>0</v>
      </c>
      <c r="AO176" s="471" t="str">
        <f t="shared" si="242"/>
        <v>-</v>
      </c>
      <c r="AP176" s="521">
        <f t="shared" si="253"/>
        <v>24</v>
      </c>
      <c r="AR176" s="53">
        <f t="shared" si="254"/>
        <v>229.92000000000002</v>
      </c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  <c r="HT176" s="53"/>
      <c r="HU176" s="53"/>
      <c r="HV176" s="53"/>
      <c r="HW176" s="53"/>
      <c r="HX176" s="53"/>
      <c r="HY176" s="53"/>
      <c r="HZ176" s="53"/>
      <c r="IA176" s="53"/>
      <c r="IB176" s="53"/>
      <c r="IC176" s="53"/>
      <c r="ID176" s="53"/>
      <c r="IE176" s="53"/>
      <c r="IF176" s="53"/>
      <c r="IG176" s="53"/>
      <c r="IH176" s="53"/>
      <c r="II176" s="53"/>
      <c r="IJ176" s="53"/>
      <c r="IK176" s="53"/>
      <c r="IL176" s="53"/>
    </row>
    <row r="177" spans="1:246" ht="20.100000000000001" customHeight="1">
      <c r="A177" s="480" t="s">
        <v>912</v>
      </c>
      <c r="B177" s="437" t="s">
        <v>912</v>
      </c>
      <c r="C177" s="457" t="s">
        <v>1205</v>
      </c>
      <c r="D177" s="439" t="s">
        <v>1258</v>
      </c>
      <c r="E177" s="441">
        <v>25.57</v>
      </c>
      <c r="F177" s="440" t="s">
        <v>921</v>
      </c>
      <c r="G177" s="441">
        <v>5</v>
      </c>
      <c r="H177" s="442">
        <f t="shared" si="280"/>
        <v>127.85</v>
      </c>
      <c r="I177" s="481">
        <f t="shared" si="281"/>
        <v>2.5090929282403347E-4</v>
      </c>
      <c r="K177" s="470"/>
      <c r="L177" s="463">
        <f t="shared" si="282"/>
        <v>0</v>
      </c>
      <c r="M177" s="471">
        <f t="shared" si="291"/>
        <v>0</v>
      </c>
      <c r="O177" s="475"/>
      <c r="P177" s="464">
        <f t="shared" si="283"/>
        <v>0</v>
      </c>
      <c r="Q177" s="476">
        <f t="shared" si="292"/>
        <v>0</v>
      </c>
      <c r="S177" s="470"/>
      <c r="T177" s="463">
        <f t="shared" si="284"/>
        <v>0</v>
      </c>
      <c r="U177" s="471">
        <f t="shared" si="293"/>
        <v>0</v>
      </c>
      <c r="W177" s="475"/>
      <c r="X177" s="464">
        <f t="shared" si="285"/>
        <v>0</v>
      </c>
      <c r="Y177" s="476">
        <f t="shared" si="294"/>
        <v>0</v>
      </c>
      <c r="AA177" s="470"/>
      <c r="AB177" s="463">
        <f t="shared" si="286"/>
        <v>0</v>
      </c>
      <c r="AC177" s="471">
        <f t="shared" si="295"/>
        <v>0</v>
      </c>
      <c r="AE177" s="475"/>
      <c r="AF177" s="464">
        <f t="shared" si="287"/>
        <v>0</v>
      </c>
      <c r="AG177" s="476">
        <f t="shared" si="296"/>
        <v>0</v>
      </c>
      <c r="AI177" s="470">
        <v>2</v>
      </c>
      <c r="AJ177" s="463">
        <f t="shared" si="288"/>
        <v>51.14</v>
      </c>
      <c r="AK177" s="471">
        <f t="shared" si="297"/>
        <v>4.2876426349634872E-2</v>
      </c>
      <c r="AM177" s="486">
        <f t="shared" si="289"/>
        <v>2</v>
      </c>
      <c r="AN177" s="464">
        <f t="shared" si="290"/>
        <v>51.14</v>
      </c>
      <c r="AO177" s="471">
        <f t="shared" si="242"/>
        <v>0.4</v>
      </c>
      <c r="AP177" s="521">
        <f t="shared" si="253"/>
        <v>3</v>
      </c>
      <c r="AR177" s="53">
        <f t="shared" si="254"/>
        <v>76.710000000000008</v>
      </c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  <c r="HT177" s="53"/>
      <c r="HU177" s="53"/>
      <c r="HV177" s="53"/>
      <c r="HW177" s="53"/>
      <c r="HX177" s="53"/>
      <c r="HY177" s="53"/>
      <c r="HZ177" s="53"/>
      <c r="IA177" s="53"/>
      <c r="IB177" s="53"/>
      <c r="IC177" s="53"/>
      <c r="ID177" s="53"/>
      <c r="IE177" s="53"/>
      <c r="IF177" s="53"/>
      <c r="IG177" s="53"/>
      <c r="IH177" s="53"/>
      <c r="II177" s="53"/>
      <c r="IJ177" s="53"/>
      <c r="IK177" s="53"/>
      <c r="IL177" s="53"/>
    </row>
    <row r="178" spans="1:246" ht="20.100000000000001" customHeight="1">
      <c r="A178" s="480" t="s">
        <v>912</v>
      </c>
      <c r="B178" s="437" t="s">
        <v>912</v>
      </c>
      <c r="C178" s="457" t="s">
        <v>1206</v>
      </c>
      <c r="D178" s="439" t="s">
        <v>1259</v>
      </c>
      <c r="E178" s="441">
        <v>19.23</v>
      </c>
      <c r="F178" s="440" t="s">
        <v>921</v>
      </c>
      <c r="G178" s="441">
        <v>18</v>
      </c>
      <c r="H178" s="442">
        <f t="shared" si="280"/>
        <v>346.14</v>
      </c>
      <c r="I178" s="481">
        <f t="shared" si="281"/>
        <v>6.7930968023551777E-4</v>
      </c>
      <c r="K178" s="470"/>
      <c r="L178" s="463">
        <f t="shared" si="282"/>
        <v>0</v>
      </c>
      <c r="M178" s="471">
        <f t="shared" si="291"/>
        <v>0</v>
      </c>
      <c r="O178" s="475"/>
      <c r="P178" s="464">
        <f t="shared" si="283"/>
        <v>0</v>
      </c>
      <c r="Q178" s="476">
        <f t="shared" si="292"/>
        <v>0</v>
      </c>
      <c r="S178" s="470"/>
      <c r="T178" s="463">
        <f t="shared" si="284"/>
        <v>0</v>
      </c>
      <c r="U178" s="471">
        <f t="shared" si="293"/>
        <v>0</v>
      </c>
      <c r="W178" s="475"/>
      <c r="X178" s="464">
        <f t="shared" si="285"/>
        <v>0</v>
      </c>
      <c r="Y178" s="476">
        <f t="shared" si="294"/>
        <v>0</v>
      </c>
      <c r="AA178" s="470"/>
      <c r="AB178" s="463">
        <f t="shared" si="286"/>
        <v>0</v>
      </c>
      <c r="AC178" s="471">
        <f t="shared" si="295"/>
        <v>0</v>
      </c>
      <c r="AE178" s="475"/>
      <c r="AF178" s="464">
        <f t="shared" si="287"/>
        <v>0</v>
      </c>
      <c r="AG178" s="476">
        <f t="shared" si="296"/>
        <v>0</v>
      </c>
      <c r="AI178" s="470"/>
      <c r="AJ178" s="463">
        <f t="shared" si="288"/>
        <v>0</v>
      </c>
      <c r="AK178" s="471">
        <f t="shared" si="297"/>
        <v>0</v>
      </c>
      <c r="AM178" s="486">
        <f t="shared" si="289"/>
        <v>0</v>
      </c>
      <c r="AN178" s="464">
        <f t="shared" si="290"/>
        <v>0</v>
      </c>
      <c r="AO178" s="471" t="str">
        <f t="shared" si="242"/>
        <v>-</v>
      </c>
      <c r="AP178" s="521">
        <f t="shared" si="253"/>
        <v>18</v>
      </c>
      <c r="AR178" s="53">
        <f t="shared" si="254"/>
        <v>346.14</v>
      </c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  <c r="HT178" s="53"/>
      <c r="HU178" s="53"/>
      <c r="HV178" s="53"/>
      <c r="HW178" s="53"/>
      <c r="HX178" s="53"/>
      <c r="HY178" s="53"/>
      <c r="HZ178" s="53"/>
      <c r="IA178" s="53"/>
      <c r="IB178" s="53"/>
      <c r="IC178" s="53"/>
      <c r="ID178" s="53"/>
      <c r="IE178" s="53"/>
      <c r="IF178" s="53"/>
      <c r="IG178" s="53"/>
      <c r="IH178" s="53"/>
      <c r="II178" s="53"/>
      <c r="IJ178" s="53"/>
      <c r="IK178" s="53"/>
      <c r="IL178" s="53"/>
    </row>
    <row r="179" spans="1:246" ht="20.100000000000001" customHeight="1">
      <c r="A179" s="480" t="s">
        <v>912</v>
      </c>
      <c r="B179" s="437" t="s">
        <v>912</v>
      </c>
      <c r="C179" s="457" t="s">
        <v>1207</v>
      </c>
      <c r="D179" s="439" t="s">
        <v>1260</v>
      </c>
      <c r="E179" s="441">
        <v>22.26</v>
      </c>
      <c r="F179" s="440" t="s">
        <v>921</v>
      </c>
      <c r="G179" s="441">
        <v>5</v>
      </c>
      <c r="H179" s="442">
        <f t="shared" si="280"/>
        <v>111.30000000000001</v>
      </c>
      <c r="I179" s="481">
        <f t="shared" si="281"/>
        <v>2.1842944302944803E-4</v>
      </c>
      <c r="K179" s="470"/>
      <c r="L179" s="463">
        <f t="shared" si="282"/>
        <v>0</v>
      </c>
      <c r="M179" s="471">
        <f t="shared" si="291"/>
        <v>0</v>
      </c>
      <c r="O179" s="475"/>
      <c r="P179" s="464">
        <f t="shared" si="283"/>
        <v>0</v>
      </c>
      <c r="Q179" s="476">
        <f t="shared" si="292"/>
        <v>0</v>
      </c>
      <c r="S179" s="470"/>
      <c r="T179" s="463">
        <f t="shared" si="284"/>
        <v>0</v>
      </c>
      <c r="U179" s="471">
        <f t="shared" si="293"/>
        <v>0</v>
      </c>
      <c r="W179" s="475"/>
      <c r="X179" s="464">
        <f t="shared" si="285"/>
        <v>0</v>
      </c>
      <c r="Y179" s="476">
        <f t="shared" si="294"/>
        <v>0</v>
      </c>
      <c r="AA179" s="470"/>
      <c r="AB179" s="463">
        <f t="shared" si="286"/>
        <v>0</v>
      </c>
      <c r="AC179" s="471">
        <f t="shared" si="295"/>
        <v>0</v>
      </c>
      <c r="AE179" s="475"/>
      <c r="AF179" s="464">
        <f t="shared" si="287"/>
        <v>0</v>
      </c>
      <c r="AG179" s="476">
        <f t="shared" si="296"/>
        <v>0</v>
      </c>
      <c r="AI179" s="470"/>
      <c r="AJ179" s="463">
        <f t="shared" si="288"/>
        <v>0</v>
      </c>
      <c r="AK179" s="471">
        <f t="shared" si="297"/>
        <v>0</v>
      </c>
      <c r="AM179" s="486">
        <f t="shared" si="289"/>
        <v>0</v>
      </c>
      <c r="AN179" s="464">
        <f t="shared" si="290"/>
        <v>0</v>
      </c>
      <c r="AO179" s="471" t="str">
        <f t="shared" si="242"/>
        <v>-</v>
      </c>
      <c r="AP179" s="521">
        <f t="shared" si="253"/>
        <v>5</v>
      </c>
      <c r="AR179" s="53">
        <f t="shared" si="254"/>
        <v>111.30000000000001</v>
      </c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  <c r="HT179" s="53"/>
      <c r="HU179" s="53"/>
      <c r="HV179" s="53"/>
      <c r="HW179" s="53"/>
      <c r="HX179" s="53"/>
      <c r="HY179" s="53"/>
      <c r="HZ179" s="53"/>
      <c r="IA179" s="53"/>
      <c r="IB179" s="53"/>
      <c r="IC179" s="53"/>
      <c r="ID179" s="53"/>
      <c r="IE179" s="53"/>
      <c r="IF179" s="53"/>
      <c r="IG179" s="53"/>
      <c r="IH179" s="53"/>
      <c r="II179" s="53"/>
      <c r="IJ179" s="53"/>
      <c r="IK179" s="53"/>
      <c r="IL179" s="53"/>
    </row>
    <row r="180" spans="1:246" ht="18.75" customHeight="1">
      <c r="A180" s="479"/>
      <c r="B180" s="444"/>
      <c r="C180" s="444" t="s">
        <v>1209</v>
      </c>
      <c r="D180" s="445" t="s">
        <v>1210</v>
      </c>
      <c r="E180" s="447"/>
      <c r="F180" s="444"/>
      <c r="G180" s="446"/>
      <c r="H180" s="447">
        <f>SUM(H181:H192)</f>
        <v>23000.501200000002</v>
      </c>
      <c r="I180" s="469">
        <f>SUM(I181:I192)</f>
        <v>4.5139143454754269E-2</v>
      </c>
      <c r="K180" s="468"/>
      <c r="L180" s="447">
        <f>SUM(L181:L192)</f>
        <v>0</v>
      </c>
      <c r="M180" s="469">
        <f>SUM(M181:M192)</f>
        <v>0</v>
      </c>
      <c r="O180" s="468"/>
      <c r="P180" s="447">
        <f>SUM(P181:P192)</f>
        <v>0</v>
      </c>
      <c r="Q180" s="469">
        <f>SUM(Q181:Q192)</f>
        <v>0</v>
      </c>
      <c r="S180" s="468"/>
      <c r="T180" s="447">
        <f>SUM(T181:T192)</f>
        <v>0</v>
      </c>
      <c r="U180" s="469">
        <f>SUM(U181:U192)</f>
        <v>0</v>
      </c>
      <c r="W180" s="468"/>
      <c r="X180" s="447">
        <f>SUM(X181:X192)</f>
        <v>0</v>
      </c>
      <c r="Y180" s="469">
        <f>SUM(Y181:Y192)</f>
        <v>0</v>
      </c>
      <c r="AA180" s="468"/>
      <c r="AB180" s="447">
        <f>SUM(AB181:AB192)</f>
        <v>0</v>
      </c>
      <c r="AC180" s="469">
        <f>SUM(AC181:AC192)</f>
        <v>0</v>
      </c>
      <c r="AE180" s="468"/>
      <c r="AF180" s="447">
        <f>SUM(AF181:AF192)</f>
        <v>0</v>
      </c>
      <c r="AG180" s="469">
        <f>SUM(AG181:AG192)</f>
        <v>0</v>
      </c>
      <c r="AI180" s="468"/>
      <c r="AJ180" s="447">
        <f>SUM(AJ181:AJ192)</f>
        <v>10414.5425</v>
      </c>
      <c r="AK180" s="469">
        <f>SUM(AK181:AK192)</f>
        <v>0.45279632862956903</v>
      </c>
      <c r="AM180" s="468"/>
      <c r="AN180" s="447">
        <f>SUM(AN181:AN192)</f>
        <v>10414.5425</v>
      </c>
      <c r="AO180" s="469">
        <f t="shared" si="242"/>
        <v>0.45279632862956909</v>
      </c>
      <c r="AP180" s="521"/>
      <c r="AR180" s="447">
        <f>SUM(AR181:AR192)</f>
        <v>12585.958699999999</v>
      </c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  <c r="HT180" s="373"/>
      <c r="HU180" s="373"/>
      <c r="HV180" s="373"/>
      <c r="HW180" s="373"/>
      <c r="HX180" s="373"/>
      <c r="HY180" s="373"/>
      <c r="HZ180" s="373"/>
      <c r="IA180" s="373"/>
      <c r="IB180" s="373"/>
      <c r="IC180" s="373"/>
      <c r="ID180" s="373"/>
      <c r="IE180" s="373"/>
      <c r="IF180" s="373"/>
      <c r="IG180" s="373"/>
      <c r="IH180" s="373"/>
      <c r="II180" s="373"/>
      <c r="IJ180" s="373"/>
      <c r="IK180" s="373"/>
      <c r="IL180" s="373"/>
    </row>
    <row r="181" spans="1:246" ht="30">
      <c r="A181" s="480" t="s">
        <v>912</v>
      </c>
      <c r="B181" s="437" t="s">
        <v>912</v>
      </c>
      <c r="C181" s="457" t="s">
        <v>1211</v>
      </c>
      <c r="D181" s="443" t="s">
        <v>1261</v>
      </c>
      <c r="E181" s="441">
        <v>82.57</v>
      </c>
      <c r="F181" s="440" t="s">
        <v>920</v>
      </c>
      <c r="G181" s="441">
        <v>147</v>
      </c>
      <c r="H181" s="442">
        <f t="shared" ref="H181:H184" si="298">E181*G181</f>
        <v>12137.789999999999</v>
      </c>
      <c r="I181" s="481">
        <f t="shared" ref="I181:I192" si="299">H181/$H$194</f>
        <v>2.3820761089922763E-2</v>
      </c>
      <c r="K181" s="470"/>
      <c r="L181" s="463">
        <f t="shared" ref="L181:L192" si="300">SUM(K181*$E181)</f>
        <v>0</v>
      </c>
      <c r="M181" s="471">
        <f>SUM(L181/$H$180)</f>
        <v>0</v>
      </c>
      <c r="O181" s="475"/>
      <c r="P181" s="464">
        <f t="shared" ref="P181:P192" si="301">SUM(O181*$E181)</f>
        <v>0</v>
      </c>
      <c r="Q181" s="476">
        <f>SUM(P181/$H$180)</f>
        <v>0</v>
      </c>
      <c r="S181" s="470"/>
      <c r="T181" s="463">
        <f t="shared" ref="T181:T192" si="302">SUM(S181*$E181)</f>
        <v>0</v>
      </c>
      <c r="U181" s="471">
        <f>SUM(T181/$H$180)</f>
        <v>0</v>
      </c>
      <c r="W181" s="475"/>
      <c r="X181" s="464">
        <f t="shared" ref="X181:X192" si="303">SUM(W181*$E181)</f>
        <v>0</v>
      </c>
      <c r="Y181" s="476">
        <f>SUM(X181/$H$180)</f>
        <v>0</v>
      </c>
      <c r="AA181" s="470"/>
      <c r="AB181" s="463">
        <f t="shared" ref="AB181:AB192" si="304">SUM(AA181*$E181)</f>
        <v>0</v>
      </c>
      <c r="AC181" s="471">
        <f>SUM(AB181/$H$180)</f>
        <v>0</v>
      </c>
      <c r="AE181" s="475"/>
      <c r="AF181" s="464">
        <f t="shared" ref="AF181:AF192" si="305">SUM(AE181*$E181)</f>
        <v>0</v>
      </c>
      <c r="AG181" s="476">
        <f>SUM(AF181/$H$180)</f>
        <v>0</v>
      </c>
      <c r="AI181" s="470">
        <v>110.25</v>
      </c>
      <c r="AJ181" s="463">
        <f t="shared" ref="AJ181:AJ192" si="306">SUM(AI181*$E181)</f>
        <v>9103.3424999999988</v>
      </c>
      <c r="AK181" s="471">
        <f>SUM(AJ181/$H$180)</f>
        <v>0.39578887524416195</v>
      </c>
      <c r="AM181" s="486">
        <f t="shared" ref="AM181:AM192" si="307">SUM(AE181,AA181,W181,S181,O181,K181,AI181)</f>
        <v>110.25</v>
      </c>
      <c r="AN181" s="464">
        <f t="shared" ref="AN181:AN192" si="308">SUM(AF181,AB181,X181,T181,P181,L181,AJ181)</f>
        <v>9103.3424999999988</v>
      </c>
      <c r="AO181" s="471">
        <f t="shared" si="242"/>
        <v>0.75</v>
      </c>
      <c r="AP181" s="521">
        <f t="shared" si="253"/>
        <v>36.75</v>
      </c>
      <c r="AR181" s="53">
        <f t="shared" si="254"/>
        <v>3034.4474999999998</v>
      </c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  <c r="HT181" s="53"/>
      <c r="HU181" s="53"/>
      <c r="HV181" s="53"/>
      <c r="HW181" s="53"/>
      <c r="HX181" s="53"/>
      <c r="HY181" s="53"/>
      <c r="HZ181" s="53"/>
      <c r="IA181" s="53"/>
      <c r="IB181" s="53"/>
      <c r="IC181" s="53"/>
      <c r="ID181" s="53"/>
      <c r="IE181" s="53"/>
      <c r="IF181" s="53"/>
      <c r="IG181" s="53"/>
      <c r="IH181" s="53"/>
      <c r="II181" s="53"/>
      <c r="IJ181" s="53"/>
      <c r="IK181" s="53"/>
      <c r="IL181" s="53"/>
    </row>
    <row r="182" spans="1:246" ht="30">
      <c r="A182" s="480" t="s">
        <v>912</v>
      </c>
      <c r="B182" s="437" t="s">
        <v>912</v>
      </c>
      <c r="C182" s="457" t="s">
        <v>1212</v>
      </c>
      <c r="D182" s="443" t="s">
        <v>1262</v>
      </c>
      <c r="E182" s="441">
        <v>327.8</v>
      </c>
      <c r="F182" s="440" t="s">
        <v>921</v>
      </c>
      <c r="G182" s="441">
        <v>4</v>
      </c>
      <c r="H182" s="442">
        <f t="shared" si="298"/>
        <v>1311.2</v>
      </c>
      <c r="I182" s="481">
        <f t="shared" si="299"/>
        <v>2.5732676163541081E-3</v>
      </c>
      <c r="K182" s="470"/>
      <c r="L182" s="463">
        <f t="shared" si="300"/>
        <v>0</v>
      </c>
      <c r="M182" s="471">
        <f t="shared" ref="M182:M192" si="309">SUM(L182/$H$180)</f>
        <v>0</v>
      </c>
      <c r="O182" s="475"/>
      <c r="P182" s="464">
        <f t="shared" si="301"/>
        <v>0</v>
      </c>
      <c r="Q182" s="476">
        <f t="shared" ref="Q182:Q192" si="310">SUM(P182/$H$180)</f>
        <v>0</v>
      </c>
      <c r="S182" s="470"/>
      <c r="T182" s="463">
        <f t="shared" si="302"/>
        <v>0</v>
      </c>
      <c r="U182" s="471">
        <f t="shared" ref="U182:U192" si="311">SUM(T182/$H$180)</f>
        <v>0</v>
      </c>
      <c r="W182" s="475"/>
      <c r="X182" s="464">
        <f t="shared" si="303"/>
        <v>0</v>
      </c>
      <c r="Y182" s="476">
        <f t="shared" ref="Y182:Y192" si="312">SUM(X182/$H$180)</f>
        <v>0</v>
      </c>
      <c r="AA182" s="470"/>
      <c r="AB182" s="463">
        <f t="shared" si="304"/>
        <v>0</v>
      </c>
      <c r="AC182" s="471">
        <f t="shared" ref="AC182:AC192" si="313">SUM(AB182/$H$180)</f>
        <v>0</v>
      </c>
      <c r="AE182" s="475"/>
      <c r="AF182" s="464">
        <f t="shared" si="305"/>
        <v>0</v>
      </c>
      <c r="AG182" s="476">
        <f t="shared" ref="AG182:AG192" si="314">SUM(AF182/$H$180)</f>
        <v>0</v>
      </c>
      <c r="AI182" s="470">
        <v>4</v>
      </c>
      <c r="AJ182" s="463">
        <f t="shared" si="306"/>
        <v>1311.2</v>
      </c>
      <c r="AK182" s="471">
        <f t="shared" ref="AK182:AK192" si="315">SUM(AJ182/$H$180)</f>
        <v>5.7007453385407095E-2</v>
      </c>
      <c r="AM182" s="486">
        <f t="shared" si="307"/>
        <v>4</v>
      </c>
      <c r="AN182" s="464">
        <f t="shared" si="308"/>
        <v>1311.2</v>
      </c>
      <c r="AO182" s="471">
        <f t="shared" si="242"/>
        <v>1</v>
      </c>
      <c r="AP182" s="521">
        <f t="shared" si="253"/>
        <v>0</v>
      </c>
      <c r="AR182" s="53">
        <f t="shared" si="254"/>
        <v>0</v>
      </c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  <c r="HT182" s="53"/>
      <c r="HU182" s="53"/>
      <c r="HV182" s="53"/>
      <c r="HW182" s="53"/>
      <c r="HX182" s="53"/>
      <c r="HY182" s="53"/>
      <c r="HZ182" s="53"/>
      <c r="IA182" s="53"/>
      <c r="IB182" s="53"/>
      <c r="IC182" s="53"/>
      <c r="ID182" s="53"/>
      <c r="IE182" s="53"/>
      <c r="IF182" s="53"/>
      <c r="IG182" s="53"/>
      <c r="IH182" s="53"/>
      <c r="II182" s="53"/>
      <c r="IJ182" s="53"/>
      <c r="IK182" s="53"/>
      <c r="IL182" s="53"/>
    </row>
    <row r="183" spans="1:246" ht="30">
      <c r="A183" s="480" t="s">
        <v>912</v>
      </c>
      <c r="B183" s="437" t="s">
        <v>912</v>
      </c>
      <c r="C183" s="457" t="s">
        <v>1213</v>
      </c>
      <c r="D183" s="443" t="s">
        <v>1263</v>
      </c>
      <c r="E183" s="441">
        <v>365.54</v>
      </c>
      <c r="F183" s="440" t="s">
        <v>1025</v>
      </c>
      <c r="G183" s="441">
        <v>4.8</v>
      </c>
      <c r="H183" s="442">
        <f t="shared" si="298"/>
        <v>1754.5920000000001</v>
      </c>
      <c r="I183" s="481">
        <f t="shared" si="299"/>
        <v>3.4434371366031018E-3</v>
      </c>
      <c r="K183" s="470"/>
      <c r="L183" s="463">
        <f t="shared" si="300"/>
        <v>0</v>
      </c>
      <c r="M183" s="471">
        <f t="shared" si="309"/>
        <v>0</v>
      </c>
      <c r="O183" s="475"/>
      <c r="P183" s="464">
        <f t="shared" si="301"/>
        <v>0</v>
      </c>
      <c r="Q183" s="476">
        <f t="shared" si="310"/>
        <v>0</v>
      </c>
      <c r="S183" s="470"/>
      <c r="T183" s="463">
        <f t="shared" si="302"/>
        <v>0</v>
      </c>
      <c r="U183" s="471">
        <f t="shared" si="311"/>
        <v>0</v>
      </c>
      <c r="W183" s="475"/>
      <c r="X183" s="464">
        <f t="shared" si="303"/>
        <v>0</v>
      </c>
      <c r="Y183" s="476">
        <f t="shared" si="312"/>
        <v>0</v>
      </c>
      <c r="AA183" s="470"/>
      <c r="AB183" s="463">
        <f t="shared" si="304"/>
        <v>0</v>
      </c>
      <c r="AC183" s="471">
        <f t="shared" si="313"/>
        <v>0</v>
      </c>
      <c r="AE183" s="475"/>
      <c r="AF183" s="464">
        <f t="shared" si="305"/>
        <v>0</v>
      </c>
      <c r="AG183" s="476">
        <f t="shared" si="314"/>
        <v>0</v>
      </c>
      <c r="AI183" s="470"/>
      <c r="AJ183" s="463">
        <f t="shared" si="306"/>
        <v>0</v>
      </c>
      <c r="AK183" s="471">
        <f t="shared" si="315"/>
        <v>0</v>
      </c>
      <c r="AM183" s="486">
        <f t="shared" si="307"/>
        <v>0</v>
      </c>
      <c r="AN183" s="464">
        <f t="shared" si="308"/>
        <v>0</v>
      </c>
      <c r="AO183" s="471" t="str">
        <f t="shared" si="242"/>
        <v>-</v>
      </c>
      <c r="AP183" s="521">
        <f t="shared" si="253"/>
        <v>4.8</v>
      </c>
      <c r="AR183" s="53">
        <f t="shared" si="254"/>
        <v>1754.5920000000001</v>
      </c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  <c r="HT183" s="53"/>
      <c r="HU183" s="53"/>
      <c r="HV183" s="53"/>
      <c r="HW183" s="53"/>
      <c r="HX183" s="53"/>
      <c r="HY183" s="53"/>
      <c r="HZ183" s="53"/>
      <c r="IA183" s="53"/>
      <c r="IB183" s="53"/>
      <c r="IC183" s="53"/>
      <c r="ID183" s="53"/>
      <c r="IE183" s="53"/>
      <c r="IF183" s="53"/>
      <c r="IG183" s="53"/>
      <c r="IH183" s="53"/>
      <c r="II183" s="53"/>
      <c r="IJ183" s="53"/>
      <c r="IK183" s="53"/>
      <c r="IL183" s="53"/>
    </row>
    <row r="184" spans="1:246" ht="20.100000000000001" customHeight="1">
      <c r="A184" s="480" t="s">
        <v>912</v>
      </c>
      <c r="B184" s="437" t="s">
        <v>912</v>
      </c>
      <c r="C184" s="457" t="s">
        <v>1214</v>
      </c>
      <c r="D184" s="439" t="s">
        <v>1264</v>
      </c>
      <c r="E184" s="441">
        <v>184.85</v>
      </c>
      <c r="F184" s="440" t="s">
        <v>1025</v>
      </c>
      <c r="G184" s="441">
        <v>4.8</v>
      </c>
      <c r="H184" s="442">
        <f t="shared" si="298"/>
        <v>887.28</v>
      </c>
      <c r="I184" s="481">
        <f t="shared" si="299"/>
        <v>1.7413124547274808E-3</v>
      </c>
      <c r="K184" s="470"/>
      <c r="L184" s="463">
        <f t="shared" si="300"/>
        <v>0</v>
      </c>
      <c r="M184" s="471">
        <f t="shared" si="309"/>
        <v>0</v>
      </c>
      <c r="O184" s="475"/>
      <c r="P184" s="464">
        <f t="shared" si="301"/>
        <v>0</v>
      </c>
      <c r="Q184" s="476">
        <f t="shared" si="310"/>
        <v>0</v>
      </c>
      <c r="S184" s="470"/>
      <c r="T184" s="463">
        <f t="shared" si="302"/>
        <v>0</v>
      </c>
      <c r="U184" s="471">
        <f t="shared" si="311"/>
        <v>0</v>
      </c>
      <c r="W184" s="475"/>
      <c r="X184" s="464">
        <f t="shared" si="303"/>
        <v>0</v>
      </c>
      <c r="Y184" s="476">
        <f t="shared" si="312"/>
        <v>0</v>
      </c>
      <c r="AA184" s="470"/>
      <c r="AB184" s="463">
        <f t="shared" si="304"/>
        <v>0</v>
      </c>
      <c r="AC184" s="471">
        <f t="shared" si="313"/>
        <v>0</v>
      </c>
      <c r="AE184" s="475"/>
      <c r="AF184" s="464">
        <f t="shared" si="305"/>
        <v>0</v>
      </c>
      <c r="AG184" s="476">
        <f t="shared" si="314"/>
        <v>0</v>
      </c>
      <c r="AI184" s="470"/>
      <c r="AJ184" s="463">
        <f t="shared" si="306"/>
        <v>0</v>
      </c>
      <c r="AK184" s="471">
        <f t="shared" si="315"/>
        <v>0</v>
      </c>
      <c r="AM184" s="486">
        <f t="shared" si="307"/>
        <v>0</v>
      </c>
      <c r="AN184" s="464">
        <f t="shared" si="308"/>
        <v>0</v>
      </c>
      <c r="AO184" s="471" t="str">
        <f t="shared" si="242"/>
        <v>-</v>
      </c>
      <c r="AP184" s="521">
        <f t="shared" si="253"/>
        <v>4.8</v>
      </c>
      <c r="AR184" s="53">
        <f t="shared" si="254"/>
        <v>887.28</v>
      </c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  <c r="HT184" s="53"/>
      <c r="HU184" s="53"/>
      <c r="HV184" s="53"/>
      <c r="HW184" s="53"/>
      <c r="HX184" s="53"/>
      <c r="HY184" s="53"/>
      <c r="HZ184" s="53"/>
      <c r="IA184" s="53"/>
      <c r="IB184" s="53"/>
      <c r="IC184" s="53"/>
      <c r="ID184" s="53"/>
      <c r="IE184" s="53"/>
      <c r="IF184" s="53"/>
      <c r="IG184" s="53"/>
      <c r="IH184" s="53"/>
      <c r="II184" s="53"/>
      <c r="IJ184" s="53"/>
      <c r="IK184" s="53"/>
      <c r="IL184" s="53"/>
    </row>
    <row r="185" spans="1:246" ht="30">
      <c r="A185" s="480" t="s">
        <v>912</v>
      </c>
      <c r="B185" s="437" t="s">
        <v>912</v>
      </c>
      <c r="C185" s="457" t="s">
        <v>1215</v>
      </c>
      <c r="D185" s="443" t="s">
        <v>1265</v>
      </c>
      <c r="E185" s="441">
        <v>157.05000000000001</v>
      </c>
      <c r="F185" s="440" t="s">
        <v>921</v>
      </c>
      <c r="G185" s="441">
        <v>2</v>
      </c>
      <c r="H185" s="442">
        <f t="shared" ref="H185:H192" si="316">E185*G185</f>
        <v>314.10000000000002</v>
      </c>
      <c r="I185" s="481">
        <f t="shared" si="299"/>
        <v>6.1643026105615115E-4</v>
      </c>
      <c r="K185" s="470"/>
      <c r="L185" s="463">
        <f t="shared" si="300"/>
        <v>0</v>
      </c>
      <c r="M185" s="471">
        <f t="shared" si="309"/>
        <v>0</v>
      </c>
      <c r="O185" s="475"/>
      <c r="P185" s="464">
        <f t="shared" si="301"/>
        <v>0</v>
      </c>
      <c r="Q185" s="476">
        <f t="shared" si="310"/>
        <v>0</v>
      </c>
      <c r="S185" s="470"/>
      <c r="T185" s="463">
        <f t="shared" si="302"/>
        <v>0</v>
      </c>
      <c r="U185" s="471">
        <f t="shared" si="311"/>
        <v>0</v>
      </c>
      <c r="W185" s="475"/>
      <c r="X185" s="464">
        <f t="shared" si="303"/>
        <v>0</v>
      </c>
      <c r="Y185" s="476">
        <f t="shared" si="312"/>
        <v>0</v>
      </c>
      <c r="AA185" s="470"/>
      <c r="AB185" s="463">
        <f t="shared" si="304"/>
        <v>0</v>
      </c>
      <c r="AC185" s="471">
        <f t="shared" si="313"/>
        <v>0</v>
      </c>
      <c r="AE185" s="475"/>
      <c r="AF185" s="464">
        <f t="shared" si="305"/>
        <v>0</v>
      </c>
      <c r="AG185" s="476">
        <f t="shared" si="314"/>
        <v>0</v>
      </c>
      <c r="AI185" s="470"/>
      <c r="AJ185" s="463">
        <f t="shared" si="306"/>
        <v>0</v>
      </c>
      <c r="AK185" s="471">
        <f t="shared" si="315"/>
        <v>0</v>
      </c>
      <c r="AM185" s="486">
        <f t="shared" si="307"/>
        <v>0</v>
      </c>
      <c r="AN185" s="464">
        <f t="shared" si="308"/>
        <v>0</v>
      </c>
      <c r="AO185" s="471" t="str">
        <f t="shared" si="242"/>
        <v>-</v>
      </c>
      <c r="AP185" s="521">
        <f t="shared" si="253"/>
        <v>2</v>
      </c>
      <c r="AR185" s="53">
        <f t="shared" si="254"/>
        <v>314.10000000000002</v>
      </c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  <c r="HT185" s="53"/>
      <c r="HU185" s="53"/>
      <c r="HV185" s="53"/>
      <c r="HW185" s="53"/>
      <c r="HX185" s="53"/>
      <c r="HY185" s="53"/>
      <c r="HZ185" s="53"/>
      <c r="IA185" s="53"/>
      <c r="IB185" s="53"/>
      <c r="IC185" s="53"/>
      <c r="ID185" s="53"/>
      <c r="IE185" s="53"/>
      <c r="IF185" s="53"/>
      <c r="IG185" s="53"/>
      <c r="IH185" s="53"/>
      <c r="II185" s="53"/>
      <c r="IJ185" s="53"/>
      <c r="IK185" s="53"/>
      <c r="IL185" s="53"/>
    </row>
    <row r="186" spans="1:246" ht="30">
      <c r="A186" s="480" t="s">
        <v>912</v>
      </c>
      <c r="B186" s="437" t="s">
        <v>912</v>
      </c>
      <c r="C186" s="457" t="s">
        <v>1216</v>
      </c>
      <c r="D186" s="443" t="s">
        <v>1266</v>
      </c>
      <c r="E186" s="441">
        <v>133.08000000000001</v>
      </c>
      <c r="F186" s="440" t="s">
        <v>921</v>
      </c>
      <c r="G186" s="441">
        <v>8</v>
      </c>
      <c r="H186" s="442">
        <f t="shared" si="316"/>
        <v>1064.6400000000001</v>
      </c>
      <c r="I186" s="481">
        <f t="shared" si="299"/>
        <v>2.0893865429188817E-3</v>
      </c>
      <c r="K186" s="470"/>
      <c r="L186" s="463">
        <f t="shared" si="300"/>
        <v>0</v>
      </c>
      <c r="M186" s="471">
        <f t="shared" si="309"/>
        <v>0</v>
      </c>
      <c r="O186" s="475"/>
      <c r="P186" s="464">
        <f t="shared" si="301"/>
        <v>0</v>
      </c>
      <c r="Q186" s="476">
        <f t="shared" si="310"/>
        <v>0</v>
      </c>
      <c r="S186" s="470"/>
      <c r="T186" s="463">
        <f t="shared" si="302"/>
        <v>0</v>
      </c>
      <c r="U186" s="471">
        <f t="shared" si="311"/>
        <v>0</v>
      </c>
      <c r="W186" s="475"/>
      <c r="X186" s="464">
        <f t="shared" si="303"/>
        <v>0</v>
      </c>
      <c r="Y186" s="476">
        <f t="shared" si="312"/>
        <v>0</v>
      </c>
      <c r="AA186" s="470"/>
      <c r="AB186" s="463">
        <f t="shared" si="304"/>
        <v>0</v>
      </c>
      <c r="AC186" s="471">
        <f t="shared" si="313"/>
        <v>0</v>
      </c>
      <c r="AE186" s="475"/>
      <c r="AF186" s="464">
        <f t="shared" si="305"/>
        <v>0</v>
      </c>
      <c r="AG186" s="476">
        <f t="shared" si="314"/>
        <v>0</v>
      </c>
      <c r="AI186" s="470"/>
      <c r="AJ186" s="463">
        <f t="shared" si="306"/>
        <v>0</v>
      </c>
      <c r="AK186" s="471">
        <f t="shared" si="315"/>
        <v>0</v>
      </c>
      <c r="AM186" s="486">
        <f t="shared" si="307"/>
        <v>0</v>
      </c>
      <c r="AN186" s="464">
        <f t="shared" si="308"/>
        <v>0</v>
      </c>
      <c r="AO186" s="471" t="str">
        <f t="shared" si="242"/>
        <v>-</v>
      </c>
      <c r="AP186" s="521">
        <f t="shared" si="253"/>
        <v>8</v>
      </c>
      <c r="AR186" s="53">
        <f t="shared" si="254"/>
        <v>1064.6400000000001</v>
      </c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  <c r="HT186" s="53"/>
      <c r="HU186" s="53"/>
      <c r="HV186" s="53"/>
      <c r="HW186" s="53"/>
      <c r="HX186" s="53"/>
      <c r="HY186" s="53"/>
      <c r="HZ186" s="53"/>
      <c r="IA186" s="53"/>
      <c r="IB186" s="53"/>
      <c r="IC186" s="53"/>
      <c r="ID186" s="53"/>
      <c r="IE186" s="53"/>
      <c r="IF186" s="53"/>
      <c r="IG186" s="53"/>
      <c r="IH186" s="53"/>
      <c r="II186" s="53"/>
      <c r="IJ186" s="53"/>
      <c r="IK186" s="53"/>
      <c r="IL186" s="53"/>
    </row>
    <row r="187" spans="1:246" ht="20.100000000000001" customHeight="1">
      <c r="A187" s="480" t="s">
        <v>912</v>
      </c>
      <c r="B187" s="437" t="s">
        <v>912</v>
      </c>
      <c r="C187" s="457" t="s">
        <v>1217</v>
      </c>
      <c r="D187" s="439" t="s">
        <v>1267</v>
      </c>
      <c r="E187" s="441">
        <v>172.06</v>
      </c>
      <c r="F187" s="440" t="s">
        <v>920</v>
      </c>
      <c r="G187" s="441">
        <v>4.5</v>
      </c>
      <c r="H187" s="442">
        <f t="shared" si="316"/>
        <v>774.27</v>
      </c>
      <c r="I187" s="481">
        <f t="shared" si="299"/>
        <v>1.5195270876407071E-3</v>
      </c>
      <c r="K187" s="470"/>
      <c r="L187" s="463">
        <f t="shared" si="300"/>
        <v>0</v>
      </c>
      <c r="M187" s="471">
        <f t="shared" si="309"/>
        <v>0</v>
      </c>
      <c r="O187" s="475"/>
      <c r="P187" s="464">
        <f t="shared" si="301"/>
        <v>0</v>
      </c>
      <c r="Q187" s="476">
        <f t="shared" si="310"/>
        <v>0</v>
      </c>
      <c r="S187" s="470"/>
      <c r="T187" s="463">
        <f t="shared" si="302"/>
        <v>0</v>
      </c>
      <c r="U187" s="471">
        <f t="shared" si="311"/>
        <v>0</v>
      </c>
      <c r="W187" s="475"/>
      <c r="X187" s="464">
        <f t="shared" si="303"/>
        <v>0</v>
      </c>
      <c r="Y187" s="476">
        <f t="shared" si="312"/>
        <v>0</v>
      </c>
      <c r="AA187" s="470"/>
      <c r="AB187" s="463">
        <f t="shared" si="304"/>
        <v>0</v>
      </c>
      <c r="AC187" s="471">
        <f t="shared" si="313"/>
        <v>0</v>
      </c>
      <c r="AE187" s="475"/>
      <c r="AF187" s="464">
        <f t="shared" si="305"/>
        <v>0</v>
      </c>
      <c r="AG187" s="476">
        <f t="shared" si="314"/>
        <v>0</v>
      </c>
      <c r="AI187" s="470"/>
      <c r="AJ187" s="463">
        <f t="shared" si="306"/>
        <v>0</v>
      </c>
      <c r="AK187" s="471">
        <f t="shared" si="315"/>
        <v>0</v>
      </c>
      <c r="AM187" s="486">
        <f t="shared" si="307"/>
        <v>0</v>
      </c>
      <c r="AN187" s="464">
        <f t="shared" si="308"/>
        <v>0</v>
      </c>
      <c r="AO187" s="471" t="str">
        <f t="shared" si="242"/>
        <v>-</v>
      </c>
      <c r="AP187" s="521">
        <f t="shared" si="253"/>
        <v>4.5</v>
      </c>
      <c r="AR187" s="53">
        <f t="shared" si="254"/>
        <v>774.27</v>
      </c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  <c r="HT187" s="53"/>
      <c r="HU187" s="53"/>
      <c r="HV187" s="53"/>
      <c r="HW187" s="53"/>
      <c r="HX187" s="53"/>
      <c r="HY187" s="53"/>
      <c r="HZ187" s="53"/>
      <c r="IA187" s="53"/>
      <c r="IB187" s="53"/>
      <c r="IC187" s="53"/>
      <c r="ID187" s="53"/>
      <c r="IE187" s="53"/>
      <c r="IF187" s="53"/>
      <c r="IG187" s="53"/>
      <c r="IH187" s="53"/>
      <c r="II187" s="53"/>
      <c r="IJ187" s="53"/>
      <c r="IK187" s="53"/>
      <c r="IL187" s="53"/>
    </row>
    <row r="188" spans="1:246" ht="20.100000000000001" customHeight="1">
      <c r="A188" s="480" t="s">
        <v>912</v>
      </c>
      <c r="B188" s="437" t="s">
        <v>912</v>
      </c>
      <c r="C188" s="457" t="s">
        <v>1218</v>
      </c>
      <c r="D188" s="439" t="s">
        <v>1268</v>
      </c>
      <c r="E188" s="441">
        <v>1793.52</v>
      </c>
      <c r="F188" s="440" t="s">
        <v>1273</v>
      </c>
      <c r="G188" s="441">
        <v>1</v>
      </c>
      <c r="H188" s="442">
        <f t="shared" si="316"/>
        <v>1793.52</v>
      </c>
      <c r="I188" s="481">
        <f t="shared" si="299"/>
        <v>3.5198344533888194E-3</v>
      </c>
      <c r="K188" s="470"/>
      <c r="L188" s="463">
        <f t="shared" si="300"/>
        <v>0</v>
      </c>
      <c r="M188" s="471">
        <f t="shared" si="309"/>
        <v>0</v>
      </c>
      <c r="O188" s="475"/>
      <c r="P188" s="464">
        <f t="shared" si="301"/>
        <v>0</v>
      </c>
      <c r="Q188" s="476">
        <f t="shared" si="310"/>
        <v>0</v>
      </c>
      <c r="S188" s="470"/>
      <c r="T188" s="463">
        <f t="shared" si="302"/>
        <v>0</v>
      </c>
      <c r="U188" s="471">
        <f t="shared" si="311"/>
        <v>0</v>
      </c>
      <c r="W188" s="475"/>
      <c r="X188" s="464">
        <f t="shared" si="303"/>
        <v>0</v>
      </c>
      <c r="Y188" s="476">
        <f t="shared" si="312"/>
        <v>0</v>
      </c>
      <c r="AA188" s="470"/>
      <c r="AB188" s="463">
        <f t="shared" si="304"/>
        <v>0</v>
      </c>
      <c r="AC188" s="471">
        <f t="shared" si="313"/>
        <v>0</v>
      </c>
      <c r="AE188" s="475"/>
      <c r="AF188" s="464">
        <f t="shared" si="305"/>
        <v>0</v>
      </c>
      <c r="AG188" s="476">
        <f t="shared" si="314"/>
        <v>0</v>
      </c>
      <c r="AI188" s="470"/>
      <c r="AJ188" s="463">
        <f t="shared" si="306"/>
        <v>0</v>
      </c>
      <c r="AK188" s="471">
        <f t="shared" si="315"/>
        <v>0</v>
      </c>
      <c r="AM188" s="486">
        <f t="shared" si="307"/>
        <v>0</v>
      </c>
      <c r="AN188" s="464">
        <f t="shared" si="308"/>
        <v>0</v>
      </c>
      <c r="AO188" s="471" t="str">
        <f t="shared" si="242"/>
        <v>-</v>
      </c>
      <c r="AP188" s="521">
        <f t="shared" si="253"/>
        <v>1</v>
      </c>
      <c r="AR188" s="53">
        <f t="shared" si="254"/>
        <v>1793.52</v>
      </c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  <c r="HT188" s="53"/>
      <c r="HU188" s="53"/>
      <c r="HV188" s="53"/>
      <c r="HW188" s="53"/>
      <c r="HX188" s="53"/>
      <c r="HY188" s="53"/>
      <c r="HZ188" s="53"/>
      <c r="IA188" s="53"/>
      <c r="IB188" s="53"/>
      <c r="IC188" s="53"/>
      <c r="ID188" s="53"/>
      <c r="IE188" s="53"/>
      <c r="IF188" s="53"/>
      <c r="IG188" s="53"/>
      <c r="IH188" s="53"/>
      <c r="II188" s="53"/>
      <c r="IJ188" s="53"/>
      <c r="IK188" s="53"/>
      <c r="IL188" s="53"/>
    </row>
    <row r="189" spans="1:246" ht="20.100000000000001" customHeight="1">
      <c r="A189" s="480" t="s">
        <v>912</v>
      </c>
      <c r="B189" s="437" t="s">
        <v>912</v>
      </c>
      <c r="C189" s="457" t="s">
        <v>1219</v>
      </c>
      <c r="D189" s="439" t="s">
        <v>1269</v>
      </c>
      <c r="E189" s="441">
        <v>809.38</v>
      </c>
      <c r="F189" s="440" t="s">
        <v>1273</v>
      </c>
      <c r="G189" s="441">
        <v>1</v>
      </c>
      <c r="H189" s="442">
        <f t="shared" si="316"/>
        <v>809.38</v>
      </c>
      <c r="I189" s="481">
        <f t="shared" si="299"/>
        <v>1.5884314698937523E-3</v>
      </c>
      <c r="K189" s="470"/>
      <c r="L189" s="463">
        <f t="shared" si="300"/>
        <v>0</v>
      </c>
      <c r="M189" s="471">
        <f t="shared" si="309"/>
        <v>0</v>
      </c>
      <c r="O189" s="475"/>
      <c r="P189" s="464">
        <f t="shared" si="301"/>
        <v>0</v>
      </c>
      <c r="Q189" s="476">
        <f t="shared" si="310"/>
        <v>0</v>
      </c>
      <c r="S189" s="470"/>
      <c r="T189" s="463">
        <f t="shared" si="302"/>
        <v>0</v>
      </c>
      <c r="U189" s="471">
        <f t="shared" si="311"/>
        <v>0</v>
      </c>
      <c r="W189" s="475"/>
      <c r="X189" s="464">
        <f t="shared" si="303"/>
        <v>0</v>
      </c>
      <c r="Y189" s="476">
        <f t="shared" si="312"/>
        <v>0</v>
      </c>
      <c r="AA189" s="470"/>
      <c r="AB189" s="463">
        <f t="shared" si="304"/>
        <v>0</v>
      </c>
      <c r="AC189" s="471">
        <f t="shared" si="313"/>
        <v>0</v>
      </c>
      <c r="AE189" s="475"/>
      <c r="AF189" s="464">
        <f t="shared" si="305"/>
        <v>0</v>
      </c>
      <c r="AG189" s="476">
        <f t="shared" si="314"/>
        <v>0</v>
      </c>
      <c r="AI189" s="470"/>
      <c r="AJ189" s="463">
        <f t="shared" si="306"/>
        <v>0</v>
      </c>
      <c r="AK189" s="471">
        <f t="shared" si="315"/>
        <v>0</v>
      </c>
      <c r="AM189" s="486">
        <f t="shared" si="307"/>
        <v>0</v>
      </c>
      <c r="AN189" s="464">
        <f t="shared" si="308"/>
        <v>0</v>
      </c>
      <c r="AO189" s="471" t="str">
        <f t="shared" ref="AO189:AO192" si="317">IF(AN189=0,"-",AN189/H189)</f>
        <v>-</v>
      </c>
      <c r="AP189" s="521">
        <f t="shared" si="253"/>
        <v>1</v>
      </c>
      <c r="AR189" s="53">
        <f t="shared" si="254"/>
        <v>809.38</v>
      </c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  <c r="HT189" s="53"/>
      <c r="HU189" s="53"/>
      <c r="HV189" s="53"/>
      <c r="HW189" s="53"/>
      <c r="HX189" s="53"/>
      <c r="HY189" s="53"/>
      <c r="HZ189" s="53"/>
      <c r="IA189" s="53"/>
      <c r="IB189" s="53"/>
      <c r="IC189" s="53"/>
      <c r="ID189" s="53"/>
      <c r="IE189" s="53"/>
      <c r="IF189" s="53"/>
      <c r="IG189" s="53"/>
      <c r="IH189" s="53"/>
      <c r="II189" s="53"/>
      <c r="IJ189" s="53"/>
      <c r="IK189" s="53"/>
      <c r="IL189" s="53"/>
    </row>
    <row r="190" spans="1:246" ht="20.100000000000001" customHeight="1">
      <c r="A190" s="480" t="s">
        <v>912</v>
      </c>
      <c r="B190" s="437" t="s">
        <v>912</v>
      </c>
      <c r="C190" s="457" t="s">
        <v>1220</v>
      </c>
      <c r="D190" s="439" t="s">
        <v>1270</v>
      </c>
      <c r="E190" s="441">
        <v>667.88</v>
      </c>
      <c r="F190" s="440" t="s">
        <v>1273</v>
      </c>
      <c r="G190" s="441">
        <v>1</v>
      </c>
      <c r="H190" s="442">
        <f t="shared" si="316"/>
        <v>667.88</v>
      </c>
      <c r="I190" s="481">
        <f t="shared" si="299"/>
        <v>1.3107336604717677E-3</v>
      </c>
      <c r="K190" s="470"/>
      <c r="L190" s="463">
        <f t="shared" si="300"/>
        <v>0</v>
      </c>
      <c r="M190" s="471">
        <f t="shared" si="309"/>
        <v>0</v>
      </c>
      <c r="O190" s="475"/>
      <c r="P190" s="464">
        <f t="shared" si="301"/>
        <v>0</v>
      </c>
      <c r="Q190" s="476">
        <f t="shared" si="310"/>
        <v>0</v>
      </c>
      <c r="S190" s="470"/>
      <c r="T190" s="463">
        <f t="shared" si="302"/>
        <v>0</v>
      </c>
      <c r="U190" s="471">
        <f t="shared" si="311"/>
        <v>0</v>
      </c>
      <c r="W190" s="475"/>
      <c r="X190" s="464">
        <f t="shared" si="303"/>
        <v>0</v>
      </c>
      <c r="Y190" s="476">
        <f t="shared" si="312"/>
        <v>0</v>
      </c>
      <c r="AA190" s="470"/>
      <c r="AB190" s="463">
        <f t="shared" si="304"/>
        <v>0</v>
      </c>
      <c r="AC190" s="471">
        <f t="shared" si="313"/>
        <v>0</v>
      </c>
      <c r="AE190" s="475"/>
      <c r="AF190" s="464">
        <f t="shared" si="305"/>
        <v>0</v>
      </c>
      <c r="AG190" s="476">
        <f t="shared" si="314"/>
        <v>0</v>
      </c>
      <c r="AI190" s="470"/>
      <c r="AJ190" s="463">
        <f t="shared" si="306"/>
        <v>0</v>
      </c>
      <c r="AK190" s="471">
        <f t="shared" si="315"/>
        <v>0</v>
      </c>
      <c r="AM190" s="486">
        <f t="shared" si="307"/>
        <v>0</v>
      </c>
      <c r="AN190" s="464">
        <f t="shared" si="308"/>
        <v>0</v>
      </c>
      <c r="AO190" s="471" t="str">
        <f t="shared" si="317"/>
        <v>-</v>
      </c>
      <c r="AP190" s="521">
        <f t="shared" si="253"/>
        <v>1</v>
      </c>
      <c r="AR190" s="53">
        <f t="shared" si="254"/>
        <v>667.88</v>
      </c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  <c r="HT190" s="53"/>
      <c r="HU190" s="53"/>
      <c r="HV190" s="53"/>
      <c r="HW190" s="53"/>
      <c r="HX190" s="53"/>
      <c r="HY190" s="53"/>
      <c r="HZ190" s="53"/>
      <c r="IA190" s="53"/>
      <c r="IB190" s="53"/>
      <c r="IC190" s="53"/>
      <c r="ID190" s="53"/>
      <c r="IE190" s="53"/>
      <c r="IF190" s="53"/>
      <c r="IG190" s="53"/>
      <c r="IH190" s="53"/>
      <c r="II190" s="53"/>
      <c r="IJ190" s="53"/>
      <c r="IK190" s="53"/>
      <c r="IL190" s="53"/>
    </row>
    <row r="191" spans="1:246" ht="20.100000000000001" customHeight="1">
      <c r="A191" s="480" t="s">
        <v>912</v>
      </c>
      <c r="B191" s="437" t="s">
        <v>912</v>
      </c>
      <c r="C191" s="457" t="s">
        <v>1221</v>
      </c>
      <c r="D191" s="439" t="s">
        <v>1271</v>
      </c>
      <c r="E191" s="441">
        <v>75.64</v>
      </c>
      <c r="F191" s="440" t="s">
        <v>1025</v>
      </c>
      <c r="G191" s="441">
        <v>2.9</v>
      </c>
      <c r="H191" s="442">
        <f t="shared" si="316"/>
        <v>219.35599999999999</v>
      </c>
      <c r="I191" s="481">
        <f t="shared" si="299"/>
        <v>4.3049244299341955E-4</v>
      </c>
      <c r="K191" s="470"/>
      <c r="L191" s="463">
        <f t="shared" si="300"/>
        <v>0</v>
      </c>
      <c r="M191" s="471">
        <f t="shared" si="309"/>
        <v>0</v>
      </c>
      <c r="O191" s="475"/>
      <c r="P191" s="464">
        <f t="shared" si="301"/>
        <v>0</v>
      </c>
      <c r="Q191" s="476">
        <f t="shared" si="310"/>
        <v>0</v>
      </c>
      <c r="S191" s="470"/>
      <c r="T191" s="463">
        <f t="shared" si="302"/>
        <v>0</v>
      </c>
      <c r="U191" s="471">
        <f t="shared" si="311"/>
        <v>0</v>
      </c>
      <c r="W191" s="475"/>
      <c r="X191" s="464">
        <f t="shared" si="303"/>
        <v>0</v>
      </c>
      <c r="Y191" s="476">
        <f t="shared" si="312"/>
        <v>0</v>
      </c>
      <c r="AA191" s="470"/>
      <c r="AB191" s="463">
        <f t="shared" si="304"/>
        <v>0</v>
      </c>
      <c r="AC191" s="471">
        <f t="shared" si="313"/>
        <v>0</v>
      </c>
      <c r="AE191" s="475"/>
      <c r="AF191" s="464">
        <f t="shared" si="305"/>
        <v>0</v>
      </c>
      <c r="AG191" s="476">
        <f t="shared" si="314"/>
        <v>0</v>
      </c>
      <c r="AI191" s="470"/>
      <c r="AJ191" s="463">
        <f t="shared" si="306"/>
        <v>0</v>
      </c>
      <c r="AK191" s="471">
        <f t="shared" si="315"/>
        <v>0</v>
      </c>
      <c r="AM191" s="486">
        <f t="shared" si="307"/>
        <v>0</v>
      </c>
      <c r="AN191" s="464">
        <f t="shared" si="308"/>
        <v>0</v>
      </c>
      <c r="AO191" s="471" t="str">
        <f t="shared" si="317"/>
        <v>-</v>
      </c>
      <c r="AP191" s="521">
        <f t="shared" si="253"/>
        <v>2.9</v>
      </c>
      <c r="AR191" s="53">
        <f t="shared" si="254"/>
        <v>219.35599999999999</v>
      </c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  <c r="HT191" s="53"/>
      <c r="HU191" s="53"/>
      <c r="HV191" s="53"/>
      <c r="HW191" s="53"/>
      <c r="HX191" s="53"/>
      <c r="HY191" s="53"/>
      <c r="HZ191" s="53"/>
      <c r="IA191" s="53"/>
      <c r="IB191" s="53"/>
      <c r="IC191" s="53"/>
      <c r="ID191" s="53"/>
      <c r="IE191" s="53"/>
      <c r="IF191" s="53"/>
      <c r="IG191" s="53"/>
      <c r="IH191" s="53"/>
      <c r="II191" s="53"/>
      <c r="IJ191" s="53"/>
      <c r="IK191" s="53"/>
      <c r="IL191" s="53"/>
    </row>
    <row r="192" spans="1:246" ht="20.100000000000001" customHeight="1" thickBot="1">
      <c r="A192" s="480" t="s">
        <v>912</v>
      </c>
      <c r="B192" s="437" t="s">
        <v>912</v>
      </c>
      <c r="C192" s="457" t="s">
        <v>1222</v>
      </c>
      <c r="D192" s="439" t="s">
        <v>1272</v>
      </c>
      <c r="E192" s="441">
        <v>1.47</v>
      </c>
      <c r="F192" s="440" t="s">
        <v>920</v>
      </c>
      <c r="G192" s="441">
        <v>861.56</v>
      </c>
      <c r="H192" s="442">
        <f t="shared" si="316"/>
        <v>1266.4931999999999</v>
      </c>
      <c r="I192" s="481">
        <f t="shared" si="299"/>
        <v>2.485529238783318E-3</v>
      </c>
      <c r="K192" s="470"/>
      <c r="L192" s="463">
        <f t="shared" si="300"/>
        <v>0</v>
      </c>
      <c r="M192" s="471">
        <f t="shared" si="309"/>
        <v>0</v>
      </c>
      <c r="O192" s="475"/>
      <c r="P192" s="464">
        <f t="shared" si="301"/>
        <v>0</v>
      </c>
      <c r="Q192" s="476">
        <f t="shared" si="310"/>
        <v>0</v>
      </c>
      <c r="S192" s="470"/>
      <c r="T192" s="463">
        <f t="shared" si="302"/>
        <v>0</v>
      </c>
      <c r="U192" s="471">
        <f t="shared" si="311"/>
        <v>0</v>
      </c>
      <c r="W192" s="475"/>
      <c r="X192" s="464">
        <f t="shared" si="303"/>
        <v>0</v>
      </c>
      <c r="Y192" s="476">
        <f t="shared" si="312"/>
        <v>0</v>
      </c>
      <c r="AA192" s="470"/>
      <c r="AB192" s="463">
        <f t="shared" si="304"/>
        <v>0</v>
      </c>
      <c r="AC192" s="471">
        <f t="shared" si="313"/>
        <v>0</v>
      </c>
      <c r="AE192" s="475"/>
      <c r="AF192" s="464">
        <f t="shared" si="305"/>
        <v>0</v>
      </c>
      <c r="AG192" s="476">
        <f t="shared" si="314"/>
        <v>0</v>
      </c>
      <c r="AI192" s="470"/>
      <c r="AJ192" s="463">
        <f t="shared" si="306"/>
        <v>0</v>
      </c>
      <c r="AK192" s="471">
        <f t="shared" si="315"/>
        <v>0</v>
      </c>
      <c r="AM192" s="486">
        <f t="shared" si="307"/>
        <v>0</v>
      </c>
      <c r="AN192" s="464">
        <f t="shared" si="308"/>
        <v>0</v>
      </c>
      <c r="AO192" s="471" t="str">
        <f t="shared" si="317"/>
        <v>-</v>
      </c>
      <c r="AP192" s="521">
        <f t="shared" si="253"/>
        <v>861.56</v>
      </c>
      <c r="AR192" s="53">
        <f t="shared" si="254"/>
        <v>1266.4931999999999</v>
      </c>
      <c r="AT192" s="663">
        <f>SUM(AR180,AR173,AR142,AR136,AR114,AR72,AR63,AR51,AR46,AR43,AR37,AR28,AR19,AR13,AR6)</f>
        <v>65932.899099999995</v>
      </c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  <c r="HT192" s="53"/>
      <c r="HU192" s="53"/>
      <c r="HV192" s="53"/>
      <c r="HW192" s="53"/>
      <c r="HX192" s="53"/>
      <c r="HY192" s="53"/>
      <c r="HZ192" s="53"/>
      <c r="IA192" s="53"/>
      <c r="IB192" s="53"/>
      <c r="IC192" s="53"/>
      <c r="ID192" s="53"/>
      <c r="IE192" s="53"/>
      <c r="IF192" s="53"/>
      <c r="IG192" s="53"/>
      <c r="IH192" s="53"/>
      <c r="II192" s="53"/>
      <c r="IJ192" s="53"/>
      <c r="IK192" s="53"/>
      <c r="IL192" s="53"/>
    </row>
    <row r="193" spans="1:246" ht="21.75" customHeight="1" thickBot="1">
      <c r="A193" s="1032" t="s">
        <v>1223</v>
      </c>
      <c r="B193" s="1033"/>
      <c r="C193" s="1033"/>
      <c r="D193" s="1033"/>
      <c r="E193" s="1033"/>
      <c r="F193" s="1034"/>
      <c r="G193" s="1030">
        <f>SUM(H180,H173,H142,H136,H114,H72,H63,H57,H51,H46,H43,H37,H28,H19,H13,H6)</f>
        <v>509546.69139999989</v>
      </c>
      <c r="H193" s="1031"/>
      <c r="I193" s="483">
        <f>SUM(I180,I173,I142,I136,I114,I72,I63,I57,I51,I46,I43,I37,I28,I19,I13,I6)</f>
        <v>1</v>
      </c>
      <c r="K193" s="1003">
        <f>SUM(L180,L173,L142,L136,L114,L72,L63,L57,L51,L46,L43,L37,L28,L19,L13,L6)</f>
        <v>3276.0950000000003</v>
      </c>
      <c r="L193" s="1004"/>
      <c r="M193" s="474">
        <f>K193/$G$193</f>
        <v>6.4294304237336886E-3</v>
      </c>
      <c r="N193" s="467"/>
      <c r="O193" s="994">
        <f>SUM(P180,P173,P142,P136,P114,P72,P63,P57,P51,P46,P43,P37,P28,P19,P13,P6)</f>
        <v>61047.244599999998</v>
      </c>
      <c r="P193" s="995"/>
      <c r="Q193" s="477">
        <f>O193/$G$193</f>
        <v>0.11980696888104651</v>
      </c>
      <c r="R193" s="484"/>
      <c r="S193" s="1003">
        <f>SUM(T180,T173,T142,T136,T114,T72,T63,T57,T51,T46,T43,T37,T28,T19,T13,T6)-0.01</f>
        <v>168912.7464</v>
      </c>
      <c r="T193" s="1004"/>
      <c r="U193" s="474">
        <f>S193/$G$193</f>
        <v>0.33149611066241147</v>
      </c>
      <c r="V193" s="484"/>
      <c r="W193" s="994">
        <f>SUM(X180,X173,X142,X136,X114,X72,X63,X57,X51,X46,X43,X37,X28,X19,X13,X6)</f>
        <v>40655.752</v>
      </c>
      <c r="X193" s="995"/>
      <c r="Y193" s="477">
        <f>W193/$G$193</f>
        <v>7.9788079652321361E-2</v>
      </c>
      <c r="Z193" s="484"/>
      <c r="AA193" s="1003">
        <f>SUM(AB180,AB173,AB142,AB136,AB114,AB72,AB63,AB57,AB51,AB46,AB43,AB37,AB28,AB19,AB13,AB6)+0.01</f>
        <v>334.42590000000001</v>
      </c>
      <c r="AB193" s="1004"/>
      <c r="AC193" s="474">
        <f>AA193/$G$193</f>
        <v>6.5632042292562329E-4</v>
      </c>
      <c r="AD193" s="484"/>
      <c r="AE193" s="994">
        <f>SUM(AF180,AF173,AF142,AF136,AF114,AF72,AF63,AF57,AF51,AF46,AF43,AF37,AF28,AF19,AF13,AF6)</f>
        <v>139559.76459999997</v>
      </c>
      <c r="AF193" s="995"/>
      <c r="AG193" s="477">
        <f>AE193/$G$193</f>
        <v>0.27389004178705179</v>
      </c>
      <c r="AH193" s="484"/>
      <c r="AI193" s="1003">
        <f>SUM(AJ180,AJ173,AJ142,AJ136,AJ114,AJ72,AJ63,AJ57,AJ51,AJ46,AJ43,AJ37,AJ28,AJ19,AJ13,AJ6)</f>
        <v>25075.531600000002</v>
      </c>
      <c r="AJ193" s="1004"/>
      <c r="AK193" s="474">
        <f>AI193/$G$193</f>
        <v>4.9211450144252683E-2</v>
      </c>
      <c r="AL193" s="484"/>
      <c r="AM193" s="1005">
        <f>SUM(AN180,AN173,AN142,AN136,AN114,AN72,AN63,AN57,AN51,AN46,AN43,AN37,AN28,AN19,AN13,AN6)</f>
        <v>438861.56009999994</v>
      </c>
      <c r="AN193" s="1006"/>
      <c r="AO193" s="505">
        <f>AM193/$G$193</f>
        <v>0.86127840197374317</v>
      </c>
      <c r="AP193" s="506">
        <f>G193-AM193</f>
        <v>70685.13129999995</v>
      </c>
      <c r="AQ193" s="999" t="s">
        <v>1283</v>
      </c>
      <c r="AR193" s="1000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  <c r="HT193" s="373"/>
      <c r="HU193" s="373"/>
      <c r="HV193" s="373"/>
      <c r="HW193" s="373"/>
      <c r="HX193" s="373"/>
      <c r="HY193" s="373"/>
      <c r="HZ193" s="373"/>
      <c r="IA193" s="373"/>
      <c r="IB193" s="373"/>
      <c r="IC193" s="373"/>
      <c r="ID193" s="373"/>
      <c r="IE193" s="373"/>
      <c r="IF193" s="373"/>
      <c r="IG193" s="373"/>
      <c r="IH193" s="373"/>
      <c r="II193" s="373"/>
      <c r="IJ193" s="373"/>
      <c r="IK193" s="373"/>
      <c r="IL193" s="373"/>
    </row>
    <row r="194" spans="1:246" ht="21.75" customHeight="1" thickBot="1">
      <c r="A194" s="390"/>
      <c r="B194" s="390"/>
      <c r="C194" s="390"/>
      <c r="D194" s="391"/>
      <c r="E194" s="392"/>
      <c r="F194" s="392"/>
      <c r="G194" s="392"/>
      <c r="H194" s="460">
        <f>G193</f>
        <v>509546.69139999989</v>
      </c>
      <c r="I194" s="373"/>
      <c r="K194" s="373"/>
      <c r="L194" s="373"/>
      <c r="M194" s="373"/>
      <c r="O194" s="373"/>
      <c r="P194" s="373"/>
      <c r="Q194" s="373"/>
      <c r="S194" s="373"/>
      <c r="T194" s="373"/>
      <c r="U194" s="373"/>
      <c r="W194" s="373"/>
      <c r="X194" s="373"/>
      <c r="Y194" s="373"/>
      <c r="AA194" s="373"/>
      <c r="AB194" s="373"/>
      <c r="AC194" s="373"/>
      <c r="AE194" s="373"/>
      <c r="AF194" s="373"/>
      <c r="AG194" s="373"/>
      <c r="AI194" s="373"/>
      <c r="AJ194" s="373"/>
      <c r="AK194" s="373"/>
      <c r="AM194" s="373"/>
      <c r="AN194" s="373"/>
      <c r="AO194" s="373"/>
      <c r="AP194" s="507">
        <f>I193-AO193</f>
        <v>0.13872159802625683</v>
      </c>
      <c r="AQ194" s="1001"/>
      <c r="AR194" s="1002"/>
    </row>
    <row r="195" spans="1:246" s="496" customFormat="1" ht="21.75" customHeight="1">
      <c r="A195" s="493" t="s">
        <v>903</v>
      </c>
      <c r="B195" s="493"/>
      <c r="C195" s="493"/>
      <c r="D195" s="493"/>
      <c r="E195" s="493"/>
      <c r="F195" s="493"/>
      <c r="G195" s="493"/>
      <c r="H195" s="494"/>
      <c r="I195" s="493"/>
      <c r="J195" s="495"/>
      <c r="L195" s="497"/>
      <c r="M195" s="498"/>
      <c r="N195" s="495"/>
      <c r="P195" s="499"/>
      <c r="Q195" s="498"/>
      <c r="R195" s="495"/>
      <c r="S195" s="996"/>
      <c r="T195" s="996"/>
      <c r="U195" s="498"/>
      <c r="V195" s="495"/>
      <c r="X195" s="499"/>
      <c r="Y195" s="498"/>
      <c r="Z195" s="495"/>
      <c r="AB195" s="497"/>
      <c r="AC195" s="498"/>
      <c r="AD195" s="495"/>
      <c r="AF195" s="499"/>
      <c r="AG195" s="498"/>
      <c r="AH195" s="495"/>
      <c r="AJ195" s="497"/>
      <c r="AK195" s="498"/>
      <c r="AL195" s="495"/>
      <c r="AP195" s="504">
        <v>121607.96</v>
      </c>
      <c r="AQ195" s="495"/>
      <c r="AR195" s="508" t="s">
        <v>1284</v>
      </c>
      <c r="AS195" s="495"/>
    </row>
    <row r="196" spans="1:246" s="487" customFormat="1" ht="21.75" customHeight="1">
      <c r="A196" s="488"/>
      <c r="B196" s="488"/>
      <c r="C196" s="488"/>
      <c r="D196" s="489"/>
      <c r="E196" s="489"/>
      <c r="F196" s="489"/>
      <c r="G196" s="489"/>
      <c r="H196" s="489"/>
      <c r="I196" s="489"/>
      <c r="J196" s="461"/>
      <c r="K196" s="373"/>
      <c r="L196" s="373"/>
      <c r="M196" s="379"/>
      <c r="N196" s="461"/>
      <c r="O196" s="373"/>
      <c r="P196" s="396"/>
      <c r="Q196" s="373"/>
      <c r="R196" s="461"/>
      <c r="S196" s="997"/>
      <c r="T196" s="998"/>
      <c r="U196" s="379"/>
      <c r="V196" s="461"/>
      <c r="W196" s="373"/>
      <c r="X196" s="396"/>
      <c r="Y196" s="373"/>
      <c r="Z196" s="461"/>
      <c r="AA196" s="373"/>
      <c r="AB196" s="373"/>
      <c r="AC196" s="379"/>
      <c r="AD196" s="461"/>
      <c r="AE196" s="373"/>
      <c r="AF196" s="396"/>
      <c r="AG196" s="373"/>
      <c r="AH196" s="461"/>
      <c r="AI196" s="373"/>
      <c r="AJ196" s="373"/>
      <c r="AK196" s="379"/>
      <c r="AL196" s="461"/>
      <c r="AM196" s="373"/>
      <c r="AP196" s="490"/>
      <c r="AQ196" s="461"/>
      <c r="AR196" s="490"/>
      <c r="AS196" s="461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  <c r="HT196" s="490"/>
      <c r="HU196" s="490"/>
      <c r="HV196" s="490"/>
      <c r="HW196" s="490"/>
      <c r="HX196" s="490"/>
      <c r="HY196" s="490"/>
      <c r="HZ196" s="490"/>
      <c r="IA196" s="490"/>
      <c r="IB196" s="490"/>
      <c r="IC196" s="490"/>
      <c r="ID196" s="490"/>
      <c r="IE196" s="490"/>
      <c r="IF196" s="490"/>
      <c r="IG196" s="490"/>
      <c r="IH196" s="490"/>
      <c r="II196" s="490"/>
      <c r="IJ196" s="490"/>
      <c r="IK196" s="490"/>
      <c r="IL196" s="490"/>
    </row>
    <row r="197" spans="1:246" s="487" customFormat="1" ht="21.75" customHeight="1">
      <c r="A197" s="488"/>
      <c r="B197" s="488"/>
      <c r="C197" s="488"/>
      <c r="D197" s="489"/>
      <c r="E197" s="489"/>
      <c r="F197" s="489"/>
      <c r="G197" s="489"/>
      <c r="H197" s="489"/>
      <c r="I197" s="489"/>
      <c r="J197" s="461"/>
      <c r="K197" s="373"/>
      <c r="L197" s="379"/>
      <c r="M197" s="373"/>
      <c r="N197" s="461"/>
      <c r="O197" s="373"/>
      <c r="P197" s="379"/>
      <c r="Q197" s="373"/>
      <c r="R197" s="461"/>
      <c r="S197" s="373"/>
      <c r="T197" s="379"/>
      <c r="U197" s="373"/>
      <c r="V197" s="461"/>
      <c r="W197" s="373"/>
      <c r="X197" s="379"/>
      <c r="Y197" s="373"/>
      <c r="Z197" s="461"/>
      <c r="AA197" s="373"/>
      <c r="AB197" s="379"/>
      <c r="AC197" s="373"/>
      <c r="AD197" s="461"/>
      <c r="AE197" s="373"/>
      <c r="AF197" s="379"/>
      <c r="AG197" s="373"/>
      <c r="AH197" s="461"/>
      <c r="AI197" s="373"/>
      <c r="AJ197" s="379"/>
      <c r="AK197" s="373"/>
      <c r="AL197" s="461"/>
      <c r="AM197" s="373"/>
      <c r="AN197" s="373"/>
      <c r="AO197" s="373"/>
      <c r="AP197" s="490">
        <v>84899.91</v>
      </c>
      <c r="AQ197" s="461"/>
      <c r="AR197" s="490"/>
      <c r="AS197" s="461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  <c r="HT197" s="490"/>
      <c r="HU197" s="490"/>
      <c r="HV197" s="490"/>
      <c r="HW197" s="490"/>
      <c r="HX197" s="490"/>
      <c r="HY197" s="490"/>
      <c r="HZ197" s="490"/>
      <c r="IA197" s="490"/>
      <c r="IB197" s="490"/>
      <c r="IC197" s="490"/>
      <c r="ID197" s="490"/>
      <c r="IE197" s="490"/>
      <c r="IF197" s="490"/>
      <c r="IG197" s="490"/>
      <c r="IH197" s="490"/>
      <c r="II197" s="490"/>
      <c r="IJ197" s="490"/>
      <c r="IK197" s="490"/>
      <c r="IL197" s="490"/>
    </row>
    <row r="198" spans="1:246" s="496" customFormat="1" ht="21.75" customHeight="1">
      <c r="A198" s="493" t="s">
        <v>873</v>
      </c>
      <c r="B198" s="500"/>
      <c r="C198" s="500"/>
      <c r="D198" s="501"/>
      <c r="E198" s="501"/>
      <c r="F198" s="501"/>
      <c r="G198" s="501"/>
      <c r="H198" s="501"/>
      <c r="I198" s="501"/>
      <c r="J198" s="495"/>
      <c r="N198" s="495"/>
      <c r="R198" s="495"/>
      <c r="V198" s="495"/>
      <c r="Z198" s="495"/>
      <c r="AD198" s="495"/>
      <c r="AH198" s="495"/>
      <c r="AL198" s="495"/>
      <c r="AP198" s="509">
        <f>AP197-AP193</f>
        <v>14214.778700000054</v>
      </c>
      <c r="AQ198" s="495"/>
      <c r="AS198" s="495"/>
    </row>
    <row r="199" spans="1:246" s="496" customFormat="1" ht="21.75" customHeight="1">
      <c r="A199" s="502" t="s">
        <v>748</v>
      </c>
      <c r="B199" s="502"/>
      <c r="C199" s="502"/>
      <c r="D199" s="502"/>
      <c r="E199" s="502"/>
      <c r="F199" s="502"/>
      <c r="G199" s="502"/>
      <c r="H199" s="502"/>
      <c r="I199" s="502"/>
      <c r="J199" s="495"/>
      <c r="N199" s="495"/>
      <c r="R199" s="495"/>
      <c r="V199" s="495"/>
      <c r="Z199" s="495"/>
      <c r="AD199" s="495"/>
      <c r="AH199" s="495"/>
      <c r="AL199" s="495"/>
      <c r="AQ199" s="495"/>
      <c r="AS199" s="495"/>
    </row>
    <row r="200" spans="1:246" s="487" customFormat="1" ht="21.75" customHeight="1">
      <c r="A200" s="488"/>
      <c r="B200" s="488"/>
      <c r="C200" s="488"/>
      <c r="D200" s="489"/>
      <c r="E200" s="489"/>
      <c r="F200" s="489"/>
      <c r="G200" s="489"/>
      <c r="H200" s="489"/>
      <c r="I200" s="489"/>
      <c r="J200" s="461"/>
      <c r="K200" s="373"/>
      <c r="L200" s="373"/>
      <c r="M200" s="373"/>
      <c r="N200" s="461"/>
      <c r="O200" s="394"/>
      <c r="P200" s="373"/>
      <c r="Q200" s="373"/>
      <c r="R200" s="461"/>
      <c r="S200" s="373"/>
      <c r="T200" s="373"/>
      <c r="U200" s="373"/>
      <c r="V200" s="461"/>
      <c r="W200" s="394"/>
      <c r="X200" s="373"/>
      <c r="Y200" s="373"/>
      <c r="Z200" s="461"/>
      <c r="AA200" s="373"/>
      <c r="AB200" s="373"/>
      <c r="AC200" s="373"/>
      <c r="AD200" s="461"/>
      <c r="AE200" s="394"/>
      <c r="AF200" s="373"/>
      <c r="AG200" s="373"/>
      <c r="AH200" s="461"/>
      <c r="AI200" s="373"/>
      <c r="AJ200" s="373"/>
      <c r="AK200" s="373"/>
      <c r="AL200" s="461"/>
      <c r="AM200" s="373"/>
      <c r="AN200" s="373"/>
      <c r="AO200" s="373"/>
      <c r="AQ200" s="461"/>
      <c r="AS200" s="461"/>
    </row>
    <row r="201" spans="1:246" s="487" customFormat="1" ht="21.75" customHeight="1">
      <c r="A201" s="491"/>
      <c r="B201" s="491"/>
      <c r="C201" s="491"/>
      <c r="D201" s="492"/>
      <c r="E201" s="492"/>
      <c r="F201" s="492"/>
      <c r="G201" s="492"/>
      <c r="H201" s="492"/>
      <c r="I201" s="492"/>
      <c r="J201" s="461"/>
      <c r="K201" s="373"/>
      <c r="L201" s="373"/>
      <c r="M201" s="373"/>
      <c r="N201" s="461"/>
      <c r="O201" s="373"/>
      <c r="P201" s="373"/>
      <c r="Q201" s="373"/>
      <c r="R201" s="461"/>
      <c r="S201" s="373"/>
      <c r="T201" s="373"/>
      <c r="U201" s="373"/>
      <c r="V201" s="461"/>
      <c r="W201" s="373"/>
      <c r="X201" s="373"/>
      <c r="Y201" s="373"/>
      <c r="Z201" s="461"/>
      <c r="AA201" s="373"/>
      <c r="AB201" s="373"/>
      <c r="AC201" s="373"/>
      <c r="AD201" s="461"/>
      <c r="AE201" s="373"/>
      <c r="AF201" s="373"/>
      <c r="AG201" s="373"/>
      <c r="AH201" s="461"/>
      <c r="AI201" s="373"/>
      <c r="AJ201" s="373"/>
      <c r="AK201" s="373"/>
      <c r="AL201" s="461"/>
      <c r="AM201" s="373"/>
      <c r="AN201" s="373"/>
      <c r="AO201" s="373"/>
      <c r="AQ201" s="461"/>
      <c r="AS201" s="461"/>
    </row>
    <row r="202" spans="1:246" s="487" customFormat="1" ht="21.75" customHeight="1">
      <c r="A202" s="491"/>
      <c r="B202" s="491"/>
      <c r="C202" s="491"/>
      <c r="D202" s="492"/>
      <c r="E202" s="492"/>
      <c r="F202" s="492"/>
      <c r="G202" s="492"/>
      <c r="H202" s="492"/>
      <c r="I202" s="492"/>
      <c r="J202" s="461"/>
      <c r="K202" s="373"/>
      <c r="L202" s="373"/>
      <c r="M202" s="373"/>
      <c r="N202" s="461"/>
      <c r="O202" s="373"/>
      <c r="P202" s="373"/>
      <c r="Q202" s="373"/>
      <c r="R202" s="461"/>
      <c r="S202" s="373"/>
      <c r="T202" s="373"/>
      <c r="U202" s="373"/>
      <c r="V202" s="461"/>
      <c r="W202" s="373"/>
      <c r="X202" s="373"/>
      <c r="Y202" s="373"/>
      <c r="Z202" s="461"/>
      <c r="AA202" s="373"/>
      <c r="AB202" s="373"/>
      <c r="AC202" s="373"/>
      <c r="AD202" s="461"/>
      <c r="AE202" s="373"/>
      <c r="AF202" s="373"/>
      <c r="AG202" s="373"/>
      <c r="AH202" s="461"/>
      <c r="AI202" s="373"/>
      <c r="AJ202" s="373"/>
      <c r="AK202" s="373"/>
      <c r="AL202" s="461"/>
      <c r="AM202" s="373"/>
      <c r="AN202" s="373"/>
      <c r="AO202" s="373"/>
      <c r="AQ202" s="461"/>
      <c r="AS202" s="461"/>
    </row>
    <row r="203" spans="1:246" s="496" customFormat="1" ht="21.75" customHeight="1">
      <c r="A203" s="1022" t="s">
        <v>744</v>
      </c>
      <c r="B203" s="1022"/>
      <c r="C203" s="1022"/>
      <c r="D203" s="1022"/>
      <c r="E203" s="1022"/>
      <c r="F203" s="503"/>
      <c r="G203" s="503"/>
      <c r="H203" s="501"/>
      <c r="I203" s="501"/>
      <c r="J203" s="495"/>
      <c r="N203" s="495"/>
      <c r="R203" s="495"/>
      <c r="V203" s="495"/>
      <c r="Z203" s="495"/>
      <c r="AD203" s="495"/>
      <c r="AH203" s="495"/>
      <c r="AL203" s="495"/>
      <c r="AQ203" s="495"/>
      <c r="AS203" s="495"/>
    </row>
    <row r="204" spans="1:246" s="496" customFormat="1" ht="14.25">
      <c r="A204" s="500" t="s">
        <v>745</v>
      </c>
      <c r="B204" s="500"/>
      <c r="C204" s="500"/>
      <c r="D204" s="500"/>
      <c r="E204" s="500"/>
      <c r="F204" s="500"/>
      <c r="G204" s="500"/>
      <c r="H204" s="500"/>
      <c r="I204" s="500"/>
      <c r="J204" s="495"/>
      <c r="N204" s="495"/>
      <c r="R204" s="495"/>
      <c r="V204" s="495"/>
      <c r="Z204" s="495"/>
      <c r="AD204" s="495"/>
      <c r="AH204" s="495"/>
      <c r="AL204" s="495"/>
      <c r="AQ204" s="495"/>
      <c r="AS204" s="495"/>
    </row>
    <row r="205" spans="1:246">
      <c r="K205" s="373"/>
      <c r="L205" s="373"/>
      <c r="M205" s="373"/>
      <c r="O205" s="373"/>
      <c r="P205" s="373"/>
      <c r="Q205" s="373"/>
      <c r="S205" s="373"/>
      <c r="T205" s="373"/>
      <c r="U205" s="373"/>
      <c r="W205" s="373"/>
      <c r="X205" s="373"/>
      <c r="Y205" s="373"/>
      <c r="AA205" s="373"/>
      <c r="AB205" s="373"/>
      <c r="AC205" s="373"/>
      <c r="AE205" s="373"/>
      <c r="AF205" s="373"/>
      <c r="AG205" s="373"/>
      <c r="AI205" s="373"/>
      <c r="AJ205" s="373"/>
      <c r="AK205" s="373"/>
      <c r="AM205" s="373"/>
      <c r="AN205" s="373"/>
      <c r="AO205" s="373"/>
    </row>
    <row r="206" spans="1:246">
      <c r="K206" s="373"/>
      <c r="L206" s="373"/>
      <c r="M206" s="373"/>
      <c r="O206" s="373"/>
      <c r="P206" s="373"/>
      <c r="Q206" s="373"/>
      <c r="S206" s="373"/>
      <c r="T206" s="373"/>
      <c r="U206" s="373"/>
      <c r="W206" s="373"/>
      <c r="X206" s="373"/>
      <c r="Y206" s="373"/>
      <c r="AA206" s="373"/>
      <c r="AB206" s="373"/>
      <c r="AC206" s="373"/>
      <c r="AE206" s="373"/>
      <c r="AF206" s="373"/>
      <c r="AG206" s="373"/>
      <c r="AI206" s="373"/>
      <c r="AJ206" s="373"/>
      <c r="AK206" s="373"/>
      <c r="AM206" s="373"/>
      <c r="AN206" s="373"/>
      <c r="AO206" s="373"/>
    </row>
    <row r="207" spans="1:246">
      <c r="K207" s="373"/>
      <c r="L207" s="373"/>
      <c r="M207" s="373"/>
      <c r="O207" s="373"/>
      <c r="P207" s="373"/>
      <c r="Q207" s="373"/>
      <c r="S207" s="373"/>
      <c r="T207" s="373"/>
      <c r="U207" s="373"/>
      <c r="W207" s="373"/>
      <c r="X207" s="373"/>
      <c r="Y207" s="373"/>
      <c r="AA207" s="373"/>
      <c r="AB207" s="373"/>
      <c r="AC207" s="373"/>
      <c r="AE207" s="373"/>
      <c r="AF207" s="373"/>
      <c r="AG207" s="373"/>
      <c r="AI207" s="373"/>
      <c r="AJ207" s="373"/>
      <c r="AK207" s="373"/>
      <c r="AM207" s="373"/>
      <c r="AN207" s="373"/>
      <c r="AO207" s="373"/>
    </row>
    <row r="208" spans="1:246">
      <c r="K208" s="373"/>
      <c r="L208" s="373"/>
      <c r="M208" s="373"/>
      <c r="O208" s="373"/>
      <c r="P208" s="373"/>
      <c r="Q208" s="373"/>
      <c r="S208" s="373"/>
      <c r="T208" s="373"/>
      <c r="U208" s="373"/>
      <c r="W208" s="373"/>
      <c r="X208" s="373"/>
      <c r="Y208" s="373"/>
      <c r="AA208" s="373"/>
      <c r="AB208" s="373"/>
      <c r="AC208" s="373"/>
      <c r="AE208" s="373"/>
      <c r="AF208" s="373"/>
      <c r="AG208" s="373"/>
      <c r="AI208" s="373"/>
      <c r="AJ208" s="373"/>
      <c r="AK208" s="373"/>
      <c r="AM208" s="373"/>
      <c r="AN208" s="373"/>
      <c r="AO208" s="373"/>
    </row>
    <row r="209" spans="11:41">
      <c r="K209" s="373"/>
      <c r="L209" s="373"/>
      <c r="M209" s="373"/>
      <c r="O209" s="373"/>
      <c r="P209" s="373"/>
      <c r="Q209" s="373"/>
      <c r="S209" s="373"/>
      <c r="T209" s="373"/>
      <c r="U209" s="373"/>
      <c r="W209" s="373"/>
      <c r="X209" s="373"/>
      <c r="Y209" s="373"/>
      <c r="AA209" s="373"/>
      <c r="AB209" s="373"/>
      <c r="AC209" s="373"/>
      <c r="AE209" s="373"/>
      <c r="AF209" s="373"/>
      <c r="AG209" s="373"/>
      <c r="AI209" s="373"/>
      <c r="AJ209" s="373"/>
      <c r="AK209" s="373"/>
      <c r="AM209" s="373"/>
      <c r="AN209" s="373"/>
      <c r="AO209" s="373"/>
    </row>
    <row r="210" spans="11:41">
      <c r="K210" s="373"/>
      <c r="L210" s="373"/>
      <c r="M210" s="373"/>
      <c r="O210" s="373"/>
      <c r="P210" s="373"/>
      <c r="Q210" s="373"/>
      <c r="S210" s="373"/>
      <c r="T210" s="373"/>
      <c r="U210" s="373"/>
      <c r="W210" s="373"/>
      <c r="X210" s="373"/>
      <c r="Y210" s="373"/>
      <c r="AA210" s="373"/>
      <c r="AB210" s="373"/>
      <c r="AC210" s="373"/>
      <c r="AE210" s="373"/>
      <c r="AF210" s="373"/>
      <c r="AG210" s="373"/>
      <c r="AI210" s="373"/>
      <c r="AJ210" s="373"/>
      <c r="AK210" s="373"/>
      <c r="AM210" s="373"/>
      <c r="AN210" s="373"/>
      <c r="AO210" s="373"/>
    </row>
    <row r="211" spans="11:41">
      <c r="K211" s="373"/>
      <c r="L211" s="373"/>
      <c r="M211" s="373"/>
      <c r="O211" s="373"/>
      <c r="P211" s="373"/>
      <c r="Q211" s="373"/>
      <c r="S211" s="373"/>
      <c r="T211" s="373"/>
      <c r="U211" s="373"/>
      <c r="W211" s="373"/>
      <c r="X211" s="373"/>
      <c r="Y211" s="373"/>
      <c r="AA211" s="373"/>
      <c r="AB211" s="373"/>
      <c r="AC211" s="373"/>
      <c r="AE211" s="373"/>
      <c r="AF211" s="373"/>
      <c r="AG211" s="373"/>
      <c r="AI211" s="373"/>
      <c r="AJ211" s="373"/>
      <c r="AK211" s="373"/>
      <c r="AM211" s="373"/>
      <c r="AN211" s="373"/>
      <c r="AO211" s="373"/>
    </row>
    <row r="212" spans="11:41">
      <c r="K212" s="373"/>
      <c r="L212" s="373"/>
      <c r="M212" s="373"/>
      <c r="O212" s="373"/>
      <c r="P212" s="373"/>
      <c r="Q212" s="373"/>
      <c r="S212" s="373"/>
      <c r="T212" s="373"/>
      <c r="U212" s="373"/>
      <c r="W212" s="373"/>
      <c r="X212" s="373"/>
      <c r="Y212" s="373"/>
      <c r="AA212" s="373"/>
      <c r="AB212" s="373"/>
      <c r="AC212" s="373"/>
      <c r="AE212" s="373"/>
      <c r="AF212" s="373"/>
      <c r="AG212" s="373"/>
      <c r="AI212" s="373"/>
      <c r="AJ212" s="373"/>
      <c r="AK212" s="373"/>
      <c r="AM212" s="373"/>
      <c r="AN212" s="373"/>
      <c r="AO212" s="373"/>
    </row>
    <row r="213" spans="11:41">
      <c r="K213" s="373"/>
      <c r="L213" s="373"/>
      <c r="M213" s="373"/>
      <c r="O213" s="373"/>
      <c r="P213" s="373"/>
      <c r="Q213" s="373"/>
      <c r="S213" s="373"/>
      <c r="T213" s="373"/>
      <c r="U213" s="373"/>
      <c r="W213" s="373"/>
      <c r="X213" s="373"/>
      <c r="Y213" s="373"/>
      <c r="AA213" s="373"/>
      <c r="AB213" s="373"/>
      <c r="AC213" s="373"/>
      <c r="AE213" s="373"/>
      <c r="AF213" s="373"/>
      <c r="AG213" s="373"/>
      <c r="AI213" s="373"/>
      <c r="AJ213" s="373"/>
      <c r="AK213" s="373"/>
      <c r="AM213" s="373"/>
      <c r="AN213" s="373"/>
      <c r="AO213" s="373"/>
    </row>
    <row r="214" spans="11:41">
      <c r="K214" s="373"/>
      <c r="L214" s="373"/>
      <c r="M214" s="373"/>
      <c r="O214" s="373"/>
      <c r="P214" s="373"/>
      <c r="Q214" s="373"/>
      <c r="S214" s="373"/>
      <c r="T214" s="373"/>
      <c r="U214" s="373"/>
      <c r="W214" s="373"/>
      <c r="X214" s="373"/>
      <c r="Y214" s="373"/>
      <c r="AA214" s="373"/>
      <c r="AB214" s="373"/>
      <c r="AC214" s="373"/>
      <c r="AE214" s="373"/>
      <c r="AF214" s="373"/>
      <c r="AG214" s="373"/>
      <c r="AI214" s="373"/>
      <c r="AJ214" s="373"/>
      <c r="AK214" s="373"/>
      <c r="AM214" s="373"/>
      <c r="AN214" s="373"/>
      <c r="AO214" s="373"/>
    </row>
    <row r="215" spans="11:41">
      <c r="K215" s="373"/>
      <c r="L215" s="373"/>
      <c r="M215" s="373"/>
      <c r="O215" s="373"/>
      <c r="P215" s="373"/>
      <c r="Q215" s="373"/>
      <c r="S215" s="373"/>
      <c r="T215" s="373"/>
      <c r="U215" s="373"/>
      <c r="W215" s="373"/>
      <c r="X215" s="373"/>
      <c r="Y215" s="373"/>
      <c r="AA215" s="373"/>
      <c r="AB215" s="373"/>
      <c r="AC215" s="373"/>
      <c r="AE215" s="373"/>
      <c r="AF215" s="373"/>
      <c r="AG215" s="373"/>
      <c r="AI215" s="373"/>
      <c r="AJ215" s="373"/>
      <c r="AK215" s="373"/>
      <c r="AM215" s="373"/>
      <c r="AN215" s="373"/>
      <c r="AO215" s="373"/>
    </row>
    <row r="216" spans="11:41">
      <c r="K216" s="373"/>
      <c r="L216" s="373"/>
      <c r="M216" s="373"/>
      <c r="O216" s="373"/>
      <c r="P216" s="373"/>
      <c r="Q216" s="373"/>
      <c r="S216" s="373"/>
      <c r="T216" s="373"/>
      <c r="U216" s="373"/>
      <c r="W216" s="373"/>
      <c r="X216" s="373"/>
      <c r="Y216" s="373"/>
      <c r="AA216" s="373"/>
      <c r="AB216" s="373"/>
      <c r="AC216" s="373"/>
      <c r="AE216" s="373"/>
      <c r="AF216" s="373"/>
      <c r="AG216" s="373"/>
      <c r="AI216" s="373"/>
      <c r="AJ216" s="373"/>
      <c r="AK216" s="373"/>
      <c r="AM216" s="373"/>
      <c r="AN216" s="373"/>
      <c r="AO216" s="373"/>
    </row>
    <row r="217" spans="11:41">
      <c r="K217" s="373"/>
      <c r="L217" s="373"/>
      <c r="M217" s="373"/>
      <c r="O217" s="373"/>
      <c r="P217" s="373"/>
      <c r="Q217" s="373"/>
      <c r="S217" s="373"/>
      <c r="T217" s="373"/>
      <c r="U217" s="373"/>
      <c r="W217" s="373"/>
      <c r="X217" s="373"/>
      <c r="Y217" s="373"/>
      <c r="AA217" s="373"/>
      <c r="AB217" s="373"/>
      <c r="AC217" s="373"/>
      <c r="AE217" s="373"/>
      <c r="AF217" s="373"/>
      <c r="AG217" s="373"/>
      <c r="AI217" s="373"/>
      <c r="AJ217" s="373"/>
      <c r="AK217" s="373"/>
      <c r="AM217" s="373"/>
      <c r="AN217" s="373"/>
      <c r="AO217" s="373"/>
    </row>
    <row r="218" spans="11:41">
      <c r="K218" s="373"/>
      <c r="L218" s="373"/>
      <c r="M218" s="373"/>
      <c r="O218" s="373"/>
      <c r="P218" s="373"/>
      <c r="Q218" s="373"/>
      <c r="S218" s="373"/>
      <c r="T218" s="373"/>
      <c r="U218" s="373"/>
      <c r="W218" s="373"/>
      <c r="X218" s="373"/>
      <c r="Y218" s="373"/>
      <c r="AA218" s="373"/>
      <c r="AB218" s="373"/>
      <c r="AC218" s="373"/>
      <c r="AE218" s="373"/>
      <c r="AF218" s="373"/>
      <c r="AG218" s="373"/>
      <c r="AI218" s="373"/>
      <c r="AJ218" s="373"/>
      <c r="AK218" s="373"/>
      <c r="AM218" s="373"/>
      <c r="AN218" s="373"/>
      <c r="AO218" s="373"/>
    </row>
    <row r="219" spans="11:41">
      <c r="K219" s="373"/>
      <c r="L219" s="373"/>
      <c r="M219" s="373"/>
      <c r="O219" s="373"/>
      <c r="P219" s="373"/>
      <c r="Q219" s="373"/>
      <c r="S219" s="373"/>
      <c r="T219" s="373"/>
      <c r="U219" s="373"/>
      <c r="W219" s="373"/>
      <c r="X219" s="373"/>
      <c r="Y219" s="373"/>
      <c r="AA219" s="373"/>
      <c r="AB219" s="373"/>
      <c r="AC219" s="373"/>
      <c r="AE219" s="373"/>
      <c r="AF219" s="373"/>
      <c r="AG219" s="373"/>
      <c r="AI219" s="373"/>
      <c r="AJ219" s="373"/>
      <c r="AK219" s="373"/>
      <c r="AM219" s="373"/>
      <c r="AN219" s="373"/>
      <c r="AO219" s="373"/>
    </row>
    <row r="220" spans="11:41">
      <c r="K220" s="373"/>
      <c r="L220" s="373"/>
      <c r="M220" s="373"/>
      <c r="O220" s="373"/>
      <c r="P220" s="373"/>
      <c r="Q220" s="373"/>
      <c r="S220" s="373"/>
      <c r="T220" s="373"/>
      <c r="U220" s="373"/>
      <c r="W220" s="373"/>
      <c r="X220" s="373"/>
      <c r="Y220" s="373"/>
      <c r="AA220" s="373"/>
      <c r="AB220" s="373"/>
      <c r="AC220" s="373"/>
      <c r="AE220" s="373"/>
      <c r="AF220" s="373"/>
      <c r="AG220" s="373"/>
      <c r="AI220" s="373"/>
      <c r="AJ220" s="373"/>
      <c r="AK220" s="373"/>
      <c r="AM220" s="373"/>
      <c r="AN220" s="373"/>
      <c r="AO220" s="373"/>
    </row>
    <row r="221" spans="11:41">
      <c r="K221" s="373"/>
      <c r="L221" s="373"/>
      <c r="M221" s="373"/>
      <c r="O221" s="373"/>
      <c r="P221" s="373"/>
      <c r="Q221" s="373"/>
      <c r="S221" s="373"/>
      <c r="T221" s="373"/>
      <c r="U221" s="373"/>
      <c r="W221" s="373"/>
      <c r="X221" s="373"/>
      <c r="Y221" s="373"/>
      <c r="AA221" s="373"/>
      <c r="AB221" s="373"/>
      <c r="AC221" s="373"/>
      <c r="AE221" s="373"/>
      <c r="AF221" s="373"/>
      <c r="AG221" s="373"/>
      <c r="AI221" s="373"/>
      <c r="AJ221" s="373"/>
      <c r="AK221" s="373"/>
      <c r="AM221" s="373"/>
      <c r="AN221" s="373"/>
      <c r="AO221" s="373"/>
    </row>
    <row r="222" spans="11:41">
      <c r="K222" s="373"/>
      <c r="L222" s="373"/>
      <c r="M222" s="373"/>
      <c r="O222" s="373"/>
      <c r="P222" s="373"/>
      <c r="Q222" s="373"/>
      <c r="S222" s="373"/>
      <c r="T222" s="373"/>
      <c r="U222" s="373"/>
      <c r="W222" s="373"/>
      <c r="X222" s="373"/>
      <c r="Y222" s="373"/>
      <c r="AA222" s="373"/>
      <c r="AB222" s="373"/>
      <c r="AC222" s="373"/>
      <c r="AE222" s="373"/>
      <c r="AF222" s="373"/>
      <c r="AG222" s="373"/>
      <c r="AI222" s="373"/>
      <c r="AJ222" s="373"/>
      <c r="AK222" s="373"/>
      <c r="AM222" s="373"/>
      <c r="AN222" s="373"/>
      <c r="AO222" s="373"/>
    </row>
    <row r="223" spans="11:41">
      <c r="K223" s="373"/>
      <c r="L223" s="373"/>
      <c r="M223" s="373"/>
      <c r="O223" s="373"/>
      <c r="P223" s="373"/>
      <c r="Q223" s="373"/>
      <c r="S223" s="373"/>
      <c r="T223" s="373"/>
      <c r="U223" s="373"/>
      <c r="W223" s="373"/>
      <c r="X223" s="373"/>
      <c r="Y223" s="373"/>
      <c r="AA223" s="373"/>
      <c r="AB223" s="373"/>
      <c r="AC223" s="373"/>
      <c r="AE223" s="373"/>
      <c r="AF223" s="373"/>
      <c r="AG223" s="373"/>
      <c r="AI223" s="373"/>
      <c r="AJ223" s="373"/>
      <c r="AK223" s="373"/>
      <c r="AM223" s="373"/>
      <c r="AN223" s="373"/>
      <c r="AO223" s="373"/>
    </row>
    <row r="224" spans="11:41">
      <c r="K224" s="373"/>
      <c r="L224" s="373"/>
      <c r="M224" s="373"/>
      <c r="O224" s="373"/>
      <c r="P224" s="373"/>
      <c r="Q224" s="373"/>
      <c r="S224" s="373"/>
      <c r="T224" s="373"/>
      <c r="U224" s="373"/>
      <c r="W224" s="373"/>
      <c r="X224" s="373"/>
      <c r="Y224" s="373"/>
      <c r="AA224" s="373"/>
      <c r="AB224" s="373"/>
      <c r="AC224" s="373"/>
      <c r="AE224" s="373"/>
      <c r="AF224" s="373"/>
      <c r="AG224" s="373"/>
      <c r="AI224" s="373"/>
      <c r="AJ224" s="373"/>
      <c r="AK224" s="373"/>
      <c r="AM224" s="373"/>
      <c r="AN224" s="373"/>
      <c r="AO224" s="373"/>
    </row>
    <row r="225" spans="11:41">
      <c r="K225" s="373"/>
      <c r="L225" s="373"/>
      <c r="M225" s="373"/>
      <c r="O225" s="373"/>
      <c r="P225" s="373"/>
      <c r="Q225" s="373"/>
      <c r="S225" s="373"/>
      <c r="T225" s="373"/>
      <c r="U225" s="373"/>
      <c r="W225" s="373"/>
      <c r="X225" s="373"/>
      <c r="Y225" s="373"/>
      <c r="AA225" s="373"/>
      <c r="AB225" s="373"/>
      <c r="AC225" s="373"/>
      <c r="AE225" s="373"/>
      <c r="AF225" s="373"/>
      <c r="AG225" s="373"/>
      <c r="AI225" s="373"/>
      <c r="AJ225" s="373"/>
      <c r="AK225" s="373"/>
      <c r="AM225" s="373"/>
      <c r="AN225" s="373"/>
      <c r="AO225" s="373"/>
    </row>
    <row r="226" spans="11:41">
      <c r="K226" s="373"/>
      <c r="L226" s="373"/>
      <c r="M226" s="373"/>
      <c r="O226" s="373"/>
      <c r="P226" s="373"/>
      <c r="Q226" s="373"/>
      <c r="S226" s="373"/>
      <c r="T226" s="373"/>
      <c r="U226" s="373"/>
      <c r="W226" s="373"/>
      <c r="X226" s="373"/>
      <c r="Y226" s="373"/>
      <c r="AA226" s="373"/>
      <c r="AB226" s="373"/>
      <c r="AC226" s="373"/>
      <c r="AE226" s="373"/>
      <c r="AF226" s="373"/>
      <c r="AG226" s="373"/>
      <c r="AI226" s="373"/>
      <c r="AJ226" s="373"/>
      <c r="AK226" s="373"/>
      <c r="AM226" s="373"/>
      <c r="AN226" s="373"/>
      <c r="AO226" s="373"/>
    </row>
    <row r="227" spans="11:41">
      <c r="K227" s="373"/>
      <c r="L227" s="373"/>
      <c r="M227" s="373"/>
      <c r="O227" s="373"/>
      <c r="P227" s="373"/>
      <c r="Q227" s="373"/>
      <c r="S227" s="373"/>
      <c r="T227" s="373"/>
      <c r="U227" s="373"/>
      <c r="W227" s="373"/>
      <c r="X227" s="373"/>
      <c r="Y227" s="373"/>
      <c r="AA227" s="373"/>
      <c r="AB227" s="373"/>
      <c r="AC227" s="373"/>
      <c r="AE227" s="373"/>
      <c r="AF227" s="373"/>
      <c r="AG227" s="373"/>
      <c r="AI227" s="373"/>
      <c r="AJ227" s="373"/>
      <c r="AK227" s="373"/>
      <c r="AM227" s="373"/>
      <c r="AN227" s="373"/>
      <c r="AO227" s="373"/>
    </row>
    <row r="228" spans="11:41">
      <c r="K228" s="373"/>
      <c r="L228" s="373"/>
      <c r="M228" s="373"/>
      <c r="O228" s="373"/>
      <c r="P228" s="373"/>
      <c r="Q228" s="373"/>
      <c r="S228" s="373"/>
      <c r="T228" s="373"/>
      <c r="U228" s="373"/>
      <c r="W228" s="373"/>
      <c r="X228" s="373"/>
      <c r="Y228" s="373"/>
      <c r="AA228" s="373"/>
      <c r="AB228" s="373"/>
      <c r="AC228" s="373"/>
      <c r="AE228" s="373"/>
      <c r="AF228" s="373"/>
      <c r="AG228" s="373"/>
      <c r="AI228" s="373"/>
      <c r="AJ228" s="373"/>
      <c r="AK228" s="373"/>
      <c r="AM228" s="373"/>
      <c r="AN228" s="373"/>
      <c r="AO228" s="373"/>
    </row>
    <row r="229" spans="11:41">
      <c r="K229" s="373"/>
      <c r="L229" s="373"/>
      <c r="M229" s="373"/>
      <c r="O229" s="373"/>
      <c r="P229" s="373"/>
      <c r="Q229" s="373"/>
      <c r="S229" s="373"/>
      <c r="T229" s="373"/>
      <c r="U229" s="373"/>
      <c r="W229" s="373"/>
      <c r="X229" s="373"/>
      <c r="Y229" s="373"/>
      <c r="AA229" s="373"/>
      <c r="AB229" s="373"/>
      <c r="AC229" s="373"/>
      <c r="AE229" s="373"/>
      <c r="AF229" s="373"/>
      <c r="AG229" s="373"/>
      <c r="AI229" s="373"/>
      <c r="AJ229" s="373"/>
      <c r="AK229" s="373"/>
      <c r="AM229" s="373"/>
      <c r="AN229" s="373"/>
      <c r="AO229" s="373"/>
    </row>
    <row r="230" spans="11:41">
      <c r="K230" s="373"/>
      <c r="L230" s="373"/>
      <c r="M230" s="373"/>
      <c r="O230" s="373"/>
      <c r="P230" s="373"/>
      <c r="Q230" s="373"/>
      <c r="S230" s="373"/>
      <c r="T230" s="373"/>
      <c r="U230" s="373"/>
      <c r="W230" s="373"/>
      <c r="X230" s="373"/>
      <c r="Y230" s="373"/>
      <c r="AA230" s="373"/>
      <c r="AB230" s="373"/>
      <c r="AC230" s="373"/>
      <c r="AE230" s="373"/>
      <c r="AF230" s="373"/>
      <c r="AG230" s="373"/>
      <c r="AI230" s="373"/>
      <c r="AJ230" s="373"/>
      <c r="AK230" s="373"/>
      <c r="AM230" s="373"/>
      <c r="AN230" s="373"/>
      <c r="AO230" s="373"/>
    </row>
    <row r="231" spans="11:41">
      <c r="K231" s="373"/>
      <c r="L231" s="373"/>
      <c r="M231" s="373"/>
      <c r="O231" s="373"/>
      <c r="P231" s="373"/>
      <c r="Q231" s="373"/>
      <c r="S231" s="373"/>
      <c r="T231" s="373"/>
      <c r="U231" s="373"/>
      <c r="W231" s="373"/>
      <c r="X231" s="373"/>
      <c r="Y231" s="373"/>
      <c r="AA231" s="373"/>
      <c r="AB231" s="373"/>
      <c r="AC231" s="373"/>
      <c r="AE231" s="373"/>
      <c r="AF231" s="373"/>
      <c r="AG231" s="373"/>
      <c r="AI231" s="373"/>
      <c r="AJ231" s="373"/>
      <c r="AK231" s="373"/>
      <c r="AM231" s="373"/>
      <c r="AN231" s="373"/>
      <c r="AO231" s="373"/>
    </row>
    <row r="232" spans="11:41">
      <c r="K232" s="373"/>
      <c r="L232" s="373"/>
      <c r="M232" s="373"/>
      <c r="O232" s="373"/>
      <c r="P232" s="373"/>
      <c r="Q232" s="373"/>
      <c r="S232" s="373"/>
      <c r="T232" s="373"/>
      <c r="U232" s="373"/>
      <c r="W232" s="373"/>
      <c r="X232" s="373"/>
      <c r="Y232" s="373"/>
      <c r="AA232" s="373"/>
      <c r="AB232" s="373"/>
      <c r="AC232" s="373"/>
      <c r="AE232" s="373"/>
      <c r="AF232" s="373"/>
      <c r="AG232" s="373"/>
      <c r="AI232" s="373"/>
      <c r="AJ232" s="373"/>
      <c r="AK232" s="373"/>
      <c r="AM232" s="373"/>
      <c r="AN232" s="373"/>
      <c r="AO232" s="373"/>
    </row>
    <row r="233" spans="11:41">
      <c r="K233" s="373"/>
      <c r="L233" s="373"/>
      <c r="M233" s="373"/>
      <c r="O233" s="373"/>
      <c r="P233" s="373"/>
      <c r="Q233" s="373"/>
      <c r="S233" s="373"/>
      <c r="T233" s="373"/>
      <c r="U233" s="373"/>
      <c r="W233" s="373"/>
      <c r="X233" s="373"/>
      <c r="Y233" s="373"/>
      <c r="AA233" s="373"/>
      <c r="AB233" s="373"/>
      <c r="AC233" s="373"/>
      <c r="AE233" s="373"/>
      <c r="AF233" s="373"/>
      <c r="AG233" s="373"/>
      <c r="AI233" s="373"/>
      <c r="AJ233" s="373"/>
      <c r="AK233" s="373"/>
      <c r="AM233" s="373"/>
      <c r="AN233" s="373"/>
      <c r="AO233" s="373"/>
    </row>
    <row r="234" spans="11:41">
      <c r="K234" s="373"/>
      <c r="L234" s="373"/>
      <c r="M234" s="373"/>
      <c r="O234" s="373"/>
      <c r="P234" s="373"/>
      <c r="Q234" s="373"/>
      <c r="S234" s="373"/>
      <c r="T234" s="373"/>
      <c r="U234" s="373"/>
      <c r="W234" s="373"/>
      <c r="X234" s="373"/>
      <c r="Y234" s="373"/>
      <c r="AA234" s="373"/>
      <c r="AB234" s="373"/>
      <c r="AC234" s="373"/>
      <c r="AE234" s="373"/>
      <c r="AF234" s="373"/>
      <c r="AG234" s="373"/>
      <c r="AI234" s="373"/>
      <c r="AJ234" s="373"/>
      <c r="AK234" s="373"/>
      <c r="AM234" s="373"/>
      <c r="AN234" s="373"/>
      <c r="AO234" s="373"/>
    </row>
    <row r="235" spans="11:41">
      <c r="K235" s="373"/>
      <c r="L235" s="373"/>
      <c r="M235" s="373"/>
      <c r="O235" s="373"/>
      <c r="P235" s="373"/>
      <c r="Q235" s="373"/>
      <c r="S235" s="373"/>
      <c r="T235" s="373"/>
      <c r="U235" s="373"/>
      <c r="W235" s="373"/>
      <c r="X235" s="373"/>
      <c r="Y235" s="373"/>
      <c r="AA235" s="373"/>
      <c r="AB235" s="373"/>
      <c r="AC235" s="373"/>
      <c r="AE235" s="373"/>
      <c r="AF235" s="373"/>
      <c r="AG235" s="373"/>
      <c r="AI235" s="373"/>
      <c r="AJ235" s="373"/>
      <c r="AK235" s="373"/>
      <c r="AM235" s="373"/>
      <c r="AN235" s="373"/>
      <c r="AO235" s="373"/>
    </row>
    <row r="236" spans="11:41">
      <c r="K236" s="373"/>
      <c r="L236" s="373"/>
      <c r="M236" s="373"/>
      <c r="O236" s="373"/>
      <c r="P236" s="373"/>
      <c r="Q236" s="373"/>
      <c r="S236" s="373"/>
      <c r="T236" s="373"/>
      <c r="U236" s="373"/>
      <c r="W236" s="373"/>
      <c r="X236" s="373"/>
      <c r="Y236" s="373"/>
      <c r="AA236" s="373"/>
      <c r="AB236" s="373"/>
      <c r="AC236" s="373"/>
      <c r="AE236" s="373"/>
      <c r="AF236" s="373"/>
      <c r="AG236" s="373"/>
      <c r="AI236" s="373"/>
      <c r="AJ236" s="373"/>
      <c r="AK236" s="373"/>
      <c r="AM236" s="373"/>
      <c r="AN236" s="373"/>
      <c r="AO236" s="373"/>
    </row>
    <row r="237" spans="11:41">
      <c r="K237" s="373"/>
      <c r="L237" s="373"/>
      <c r="M237" s="373"/>
      <c r="O237" s="373"/>
      <c r="P237" s="373"/>
      <c r="Q237" s="373"/>
      <c r="S237" s="373"/>
      <c r="T237" s="373"/>
      <c r="U237" s="373"/>
      <c r="W237" s="373"/>
      <c r="X237" s="373"/>
      <c r="Y237" s="373"/>
      <c r="AA237" s="373"/>
      <c r="AB237" s="373"/>
      <c r="AC237" s="373"/>
      <c r="AE237" s="373"/>
      <c r="AF237" s="373"/>
      <c r="AG237" s="373"/>
      <c r="AI237" s="373"/>
      <c r="AJ237" s="373"/>
      <c r="AK237" s="373"/>
      <c r="AM237" s="373"/>
      <c r="AN237" s="373"/>
      <c r="AO237" s="373"/>
    </row>
    <row r="238" spans="11:41">
      <c r="K238" s="373"/>
      <c r="L238" s="373"/>
      <c r="M238" s="373"/>
      <c r="O238" s="373"/>
      <c r="P238" s="373"/>
      <c r="Q238" s="373"/>
      <c r="S238" s="373"/>
      <c r="T238" s="373"/>
      <c r="U238" s="373"/>
      <c r="W238" s="373"/>
      <c r="X238" s="373"/>
      <c r="Y238" s="373"/>
      <c r="AA238" s="373"/>
      <c r="AB238" s="373"/>
      <c r="AC238" s="373"/>
      <c r="AE238" s="373"/>
      <c r="AF238" s="373"/>
      <c r="AG238" s="373"/>
      <c r="AI238" s="373"/>
      <c r="AJ238" s="373"/>
      <c r="AK238" s="373"/>
      <c r="AM238" s="373"/>
      <c r="AN238" s="373"/>
      <c r="AO238" s="373"/>
    </row>
    <row r="239" spans="11:41">
      <c r="K239" s="373"/>
      <c r="L239" s="373"/>
      <c r="M239" s="373"/>
      <c r="O239" s="373"/>
      <c r="P239" s="373"/>
      <c r="Q239" s="373"/>
      <c r="S239" s="373"/>
      <c r="T239" s="373"/>
      <c r="U239" s="373"/>
      <c r="W239" s="373"/>
      <c r="X239" s="373"/>
      <c r="Y239" s="373"/>
      <c r="AA239" s="373"/>
      <c r="AB239" s="373"/>
      <c r="AC239" s="373"/>
      <c r="AE239" s="373"/>
      <c r="AF239" s="373"/>
      <c r="AG239" s="373"/>
      <c r="AI239" s="373"/>
      <c r="AJ239" s="373"/>
      <c r="AK239" s="373"/>
      <c r="AM239" s="373"/>
      <c r="AN239" s="373"/>
      <c r="AO239" s="373"/>
    </row>
    <row r="240" spans="11:41">
      <c r="K240" s="373"/>
      <c r="L240" s="373"/>
      <c r="M240" s="373"/>
      <c r="O240" s="373"/>
      <c r="P240" s="373"/>
      <c r="Q240" s="373"/>
      <c r="S240" s="373"/>
      <c r="T240" s="373"/>
      <c r="U240" s="373"/>
      <c r="W240" s="373"/>
      <c r="X240" s="373"/>
      <c r="Y240" s="373"/>
      <c r="AA240" s="373"/>
      <c r="AB240" s="373"/>
      <c r="AC240" s="373"/>
      <c r="AE240" s="373"/>
      <c r="AF240" s="373"/>
      <c r="AG240" s="373"/>
      <c r="AI240" s="373"/>
      <c r="AJ240" s="373"/>
      <c r="AK240" s="373"/>
      <c r="AM240" s="373"/>
      <c r="AN240" s="373"/>
      <c r="AO240" s="373"/>
    </row>
    <row r="241" spans="11:41">
      <c r="K241" s="373"/>
      <c r="L241" s="373"/>
      <c r="M241" s="373"/>
      <c r="O241" s="373"/>
      <c r="P241" s="373"/>
      <c r="Q241" s="373"/>
      <c r="S241" s="373"/>
      <c r="T241" s="373"/>
      <c r="U241" s="373"/>
      <c r="W241" s="373"/>
      <c r="X241" s="373"/>
      <c r="Y241" s="373"/>
      <c r="AA241" s="373"/>
      <c r="AB241" s="373"/>
      <c r="AC241" s="373"/>
      <c r="AE241" s="373"/>
      <c r="AF241" s="373"/>
      <c r="AG241" s="373"/>
      <c r="AI241" s="373"/>
      <c r="AJ241" s="373"/>
      <c r="AK241" s="373"/>
      <c r="AM241" s="373"/>
      <c r="AN241" s="373"/>
      <c r="AO241" s="373"/>
    </row>
    <row r="242" spans="11:41">
      <c r="K242" s="373"/>
      <c r="L242" s="373"/>
      <c r="M242" s="373"/>
      <c r="O242" s="373"/>
      <c r="P242" s="373"/>
      <c r="Q242" s="373"/>
      <c r="S242" s="373"/>
      <c r="T242" s="373"/>
      <c r="U242" s="373"/>
      <c r="W242" s="373"/>
      <c r="X242" s="373"/>
      <c r="Y242" s="373"/>
      <c r="AA242" s="373"/>
      <c r="AB242" s="373"/>
      <c r="AC242" s="373"/>
      <c r="AE242" s="373"/>
      <c r="AF242" s="373"/>
      <c r="AG242" s="373"/>
      <c r="AI242" s="373"/>
      <c r="AJ242" s="373"/>
      <c r="AK242" s="373"/>
      <c r="AM242" s="373"/>
      <c r="AN242" s="373"/>
      <c r="AO242" s="373"/>
    </row>
    <row r="243" spans="11:41">
      <c r="K243" s="373"/>
      <c r="L243" s="373"/>
      <c r="M243" s="373"/>
      <c r="O243" s="373"/>
      <c r="P243" s="373"/>
      <c r="Q243" s="373"/>
      <c r="S243" s="373"/>
      <c r="T243" s="373"/>
      <c r="U243" s="373"/>
      <c r="W243" s="373"/>
      <c r="X243" s="373"/>
      <c r="Y243" s="373"/>
      <c r="AA243" s="373"/>
      <c r="AB243" s="373"/>
      <c r="AC243" s="373"/>
      <c r="AE243" s="373"/>
      <c r="AF243" s="373"/>
      <c r="AG243" s="373"/>
      <c r="AI243" s="373"/>
      <c r="AJ243" s="373"/>
      <c r="AK243" s="373"/>
      <c r="AM243" s="373"/>
      <c r="AN243" s="373"/>
      <c r="AO243" s="373"/>
    </row>
    <row r="244" spans="11:41">
      <c r="K244" s="373"/>
      <c r="L244" s="373"/>
      <c r="M244" s="373"/>
      <c r="O244" s="373"/>
      <c r="P244" s="373"/>
      <c r="Q244" s="373"/>
      <c r="S244" s="373"/>
      <c r="T244" s="373"/>
      <c r="U244" s="373"/>
      <c r="W244" s="373"/>
      <c r="X244" s="373"/>
      <c r="Y244" s="373"/>
      <c r="AA244" s="373"/>
      <c r="AB244" s="373"/>
      <c r="AC244" s="373"/>
      <c r="AE244" s="373"/>
      <c r="AF244" s="373"/>
      <c r="AG244" s="373"/>
      <c r="AI244" s="373"/>
      <c r="AJ244" s="373"/>
      <c r="AK244" s="373"/>
      <c r="AM244" s="373"/>
      <c r="AN244" s="373"/>
      <c r="AO244" s="373"/>
    </row>
    <row r="245" spans="11:41">
      <c r="K245" s="373"/>
      <c r="L245" s="373"/>
      <c r="M245" s="373"/>
      <c r="O245" s="373"/>
      <c r="P245" s="373"/>
      <c r="Q245" s="373"/>
      <c r="S245" s="373"/>
      <c r="T245" s="373"/>
      <c r="U245" s="373"/>
      <c r="W245" s="373"/>
      <c r="X245" s="373"/>
      <c r="Y245" s="373"/>
      <c r="AA245" s="373"/>
      <c r="AB245" s="373"/>
      <c r="AC245" s="373"/>
      <c r="AE245" s="373"/>
      <c r="AF245" s="373"/>
      <c r="AG245" s="373"/>
      <c r="AI245" s="373"/>
      <c r="AJ245" s="373"/>
      <c r="AK245" s="373"/>
      <c r="AM245" s="373"/>
      <c r="AN245" s="373"/>
      <c r="AO245" s="373"/>
    </row>
    <row r="246" spans="11:41">
      <c r="K246" s="373"/>
      <c r="L246" s="373"/>
      <c r="M246" s="373"/>
      <c r="O246" s="373"/>
      <c r="P246" s="373"/>
      <c r="Q246" s="373"/>
      <c r="S246" s="373"/>
      <c r="T246" s="373"/>
      <c r="U246" s="373"/>
      <c r="W246" s="373"/>
      <c r="X246" s="373"/>
      <c r="Y246" s="373"/>
      <c r="AA246" s="373"/>
      <c r="AB246" s="373"/>
      <c r="AC246" s="373"/>
      <c r="AE246" s="373"/>
      <c r="AF246" s="373"/>
      <c r="AG246" s="373"/>
      <c r="AI246" s="373"/>
      <c r="AJ246" s="373"/>
      <c r="AK246" s="373"/>
      <c r="AM246" s="373"/>
      <c r="AN246" s="373"/>
      <c r="AO246" s="373"/>
    </row>
    <row r="247" spans="11:41">
      <c r="K247" s="373"/>
      <c r="L247" s="373"/>
      <c r="M247" s="373"/>
      <c r="O247" s="373"/>
      <c r="P247" s="373"/>
      <c r="Q247" s="373"/>
      <c r="S247" s="373"/>
      <c r="T247" s="373"/>
      <c r="U247" s="373"/>
      <c r="W247" s="373"/>
      <c r="X247" s="373"/>
      <c r="Y247" s="373"/>
      <c r="AA247" s="373"/>
      <c r="AB247" s="373"/>
      <c r="AC247" s="373"/>
      <c r="AE247" s="373"/>
      <c r="AF247" s="373"/>
      <c r="AG247" s="373"/>
      <c r="AI247" s="373"/>
      <c r="AJ247" s="373"/>
      <c r="AK247" s="373"/>
      <c r="AM247" s="373"/>
      <c r="AN247" s="373"/>
      <c r="AO247" s="373"/>
    </row>
    <row r="248" spans="11:41">
      <c r="K248" s="373"/>
      <c r="L248" s="373"/>
      <c r="M248" s="373"/>
      <c r="O248" s="373"/>
      <c r="P248" s="373"/>
      <c r="Q248" s="373"/>
      <c r="S248" s="373"/>
      <c r="T248" s="373"/>
      <c r="U248" s="373"/>
      <c r="W248" s="373"/>
      <c r="X248" s="373"/>
      <c r="Y248" s="373"/>
      <c r="AA248" s="373"/>
      <c r="AB248" s="373"/>
      <c r="AC248" s="373"/>
      <c r="AE248" s="373"/>
      <c r="AF248" s="373"/>
      <c r="AG248" s="373"/>
      <c r="AI248" s="373"/>
      <c r="AJ248" s="373"/>
      <c r="AK248" s="373"/>
      <c r="AM248" s="373"/>
      <c r="AN248" s="373"/>
      <c r="AO248" s="373"/>
    </row>
    <row r="249" spans="11:41">
      <c r="K249" s="373"/>
      <c r="L249" s="373"/>
      <c r="M249" s="373"/>
      <c r="O249" s="373"/>
      <c r="P249" s="373"/>
      <c r="Q249" s="373"/>
      <c r="S249" s="373"/>
      <c r="T249" s="373"/>
      <c r="U249" s="373"/>
      <c r="W249" s="373"/>
      <c r="X249" s="373"/>
      <c r="Y249" s="373"/>
      <c r="AA249" s="373"/>
      <c r="AB249" s="373"/>
      <c r="AC249" s="373"/>
      <c r="AE249" s="373"/>
      <c r="AF249" s="373"/>
      <c r="AG249" s="373"/>
      <c r="AI249" s="373"/>
      <c r="AJ249" s="373"/>
      <c r="AK249" s="373"/>
      <c r="AM249" s="373"/>
      <c r="AN249" s="373"/>
      <c r="AO249" s="373"/>
    </row>
    <row r="250" spans="11:41">
      <c r="K250" s="373"/>
      <c r="L250" s="373"/>
      <c r="M250" s="373"/>
      <c r="O250" s="373"/>
      <c r="P250" s="373"/>
      <c r="Q250" s="373"/>
      <c r="S250" s="373"/>
      <c r="T250" s="373"/>
      <c r="U250" s="373"/>
      <c r="W250" s="373"/>
      <c r="X250" s="373"/>
      <c r="Y250" s="373"/>
      <c r="AA250" s="373"/>
      <c r="AB250" s="373"/>
      <c r="AC250" s="373"/>
      <c r="AE250" s="373"/>
      <c r="AF250" s="373"/>
      <c r="AG250" s="373"/>
      <c r="AI250" s="373"/>
      <c r="AJ250" s="373"/>
      <c r="AK250" s="373"/>
      <c r="AM250" s="373"/>
      <c r="AN250" s="373"/>
      <c r="AO250" s="373"/>
    </row>
    <row r="251" spans="11:41">
      <c r="K251" s="373"/>
      <c r="L251" s="373"/>
      <c r="M251" s="373"/>
      <c r="O251" s="373"/>
      <c r="P251" s="373"/>
      <c r="Q251" s="373"/>
      <c r="S251" s="373"/>
      <c r="T251" s="373"/>
      <c r="U251" s="373"/>
      <c r="W251" s="373"/>
      <c r="X251" s="373"/>
      <c r="Y251" s="373"/>
      <c r="AA251" s="373"/>
      <c r="AB251" s="373"/>
      <c r="AC251" s="373"/>
      <c r="AE251" s="373"/>
      <c r="AF251" s="373"/>
      <c r="AG251" s="373"/>
      <c r="AI251" s="373"/>
      <c r="AJ251" s="373"/>
      <c r="AK251" s="373"/>
      <c r="AM251" s="373"/>
      <c r="AN251" s="373"/>
      <c r="AO251" s="373"/>
    </row>
    <row r="252" spans="11:41">
      <c r="K252" s="373"/>
      <c r="L252" s="373"/>
      <c r="M252" s="373"/>
      <c r="O252" s="373"/>
      <c r="P252" s="373"/>
      <c r="Q252" s="373"/>
      <c r="S252" s="373"/>
      <c r="T252" s="373"/>
      <c r="U252" s="373"/>
      <c r="W252" s="373"/>
      <c r="X252" s="373"/>
      <c r="Y252" s="373"/>
      <c r="AA252" s="373"/>
      <c r="AB252" s="373"/>
      <c r="AC252" s="373"/>
      <c r="AE252" s="373"/>
      <c r="AF252" s="373"/>
      <c r="AG252" s="373"/>
      <c r="AI252" s="373"/>
      <c r="AJ252" s="373"/>
      <c r="AK252" s="373"/>
      <c r="AM252" s="373"/>
      <c r="AN252" s="373"/>
      <c r="AO252" s="373"/>
    </row>
    <row r="253" spans="11:41">
      <c r="K253" s="373"/>
      <c r="L253" s="373"/>
      <c r="M253" s="373"/>
      <c r="O253" s="373"/>
      <c r="P253" s="373"/>
      <c r="Q253" s="373"/>
      <c r="S253" s="373"/>
      <c r="T253" s="373"/>
      <c r="U253" s="373"/>
      <c r="W253" s="373"/>
      <c r="X253" s="373"/>
      <c r="Y253" s="373"/>
      <c r="AA253" s="373"/>
      <c r="AB253" s="373"/>
      <c r="AC253" s="373"/>
      <c r="AE253" s="373"/>
      <c r="AF253" s="373"/>
      <c r="AG253" s="373"/>
      <c r="AI253" s="373"/>
      <c r="AJ253" s="373"/>
      <c r="AK253" s="373"/>
      <c r="AM253" s="373"/>
      <c r="AN253" s="373"/>
      <c r="AO253" s="373"/>
    </row>
    <row r="254" spans="11:41">
      <c r="K254" s="373"/>
      <c r="L254" s="373"/>
      <c r="M254" s="373"/>
      <c r="O254" s="373"/>
      <c r="P254" s="373"/>
      <c r="Q254" s="373"/>
      <c r="S254" s="373"/>
      <c r="T254" s="373"/>
      <c r="U254" s="373"/>
      <c r="W254" s="373"/>
      <c r="X254" s="373"/>
      <c r="Y254" s="373"/>
      <c r="AA254" s="373"/>
      <c r="AB254" s="373"/>
      <c r="AC254" s="373"/>
      <c r="AE254" s="373"/>
      <c r="AF254" s="373"/>
      <c r="AG254" s="373"/>
      <c r="AI254" s="373"/>
      <c r="AJ254" s="373"/>
      <c r="AK254" s="373"/>
      <c r="AM254" s="373"/>
      <c r="AN254" s="373"/>
      <c r="AO254" s="373"/>
    </row>
    <row r="255" spans="11:41">
      <c r="K255" s="373"/>
      <c r="L255" s="373"/>
      <c r="M255" s="373"/>
      <c r="O255" s="373"/>
      <c r="P255" s="373"/>
      <c r="Q255" s="373"/>
      <c r="S255" s="373"/>
      <c r="T255" s="373"/>
      <c r="U255" s="373"/>
      <c r="W255" s="373"/>
      <c r="X255" s="373"/>
      <c r="Y255" s="373"/>
      <c r="AA255" s="373"/>
      <c r="AB255" s="373"/>
      <c r="AC255" s="373"/>
      <c r="AE255" s="373"/>
      <c r="AF255" s="373"/>
      <c r="AG255" s="373"/>
      <c r="AI255" s="373"/>
      <c r="AJ255" s="373"/>
      <c r="AK255" s="373"/>
      <c r="AM255" s="373"/>
      <c r="AN255" s="373"/>
      <c r="AO255" s="373"/>
    </row>
    <row r="256" spans="11:41">
      <c r="K256" s="373"/>
      <c r="L256" s="373"/>
      <c r="M256" s="373"/>
      <c r="O256" s="373"/>
      <c r="P256" s="373"/>
      <c r="Q256" s="373"/>
      <c r="S256" s="373"/>
      <c r="T256" s="373"/>
      <c r="U256" s="373"/>
      <c r="W256" s="373"/>
      <c r="X256" s="373"/>
      <c r="Y256" s="373"/>
      <c r="AA256" s="373"/>
      <c r="AB256" s="373"/>
      <c r="AC256" s="373"/>
      <c r="AE256" s="373"/>
      <c r="AF256" s="373"/>
      <c r="AG256" s="373"/>
      <c r="AI256" s="373"/>
      <c r="AJ256" s="373"/>
      <c r="AK256" s="373"/>
      <c r="AM256" s="373"/>
      <c r="AN256" s="373"/>
      <c r="AO256" s="373"/>
    </row>
    <row r="257" spans="11:41">
      <c r="K257" s="373"/>
      <c r="L257" s="373"/>
      <c r="M257" s="373"/>
      <c r="O257" s="373"/>
      <c r="P257" s="373"/>
      <c r="Q257" s="373"/>
      <c r="S257" s="373"/>
      <c r="T257" s="373"/>
      <c r="U257" s="373"/>
      <c r="W257" s="373"/>
      <c r="X257" s="373"/>
      <c r="Y257" s="373"/>
      <c r="AA257" s="373"/>
      <c r="AB257" s="373"/>
      <c r="AC257" s="373"/>
      <c r="AE257" s="373"/>
      <c r="AF257" s="373"/>
      <c r="AG257" s="373"/>
      <c r="AI257" s="373"/>
      <c r="AJ257" s="373"/>
      <c r="AK257" s="373"/>
      <c r="AM257" s="373"/>
      <c r="AN257" s="373"/>
      <c r="AO257" s="373"/>
    </row>
    <row r="258" spans="11:41">
      <c r="K258" s="373"/>
      <c r="L258" s="373"/>
      <c r="M258" s="373"/>
      <c r="O258" s="373"/>
      <c r="P258" s="373"/>
      <c r="Q258" s="373"/>
      <c r="S258" s="373"/>
      <c r="T258" s="373"/>
      <c r="U258" s="373"/>
      <c r="W258" s="373"/>
      <c r="X258" s="373"/>
      <c r="Y258" s="373"/>
      <c r="AA258" s="373"/>
      <c r="AB258" s="373"/>
      <c r="AC258" s="373"/>
      <c r="AE258" s="373"/>
      <c r="AF258" s="373"/>
      <c r="AG258" s="373"/>
      <c r="AI258" s="373"/>
      <c r="AJ258" s="373"/>
      <c r="AK258" s="373"/>
      <c r="AM258" s="373"/>
      <c r="AN258" s="373"/>
      <c r="AO258" s="373"/>
    </row>
    <row r="259" spans="11:41">
      <c r="K259" s="373"/>
      <c r="L259" s="373"/>
      <c r="M259" s="373"/>
      <c r="O259" s="373"/>
      <c r="P259" s="373"/>
      <c r="Q259" s="373"/>
      <c r="S259" s="373"/>
      <c r="T259" s="373"/>
      <c r="U259" s="373"/>
      <c r="W259" s="373"/>
      <c r="X259" s="373"/>
      <c r="Y259" s="373"/>
      <c r="AA259" s="373"/>
      <c r="AB259" s="373"/>
      <c r="AC259" s="373"/>
      <c r="AE259" s="373"/>
      <c r="AF259" s="373"/>
      <c r="AG259" s="373"/>
      <c r="AI259" s="373"/>
      <c r="AJ259" s="373"/>
      <c r="AK259" s="373"/>
      <c r="AM259" s="373"/>
      <c r="AN259" s="373"/>
      <c r="AO259" s="373"/>
    </row>
    <row r="260" spans="11:41">
      <c r="K260" s="373"/>
      <c r="L260" s="373"/>
      <c r="M260" s="373"/>
      <c r="O260" s="373"/>
      <c r="P260" s="373"/>
      <c r="Q260" s="373"/>
      <c r="S260" s="373"/>
      <c r="T260" s="373"/>
      <c r="U260" s="373"/>
      <c r="W260" s="373"/>
      <c r="X260" s="373"/>
      <c r="Y260" s="373"/>
      <c r="AA260" s="373"/>
      <c r="AB260" s="373"/>
      <c r="AC260" s="373"/>
      <c r="AE260" s="373"/>
      <c r="AF260" s="373"/>
      <c r="AG260" s="373"/>
      <c r="AI260" s="373"/>
      <c r="AJ260" s="373"/>
      <c r="AK260" s="373"/>
      <c r="AM260" s="373"/>
      <c r="AN260" s="373"/>
      <c r="AO260" s="373"/>
    </row>
    <row r="261" spans="11:41">
      <c r="K261" s="373"/>
      <c r="L261" s="373"/>
      <c r="M261" s="373"/>
      <c r="O261" s="373"/>
      <c r="P261" s="373"/>
      <c r="Q261" s="373"/>
      <c r="S261" s="373"/>
      <c r="T261" s="373"/>
      <c r="U261" s="373"/>
      <c r="W261" s="373"/>
      <c r="X261" s="373"/>
      <c r="Y261" s="373"/>
      <c r="AA261" s="373"/>
      <c r="AB261" s="373"/>
      <c r="AC261" s="373"/>
      <c r="AE261" s="373"/>
      <c r="AF261" s="373"/>
      <c r="AG261" s="373"/>
      <c r="AI261" s="373"/>
      <c r="AJ261" s="373"/>
      <c r="AK261" s="373"/>
      <c r="AM261" s="373"/>
      <c r="AN261" s="373"/>
      <c r="AO261" s="373"/>
    </row>
    <row r="262" spans="11:41">
      <c r="K262" s="373"/>
      <c r="L262" s="373"/>
      <c r="M262" s="373"/>
      <c r="O262" s="373"/>
      <c r="P262" s="373"/>
      <c r="Q262" s="373"/>
      <c r="S262" s="373"/>
      <c r="T262" s="373"/>
      <c r="U262" s="373"/>
      <c r="W262" s="373"/>
      <c r="X262" s="373"/>
      <c r="Y262" s="373"/>
      <c r="AA262" s="373"/>
      <c r="AB262" s="373"/>
      <c r="AC262" s="373"/>
      <c r="AE262" s="373"/>
      <c r="AF262" s="373"/>
      <c r="AG262" s="373"/>
      <c r="AI262" s="373"/>
      <c r="AJ262" s="373"/>
      <c r="AK262" s="373"/>
      <c r="AM262" s="373"/>
      <c r="AN262" s="373"/>
      <c r="AO262" s="373"/>
    </row>
    <row r="263" spans="11:41">
      <c r="K263" s="373"/>
      <c r="L263" s="373"/>
      <c r="M263" s="373"/>
      <c r="O263" s="373"/>
      <c r="P263" s="373"/>
      <c r="Q263" s="373"/>
      <c r="S263" s="373"/>
      <c r="T263" s="373"/>
      <c r="U263" s="373"/>
      <c r="W263" s="373"/>
      <c r="X263" s="373"/>
      <c r="Y263" s="373"/>
      <c r="AA263" s="373"/>
      <c r="AB263" s="373"/>
      <c r="AC263" s="373"/>
      <c r="AE263" s="373"/>
      <c r="AF263" s="373"/>
      <c r="AG263" s="373"/>
      <c r="AI263" s="373"/>
      <c r="AJ263" s="373"/>
      <c r="AK263" s="373"/>
      <c r="AM263" s="373"/>
      <c r="AN263" s="373"/>
      <c r="AO263" s="373"/>
    </row>
    <row r="264" spans="11:41">
      <c r="K264" s="373"/>
      <c r="L264" s="373"/>
      <c r="M264" s="373"/>
      <c r="O264" s="373"/>
      <c r="P264" s="373"/>
      <c r="Q264" s="373"/>
      <c r="S264" s="373"/>
      <c r="T264" s="373"/>
      <c r="U264" s="373"/>
      <c r="W264" s="373"/>
      <c r="X264" s="373"/>
      <c r="Y264" s="373"/>
      <c r="AA264" s="373"/>
      <c r="AB264" s="373"/>
      <c r="AC264" s="373"/>
      <c r="AE264" s="373"/>
      <c r="AF264" s="373"/>
      <c r="AG264" s="373"/>
      <c r="AI264" s="373"/>
      <c r="AJ264" s="373"/>
      <c r="AK264" s="373"/>
      <c r="AM264" s="373"/>
      <c r="AN264" s="373"/>
      <c r="AO264" s="373"/>
    </row>
    <row r="265" spans="11:41">
      <c r="K265" s="373"/>
      <c r="L265" s="373"/>
      <c r="M265" s="373"/>
      <c r="O265" s="373"/>
      <c r="P265" s="373"/>
      <c r="Q265" s="373"/>
      <c r="S265" s="373"/>
      <c r="T265" s="373"/>
      <c r="U265" s="373"/>
      <c r="W265" s="373"/>
      <c r="X265" s="373"/>
      <c r="Y265" s="373"/>
      <c r="AA265" s="373"/>
      <c r="AB265" s="373"/>
      <c r="AC265" s="373"/>
      <c r="AE265" s="373"/>
      <c r="AF265" s="373"/>
      <c r="AG265" s="373"/>
      <c r="AI265" s="373"/>
      <c r="AJ265" s="373"/>
      <c r="AK265" s="373"/>
      <c r="AM265" s="373"/>
      <c r="AN265" s="373"/>
      <c r="AO265" s="373"/>
    </row>
    <row r="266" spans="11:41">
      <c r="K266" s="373"/>
      <c r="L266" s="373"/>
      <c r="M266" s="373"/>
      <c r="O266" s="373"/>
      <c r="P266" s="373"/>
      <c r="Q266" s="373"/>
      <c r="S266" s="373"/>
      <c r="T266" s="373"/>
      <c r="U266" s="373"/>
      <c r="W266" s="373"/>
      <c r="X266" s="373"/>
      <c r="Y266" s="373"/>
      <c r="AA266" s="373"/>
      <c r="AB266" s="373"/>
      <c r="AC266" s="373"/>
      <c r="AE266" s="373"/>
      <c r="AF266" s="373"/>
      <c r="AG266" s="373"/>
      <c r="AI266" s="373"/>
      <c r="AJ266" s="373"/>
      <c r="AK266" s="373"/>
      <c r="AM266" s="373"/>
      <c r="AN266" s="373"/>
      <c r="AO266" s="373"/>
    </row>
    <row r="267" spans="11:41">
      <c r="K267" s="373"/>
      <c r="L267" s="373"/>
      <c r="M267" s="373"/>
      <c r="O267" s="373"/>
      <c r="P267" s="373"/>
      <c r="Q267" s="373"/>
      <c r="S267" s="373"/>
      <c r="T267" s="373"/>
      <c r="U267" s="373"/>
      <c r="W267" s="373"/>
      <c r="X267" s="373"/>
      <c r="Y267" s="373"/>
      <c r="AA267" s="373"/>
      <c r="AB267" s="373"/>
      <c r="AC267" s="373"/>
      <c r="AE267" s="373"/>
      <c r="AF267" s="373"/>
      <c r="AG267" s="373"/>
      <c r="AI267" s="373"/>
      <c r="AJ267" s="373"/>
      <c r="AK267" s="373"/>
      <c r="AM267" s="373"/>
      <c r="AN267" s="373"/>
      <c r="AO267" s="373"/>
    </row>
    <row r="268" spans="11:41">
      <c r="K268" s="373"/>
      <c r="L268" s="373"/>
      <c r="M268" s="373"/>
      <c r="O268" s="373"/>
      <c r="P268" s="373"/>
      <c r="Q268" s="373"/>
      <c r="S268" s="373"/>
      <c r="T268" s="373"/>
      <c r="U268" s="373"/>
      <c r="W268" s="373"/>
      <c r="X268" s="373"/>
      <c r="Y268" s="373"/>
      <c r="AA268" s="373"/>
      <c r="AB268" s="373"/>
      <c r="AC268" s="373"/>
      <c r="AE268" s="373"/>
      <c r="AF268" s="373"/>
      <c r="AG268" s="373"/>
      <c r="AI268" s="373"/>
      <c r="AJ268" s="373"/>
      <c r="AK268" s="373"/>
      <c r="AM268" s="373"/>
      <c r="AN268" s="373"/>
      <c r="AO268" s="373"/>
    </row>
    <row r="269" spans="11:41">
      <c r="K269" s="373"/>
      <c r="L269" s="373"/>
      <c r="M269" s="373"/>
      <c r="O269" s="373"/>
      <c r="P269" s="373"/>
      <c r="Q269" s="373"/>
      <c r="S269" s="373"/>
      <c r="T269" s="373"/>
      <c r="U269" s="373"/>
      <c r="W269" s="373"/>
      <c r="X269" s="373"/>
      <c r="Y269" s="373"/>
      <c r="AA269" s="373"/>
      <c r="AB269" s="373"/>
      <c r="AC269" s="373"/>
      <c r="AE269" s="373"/>
      <c r="AF269" s="373"/>
      <c r="AG269" s="373"/>
      <c r="AI269" s="373"/>
      <c r="AJ269" s="373"/>
      <c r="AK269" s="373"/>
      <c r="AM269" s="373"/>
      <c r="AN269" s="373"/>
      <c r="AO269" s="373"/>
    </row>
    <row r="270" spans="11:41">
      <c r="K270" s="373"/>
      <c r="L270" s="373"/>
      <c r="M270" s="373"/>
      <c r="O270" s="373"/>
      <c r="P270" s="373"/>
      <c r="Q270" s="373"/>
      <c r="S270" s="373"/>
      <c r="T270" s="373"/>
      <c r="U270" s="373"/>
      <c r="W270" s="373"/>
      <c r="X270" s="373"/>
      <c r="Y270" s="373"/>
      <c r="AA270" s="373"/>
      <c r="AB270" s="373"/>
      <c r="AC270" s="373"/>
      <c r="AE270" s="373"/>
      <c r="AF270" s="373"/>
      <c r="AG270" s="373"/>
      <c r="AI270" s="373"/>
      <c r="AJ270" s="373"/>
      <c r="AK270" s="373"/>
      <c r="AM270" s="373"/>
      <c r="AN270" s="373"/>
      <c r="AO270" s="373"/>
    </row>
    <row r="271" spans="11:41">
      <c r="K271" s="373"/>
      <c r="L271" s="373"/>
      <c r="M271" s="373"/>
      <c r="O271" s="373"/>
      <c r="P271" s="373"/>
      <c r="Q271" s="373"/>
      <c r="S271" s="373"/>
      <c r="T271" s="373"/>
      <c r="U271" s="373"/>
      <c r="W271" s="373"/>
      <c r="X271" s="373"/>
      <c r="Y271" s="373"/>
      <c r="AA271" s="373"/>
      <c r="AB271" s="373"/>
      <c r="AC271" s="373"/>
      <c r="AE271" s="373"/>
      <c r="AF271" s="373"/>
      <c r="AG271" s="373"/>
      <c r="AI271" s="373"/>
      <c r="AJ271" s="373"/>
      <c r="AK271" s="373"/>
      <c r="AM271" s="373"/>
      <c r="AN271" s="373"/>
      <c r="AO271" s="373"/>
    </row>
    <row r="272" spans="11:41">
      <c r="K272" s="373"/>
      <c r="L272" s="373"/>
      <c r="M272" s="373"/>
      <c r="O272" s="373"/>
      <c r="P272" s="373"/>
      <c r="Q272" s="373"/>
      <c r="S272" s="373"/>
      <c r="T272" s="373"/>
      <c r="U272" s="373"/>
      <c r="W272" s="373"/>
      <c r="X272" s="373"/>
      <c r="Y272" s="373"/>
      <c r="AA272" s="373"/>
      <c r="AB272" s="373"/>
      <c r="AC272" s="373"/>
      <c r="AE272" s="373"/>
      <c r="AF272" s="373"/>
      <c r="AG272" s="373"/>
      <c r="AI272" s="373"/>
      <c r="AJ272" s="373"/>
      <c r="AK272" s="373"/>
      <c r="AM272" s="373"/>
      <c r="AN272" s="373"/>
      <c r="AO272" s="373"/>
    </row>
    <row r="273" spans="11:41">
      <c r="K273" s="373"/>
      <c r="L273" s="373"/>
      <c r="M273" s="373"/>
      <c r="O273" s="373"/>
      <c r="P273" s="373"/>
      <c r="Q273" s="373"/>
      <c r="S273" s="373"/>
      <c r="T273" s="373"/>
      <c r="U273" s="373"/>
      <c r="W273" s="373"/>
      <c r="X273" s="373"/>
      <c r="Y273" s="373"/>
      <c r="AA273" s="373"/>
      <c r="AB273" s="373"/>
      <c r="AC273" s="373"/>
      <c r="AE273" s="373"/>
      <c r="AF273" s="373"/>
      <c r="AG273" s="373"/>
      <c r="AI273" s="373"/>
      <c r="AJ273" s="373"/>
      <c r="AK273" s="373"/>
      <c r="AM273" s="373"/>
      <c r="AN273" s="373"/>
      <c r="AO273" s="373"/>
    </row>
    <row r="274" spans="11:41">
      <c r="K274" s="373"/>
      <c r="L274" s="373"/>
      <c r="M274" s="373"/>
      <c r="O274" s="373"/>
      <c r="P274" s="373"/>
      <c r="Q274" s="373"/>
      <c r="S274" s="373"/>
      <c r="T274" s="373"/>
      <c r="U274" s="373"/>
      <c r="W274" s="373"/>
      <c r="X274" s="373"/>
      <c r="Y274" s="373"/>
      <c r="AA274" s="373"/>
      <c r="AB274" s="373"/>
      <c r="AC274" s="373"/>
      <c r="AE274" s="373"/>
      <c r="AF274" s="373"/>
      <c r="AG274" s="373"/>
      <c r="AI274" s="373"/>
      <c r="AJ274" s="373"/>
      <c r="AK274" s="373"/>
      <c r="AM274" s="373"/>
      <c r="AN274" s="373"/>
      <c r="AO274" s="373"/>
    </row>
    <row r="275" spans="11:41">
      <c r="K275" s="373"/>
      <c r="L275" s="373"/>
      <c r="M275" s="373"/>
      <c r="O275" s="373"/>
      <c r="P275" s="373"/>
      <c r="Q275" s="373"/>
      <c r="S275" s="373"/>
      <c r="T275" s="373"/>
      <c r="U275" s="373"/>
      <c r="W275" s="373"/>
      <c r="X275" s="373"/>
      <c r="Y275" s="373"/>
      <c r="AA275" s="373"/>
      <c r="AB275" s="373"/>
      <c r="AC275" s="373"/>
      <c r="AE275" s="373"/>
      <c r="AF275" s="373"/>
      <c r="AG275" s="373"/>
      <c r="AI275" s="373"/>
      <c r="AJ275" s="373"/>
      <c r="AK275" s="373"/>
      <c r="AM275" s="373"/>
      <c r="AN275" s="373"/>
      <c r="AO275" s="373"/>
    </row>
    <row r="276" spans="11:41">
      <c r="K276" s="373"/>
      <c r="L276" s="373"/>
      <c r="M276" s="373"/>
      <c r="O276" s="373"/>
      <c r="P276" s="373"/>
      <c r="Q276" s="373"/>
      <c r="S276" s="373"/>
      <c r="T276" s="373"/>
      <c r="U276" s="373"/>
      <c r="W276" s="373"/>
      <c r="X276" s="373"/>
      <c r="Y276" s="373"/>
      <c r="AA276" s="373"/>
      <c r="AB276" s="373"/>
      <c r="AC276" s="373"/>
      <c r="AE276" s="373"/>
      <c r="AF276" s="373"/>
      <c r="AG276" s="373"/>
      <c r="AI276" s="373"/>
      <c r="AJ276" s="373"/>
      <c r="AK276" s="373"/>
      <c r="AM276" s="373"/>
      <c r="AN276" s="373"/>
      <c r="AO276" s="373"/>
    </row>
    <row r="277" spans="11:41">
      <c r="K277" s="373"/>
      <c r="L277" s="373"/>
      <c r="M277" s="373"/>
      <c r="O277" s="373"/>
      <c r="P277" s="373"/>
      <c r="Q277" s="373"/>
      <c r="S277" s="373"/>
      <c r="T277" s="373"/>
      <c r="U277" s="373"/>
      <c r="W277" s="373"/>
      <c r="X277" s="373"/>
      <c r="Y277" s="373"/>
      <c r="AA277" s="373"/>
      <c r="AB277" s="373"/>
      <c r="AC277" s="373"/>
      <c r="AE277" s="373"/>
      <c r="AF277" s="373"/>
      <c r="AG277" s="373"/>
      <c r="AI277" s="373"/>
      <c r="AJ277" s="373"/>
      <c r="AK277" s="373"/>
      <c r="AM277" s="373"/>
      <c r="AN277" s="373"/>
      <c r="AO277" s="373"/>
    </row>
    <row r="278" spans="11:41">
      <c r="K278" s="373"/>
      <c r="L278" s="373"/>
      <c r="M278" s="373"/>
      <c r="O278" s="373"/>
      <c r="P278" s="373"/>
      <c r="Q278" s="373"/>
      <c r="S278" s="373"/>
      <c r="T278" s="373"/>
      <c r="U278" s="373"/>
      <c r="W278" s="373"/>
      <c r="X278" s="373"/>
      <c r="Y278" s="373"/>
      <c r="AA278" s="373"/>
      <c r="AB278" s="373"/>
      <c r="AC278" s="373"/>
      <c r="AE278" s="373"/>
      <c r="AF278" s="373"/>
      <c r="AG278" s="373"/>
      <c r="AI278" s="373"/>
      <c r="AJ278" s="373"/>
      <c r="AK278" s="373"/>
      <c r="AM278" s="373"/>
      <c r="AN278" s="373"/>
      <c r="AO278" s="373"/>
    </row>
    <row r="279" spans="11:41">
      <c r="K279" s="373"/>
      <c r="L279" s="373"/>
      <c r="M279" s="373"/>
      <c r="O279" s="373"/>
      <c r="P279" s="373"/>
      <c r="Q279" s="373"/>
      <c r="S279" s="373"/>
      <c r="T279" s="373"/>
      <c r="U279" s="373"/>
      <c r="W279" s="373"/>
      <c r="X279" s="373"/>
      <c r="Y279" s="373"/>
      <c r="AA279" s="373"/>
      <c r="AB279" s="373"/>
      <c r="AC279" s="373"/>
      <c r="AE279" s="373"/>
      <c r="AF279" s="373"/>
      <c r="AG279" s="373"/>
      <c r="AI279" s="373"/>
      <c r="AJ279" s="373"/>
      <c r="AK279" s="373"/>
      <c r="AM279" s="373"/>
      <c r="AN279" s="373"/>
      <c r="AO279" s="373"/>
    </row>
    <row r="280" spans="11:41">
      <c r="K280" s="373"/>
      <c r="L280" s="373"/>
      <c r="M280" s="373"/>
      <c r="O280" s="373"/>
      <c r="P280" s="373"/>
      <c r="Q280" s="373"/>
      <c r="S280" s="373"/>
      <c r="T280" s="373"/>
      <c r="U280" s="373"/>
      <c r="W280" s="373"/>
      <c r="X280" s="373"/>
      <c r="Y280" s="373"/>
      <c r="AA280" s="373"/>
      <c r="AB280" s="373"/>
      <c r="AC280" s="373"/>
      <c r="AE280" s="373"/>
      <c r="AF280" s="373"/>
      <c r="AG280" s="373"/>
      <c r="AI280" s="373"/>
      <c r="AJ280" s="373"/>
      <c r="AK280" s="373"/>
      <c r="AM280" s="373"/>
      <c r="AN280" s="373"/>
      <c r="AO280" s="373"/>
    </row>
    <row r="281" spans="11:41">
      <c r="K281" s="373"/>
      <c r="L281" s="373"/>
      <c r="M281" s="373"/>
      <c r="O281" s="373"/>
      <c r="P281" s="373"/>
      <c r="Q281" s="373"/>
      <c r="S281" s="373"/>
      <c r="T281" s="373"/>
      <c r="U281" s="373"/>
      <c r="W281" s="373"/>
      <c r="X281" s="373"/>
      <c r="Y281" s="373"/>
      <c r="AA281" s="373"/>
      <c r="AB281" s="373"/>
      <c r="AC281" s="373"/>
      <c r="AE281" s="373"/>
      <c r="AF281" s="373"/>
      <c r="AG281" s="373"/>
      <c r="AI281" s="373"/>
      <c r="AJ281" s="373"/>
      <c r="AK281" s="373"/>
      <c r="AM281" s="373"/>
      <c r="AN281" s="373"/>
      <c r="AO281" s="373"/>
    </row>
    <row r="282" spans="11:41">
      <c r="K282" s="373"/>
      <c r="L282" s="373"/>
      <c r="M282" s="373"/>
      <c r="O282" s="373"/>
      <c r="P282" s="373"/>
      <c r="Q282" s="373"/>
      <c r="S282" s="373"/>
      <c r="T282" s="373"/>
      <c r="U282" s="373"/>
      <c r="W282" s="373"/>
      <c r="X282" s="373"/>
      <c r="Y282" s="373"/>
      <c r="AA282" s="373"/>
      <c r="AB282" s="373"/>
      <c r="AC282" s="373"/>
      <c r="AE282" s="373"/>
      <c r="AF282" s="373"/>
      <c r="AG282" s="373"/>
      <c r="AI282" s="373"/>
      <c r="AJ282" s="373"/>
      <c r="AK282" s="373"/>
      <c r="AM282" s="373"/>
      <c r="AN282" s="373"/>
      <c r="AO282" s="373"/>
    </row>
    <row r="283" spans="11:41">
      <c r="K283" s="373"/>
      <c r="L283" s="373"/>
      <c r="M283" s="373"/>
      <c r="O283" s="373"/>
      <c r="P283" s="373"/>
      <c r="Q283" s="373"/>
      <c r="S283" s="373"/>
      <c r="T283" s="373"/>
      <c r="U283" s="373"/>
      <c r="W283" s="373"/>
      <c r="X283" s="373"/>
      <c r="Y283" s="373"/>
      <c r="AA283" s="373"/>
      <c r="AB283" s="373"/>
      <c r="AC283" s="373"/>
      <c r="AE283" s="373"/>
      <c r="AF283" s="373"/>
      <c r="AG283" s="373"/>
      <c r="AI283" s="373"/>
      <c r="AJ283" s="373"/>
      <c r="AK283" s="373"/>
      <c r="AM283" s="373"/>
      <c r="AN283" s="373"/>
      <c r="AO283" s="373"/>
    </row>
    <row r="284" spans="11:41">
      <c r="K284" s="373"/>
      <c r="L284" s="373"/>
      <c r="M284" s="373"/>
      <c r="O284" s="373"/>
      <c r="P284" s="373"/>
      <c r="Q284" s="373"/>
      <c r="S284" s="373"/>
      <c r="T284" s="373"/>
      <c r="U284" s="373"/>
      <c r="W284" s="373"/>
      <c r="X284" s="373"/>
      <c r="Y284" s="373"/>
      <c r="AA284" s="373"/>
      <c r="AB284" s="373"/>
      <c r="AC284" s="373"/>
      <c r="AE284" s="373"/>
      <c r="AF284" s="373"/>
      <c r="AG284" s="373"/>
      <c r="AI284" s="373"/>
      <c r="AJ284" s="373"/>
      <c r="AK284" s="373"/>
      <c r="AM284" s="373"/>
      <c r="AN284" s="373"/>
      <c r="AO284" s="373"/>
    </row>
    <row r="285" spans="11:41">
      <c r="K285" s="373"/>
      <c r="L285" s="373"/>
      <c r="M285" s="373"/>
      <c r="O285" s="373"/>
      <c r="P285" s="373"/>
      <c r="Q285" s="373"/>
      <c r="S285" s="373"/>
      <c r="T285" s="373"/>
      <c r="U285" s="373"/>
      <c r="W285" s="373"/>
      <c r="X285" s="373"/>
      <c r="Y285" s="373"/>
      <c r="AA285" s="373"/>
      <c r="AB285" s="373"/>
      <c r="AC285" s="373"/>
      <c r="AE285" s="373"/>
      <c r="AF285" s="373"/>
      <c r="AG285" s="373"/>
      <c r="AI285" s="373"/>
      <c r="AJ285" s="373"/>
      <c r="AK285" s="373"/>
      <c r="AM285" s="373"/>
      <c r="AN285" s="373"/>
      <c r="AO285" s="373"/>
    </row>
    <row r="286" spans="11:41">
      <c r="K286" s="373"/>
      <c r="L286" s="373"/>
      <c r="M286" s="373"/>
      <c r="O286" s="373"/>
      <c r="P286" s="373"/>
      <c r="Q286" s="373"/>
      <c r="S286" s="373"/>
      <c r="T286" s="373"/>
      <c r="U286" s="373"/>
      <c r="W286" s="373"/>
      <c r="X286" s="373"/>
      <c r="Y286" s="373"/>
      <c r="AA286" s="373"/>
      <c r="AB286" s="373"/>
      <c r="AC286" s="373"/>
      <c r="AE286" s="373"/>
      <c r="AF286" s="373"/>
      <c r="AG286" s="373"/>
      <c r="AI286" s="373"/>
      <c r="AJ286" s="373"/>
      <c r="AK286" s="373"/>
      <c r="AM286" s="373"/>
      <c r="AN286" s="373"/>
      <c r="AO286" s="373"/>
    </row>
    <row r="287" spans="11:41">
      <c r="K287" s="373"/>
      <c r="L287" s="373"/>
      <c r="M287" s="373"/>
      <c r="O287" s="373"/>
      <c r="P287" s="373"/>
      <c r="Q287" s="373"/>
      <c r="S287" s="373"/>
      <c r="T287" s="373"/>
      <c r="U287" s="373"/>
      <c r="W287" s="373"/>
      <c r="X287" s="373"/>
      <c r="Y287" s="373"/>
      <c r="AA287" s="373"/>
      <c r="AB287" s="373"/>
      <c r="AC287" s="373"/>
      <c r="AE287" s="373"/>
      <c r="AF287" s="373"/>
      <c r="AG287" s="373"/>
      <c r="AI287" s="373"/>
      <c r="AJ287" s="373"/>
      <c r="AK287" s="373"/>
      <c r="AM287" s="373"/>
      <c r="AN287" s="373"/>
      <c r="AO287" s="373"/>
    </row>
    <row r="288" spans="11:41">
      <c r="K288" s="373"/>
      <c r="L288" s="373"/>
      <c r="M288" s="373"/>
      <c r="O288" s="373"/>
      <c r="P288" s="373"/>
      <c r="Q288" s="373"/>
      <c r="S288" s="373"/>
      <c r="T288" s="373"/>
      <c r="U288" s="373"/>
      <c r="W288" s="373"/>
      <c r="X288" s="373"/>
      <c r="Y288" s="373"/>
      <c r="AA288" s="373"/>
      <c r="AB288" s="373"/>
      <c r="AC288" s="373"/>
      <c r="AE288" s="373"/>
      <c r="AF288" s="373"/>
      <c r="AG288" s="373"/>
      <c r="AI288" s="373"/>
      <c r="AJ288" s="373"/>
      <c r="AK288" s="373"/>
      <c r="AM288" s="373"/>
      <c r="AN288" s="373"/>
      <c r="AO288" s="373"/>
    </row>
    <row r="289" spans="11:41">
      <c r="K289" s="373"/>
      <c r="L289" s="373"/>
      <c r="M289" s="373"/>
      <c r="O289" s="373"/>
      <c r="P289" s="373"/>
      <c r="Q289" s="373"/>
      <c r="S289" s="373"/>
      <c r="T289" s="373"/>
      <c r="U289" s="373"/>
      <c r="W289" s="373"/>
      <c r="X289" s="373"/>
      <c r="Y289" s="373"/>
      <c r="AA289" s="373"/>
      <c r="AB289" s="373"/>
      <c r="AC289" s="373"/>
      <c r="AE289" s="373"/>
      <c r="AF289" s="373"/>
      <c r="AG289" s="373"/>
      <c r="AI289" s="373"/>
      <c r="AJ289" s="373"/>
      <c r="AK289" s="373"/>
      <c r="AM289" s="373"/>
      <c r="AN289" s="373"/>
      <c r="AO289" s="373"/>
    </row>
    <row r="290" spans="11:41">
      <c r="K290" s="373"/>
      <c r="L290" s="373"/>
      <c r="M290" s="373"/>
      <c r="O290" s="373"/>
      <c r="P290" s="373"/>
      <c r="Q290" s="373"/>
      <c r="S290" s="373"/>
      <c r="T290" s="373"/>
      <c r="U290" s="373"/>
      <c r="W290" s="373"/>
      <c r="X290" s="373"/>
      <c r="Y290" s="373"/>
      <c r="AA290" s="373"/>
      <c r="AB290" s="373"/>
      <c r="AC290" s="373"/>
      <c r="AE290" s="373"/>
      <c r="AF290" s="373"/>
      <c r="AG290" s="373"/>
      <c r="AI290" s="373"/>
      <c r="AJ290" s="373"/>
      <c r="AK290" s="373"/>
      <c r="AM290" s="373"/>
      <c r="AN290" s="373"/>
      <c r="AO290" s="373"/>
    </row>
    <row r="291" spans="11:41">
      <c r="K291" s="373"/>
      <c r="L291" s="373"/>
      <c r="M291" s="373"/>
      <c r="O291" s="373"/>
      <c r="P291" s="373"/>
      <c r="Q291" s="373"/>
      <c r="S291" s="373"/>
      <c r="T291" s="373"/>
      <c r="U291" s="373"/>
      <c r="W291" s="373"/>
      <c r="X291" s="373"/>
      <c r="Y291" s="373"/>
      <c r="AA291" s="373"/>
      <c r="AB291" s="373"/>
      <c r="AC291" s="373"/>
      <c r="AE291" s="373"/>
      <c r="AF291" s="373"/>
      <c r="AG291" s="373"/>
      <c r="AI291" s="373"/>
      <c r="AJ291" s="373"/>
      <c r="AK291" s="373"/>
      <c r="AM291" s="373"/>
      <c r="AN291" s="373"/>
      <c r="AO291" s="373"/>
    </row>
    <row r="292" spans="11:41">
      <c r="K292" s="373"/>
      <c r="L292" s="373"/>
      <c r="M292" s="373"/>
      <c r="O292" s="373"/>
      <c r="P292" s="373"/>
      <c r="Q292" s="373"/>
      <c r="S292" s="373"/>
      <c r="T292" s="373"/>
      <c r="U292" s="373"/>
      <c r="W292" s="373"/>
      <c r="X292" s="373"/>
      <c r="Y292" s="373"/>
      <c r="AA292" s="373"/>
      <c r="AB292" s="373"/>
      <c r="AC292" s="373"/>
      <c r="AE292" s="373"/>
      <c r="AF292" s="373"/>
      <c r="AG292" s="373"/>
      <c r="AI292" s="373"/>
      <c r="AJ292" s="373"/>
      <c r="AK292" s="373"/>
      <c r="AM292" s="373"/>
      <c r="AN292" s="373"/>
      <c r="AO292" s="373"/>
    </row>
    <row r="293" spans="11:41">
      <c r="K293" s="373"/>
      <c r="L293" s="373"/>
      <c r="M293" s="373"/>
      <c r="O293" s="373"/>
      <c r="P293" s="373"/>
      <c r="Q293" s="373"/>
      <c r="S293" s="373"/>
      <c r="T293" s="373"/>
      <c r="U293" s="373"/>
      <c r="W293" s="373"/>
      <c r="X293" s="373"/>
      <c r="Y293" s="373"/>
      <c r="AA293" s="373"/>
      <c r="AB293" s="373"/>
      <c r="AC293" s="373"/>
      <c r="AE293" s="373"/>
      <c r="AF293" s="373"/>
      <c r="AG293" s="373"/>
      <c r="AI293" s="373"/>
      <c r="AJ293" s="373"/>
      <c r="AK293" s="373"/>
      <c r="AM293" s="373"/>
      <c r="AN293" s="373"/>
      <c r="AO293" s="373"/>
    </row>
    <row r="294" spans="11:41">
      <c r="K294" s="373"/>
      <c r="L294" s="373"/>
      <c r="M294" s="373"/>
      <c r="O294" s="373"/>
      <c r="P294" s="373"/>
      <c r="Q294" s="373"/>
      <c r="S294" s="373"/>
      <c r="T294" s="373"/>
      <c r="U294" s="373"/>
      <c r="W294" s="373"/>
      <c r="X294" s="373"/>
      <c r="Y294" s="373"/>
      <c r="AA294" s="373"/>
      <c r="AB294" s="373"/>
      <c r="AC294" s="373"/>
      <c r="AE294" s="373"/>
      <c r="AF294" s="373"/>
      <c r="AG294" s="373"/>
      <c r="AI294" s="373"/>
      <c r="AJ294" s="373"/>
      <c r="AK294" s="373"/>
      <c r="AM294" s="373"/>
      <c r="AN294" s="373"/>
      <c r="AO294" s="373"/>
    </row>
    <row r="295" spans="11:41">
      <c r="K295" s="373"/>
      <c r="L295" s="373"/>
      <c r="M295" s="373"/>
      <c r="O295" s="373"/>
      <c r="P295" s="373"/>
      <c r="Q295" s="373"/>
      <c r="S295" s="373"/>
      <c r="T295" s="373"/>
      <c r="U295" s="373"/>
      <c r="W295" s="373"/>
      <c r="X295" s="373"/>
      <c r="Y295" s="373"/>
      <c r="AA295" s="373"/>
      <c r="AB295" s="373"/>
      <c r="AC295" s="373"/>
      <c r="AE295" s="373"/>
      <c r="AF295" s="373"/>
      <c r="AG295" s="373"/>
      <c r="AI295" s="373"/>
      <c r="AJ295" s="373"/>
      <c r="AK295" s="373"/>
      <c r="AM295" s="373"/>
      <c r="AN295" s="373"/>
      <c r="AO295" s="373"/>
    </row>
    <row r="296" spans="11:41">
      <c r="K296" s="373"/>
      <c r="L296" s="373"/>
      <c r="M296" s="373"/>
      <c r="O296" s="373"/>
      <c r="P296" s="373"/>
      <c r="Q296" s="373"/>
      <c r="S296" s="373"/>
      <c r="T296" s="373"/>
      <c r="U296" s="373"/>
      <c r="W296" s="373"/>
      <c r="X296" s="373"/>
      <c r="Y296" s="373"/>
      <c r="AA296" s="373"/>
      <c r="AB296" s="373"/>
      <c r="AC296" s="373"/>
      <c r="AE296" s="373"/>
      <c r="AF296" s="373"/>
      <c r="AG296" s="373"/>
      <c r="AI296" s="373"/>
      <c r="AJ296" s="373"/>
      <c r="AK296" s="373"/>
      <c r="AM296" s="373"/>
      <c r="AN296" s="373"/>
      <c r="AO296" s="373"/>
    </row>
    <row r="297" spans="11:41">
      <c r="K297" s="373"/>
      <c r="L297" s="373"/>
      <c r="M297" s="373"/>
      <c r="O297" s="373"/>
      <c r="P297" s="373"/>
      <c r="Q297" s="373"/>
      <c r="S297" s="373"/>
      <c r="T297" s="373"/>
      <c r="U297" s="373"/>
      <c r="W297" s="373"/>
      <c r="X297" s="373"/>
      <c r="Y297" s="373"/>
      <c r="AA297" s="373"/>
      <c r="AB297" s="373"/>
      <c r="AC297" s="373"/>
      <c r="AE297" s="373"/>
      <c r="AF297" s="373"/>
      <c r="AG297" s="373"/>
      <c r="AI297" s="373"/>
      <c r="AJ297" s="373"/>
      <c r="AK297" s="373"/>
      <c r="AM297" s="373"/>
      <c r="AN297" s="373"/>
      <c r="AO297" s="373"/>
    </row>
    <row r="298" spans="11:41">
      <c r="K298" s="373"/>
      <c r="L298" s="373"/>
      <c r="M298" s="373"/>
      <c r="O298" s="373"/>
      <c r="P298" s="373"/>
      <c r="Q298" s="373"/>
      <c r="S298" s="373"/>
      <c r="T298" s="373"/>
      <c r="U298" s="373"/>
      <c r="W298" s="373"/>
      <c r="X298" s="373"/>
      <c r="Y298" s="373"/>
      <c r="AA298" s="373"/>
      <c r="AB298" s="373"/>
      <c r="AC298" s="373"/>
      <c r="AE298" s="373"/>
      <c r="AF298" s="373"/>
      <c r="AG298" s="373"/>
      <c r="AI298" s="373"/>
      <c r="AJ298" s="373"/>
      <c r="AK298" s="373"/>
      <c r="AM298" s="373"/>
      <c r="AN298" s="373"/>
      <c r="AO298" s="373"/>
    </row>
    <row r="299" spans="11:41">
      <c r="K299" s="373"/>
      <c r="L299" s="373"/>
      <c r="M299" s="373"/>
      <c r="O299" s="373"/>
      <c r="P299" s="373"/>
      <c r="Q299" s="373"/>
      <c r="S299" s="373"/>
      <c r="T299" s="373"/>
      <c r="U299" s="373"/>
      <c r="W299" s="373"/>
      <c r="X299" s="373"/>
      <c r="Y299" s="373"/>
      <c r="AA299" s="373"/>
      <c r="AB299" s="373"/>
      <c r="AC299" s="373"/>
      <c r="AE299" s="373"/>
      <c r="AF299" s="373"/>
      <c r="AG299" s="373"/>
      <c r="AI299" s="373"/>
      <c r="AJ299" s="373"/>
      <c r="AK299" s="373"/>
      <c r="AM299" s="373"/>
      <c r="AN299" s="373"/>
      <c r="AO299" s="373"/>
    </row>
    <row r="300" spans="11:41">
      <c r="K300" s="373"/>
      <c r="L300" s="373"/>
      <c r="M300" s="373"/>
      <c r="O300" s="373"/>
      <c r="P300" s="373"/>
      <c r="Q300" s="373"/>
      <c r="S300" s="373"/>
      <c r="T300" s="373"/>
      <c r="U300" s="373"/>
      <c r="W300" s="373"/>
      <c r="X300" s="373"/>
      <c r="Y300" s="373"/>
      <c r="AA300" s="373"/>
      <c r="AB300" s="373"/>
      <c r="AC300" s="373"/>
      <c r="AE300" s="373"/>
      <c r="AF300" s="373"/>
      <c r="AG300" s="373"/>
      <c r="AI300" s="373"/>
      <c r="AJ300" s="373"/>
      <c r="AK300" s="373"/>
      <c r="AM300" s="373"/>
      <c r="AN300" s="373"/>
      <c r="AO300" s="373"/>
    </row>
    <row r="301" spans="11:41">
      <c r="K301" s="373"/>
      <c r="L301" s="373"/>
      <c r="M301" s="373"/>
      <c r="O301" s="373"/>
      <c r="P301" s="373"/>
      <c r="Q301" s="373"/>
      <c r="S301" s="373"/>
      <c r="T301" s="373"/>
      <c r="U301" s="373"/>
      <c r="W301" s="373"/>
      <c r="X301" s="373"/>
      <c r="Y301" s="373"/>
      <c r="AA301" s="373"/>
      <c r="AB301" s="373"/>
      <c r="AC301" s="373"/>
      <c r="AE301" s="373"/>
      <c r="AF301" s="373"/>
      <c r="AG301" s="373"/>
      <c r="AI301" s="373"/>
      <c r="AJ301" s="373"/>
      <c r="AK301" s="373"/>
      <c r="AM301" s="373"/>
      <c r="AN301" s="373"/>
      <c r="AO301" s="373"/>
    </row>
    <row r="302" spans="11:41">
      <c r="K302" s="373"/>
      <c r="L302" s="373"/>
      <c r="M302" s="373"/>
      <c r="O302" s="373"/>
      <c r="P302" s="373"/>
      <c r="Q302" s="373"/>
      <c r="S302" s="373"/>
      <c r="T302" s="373"/>
      <c r="U302" s="373"/>
      <c r="W302" s="373"/>
      <c r="X302" s="373"/>
      <c r="Y302" s="373"/>
      <c r="AA302" s="373"/>
      <c r="AB302" s="373"/>
      <c r="AC302" s="373"/>
      <c r="AE302" s="373"/>
      <c r="AF302" s="373"/>
      <c r="AG302" s="373"/>
      <c r="AI302" s="373"/>
      <c r="AJ302" s="373"/>
      <c r="AK302" s="373"/>
      <c r="AM302" s="373"/>
      <c r="AN302" s="373"/>
      <c r="AO302" s="373"/>
    </row>
    <row r="303" spans="11:41">
      <c r="K303" s="373"/>
      <c r="L303" s="373"/>
      <c r="M303" s="373"/>
      <c r="O303" s="373"/>
      <c r="P303" s="373"/>
      <c r="Q303" s="373"/>
      <c r="S303" s="373"/>
      <c r="T303" s="373"/>
      <c r="U303" s="373"/>
      <c r="W303" s="373"/>
      <c r="X303" s="373"/>
      <c r="Y303" s="373"/>
      <c r="AA303" s="373"/>
      <c r="AB303" s="373"/>
      <c r="AC303" s="373"/>
      <c r="AE303" s="373"/>
      <c r="AF303" s="373"/>
      <c r="AG303" s="373"/>
      <c r="AI303" s="373"/>
      <c r="AJ303" s="373"/>
      <c r="AK303" s="373"/>
      <c r="AM303" s="373"/>
      <c r="AN303" s="373"/>
      <c r="AO303" s="373"/>
    </row>
    <row r="304" spans="11:41">
      <c r="K304" s="373"/>
      <c r="L304" s="373"/>
      <c r="M304" s="373"/>
      <c r="O304" s="373"/>
      <c r="P304" s="373"/>
      <c r="Q304" s="373"/>
      <c r="S304" s="373"/>
      <c r="T304" s="373"/>
      <c r="U304" s="373"/>
      <c r="W304" s="373"/>
      <c r="X304" s="373"/>
      <c r="Y304" s="373"/>
      <c r="AA304" s="373"/>
      <c r="AB304" s="373"/>
      <c r="AC304" s="373"/>
      <c r="AE304" s="373"/>
      <c r="AF304" s="373"/>
      <c r="AG304" s="373"/>
      <c r="AI304" s="373"/>
      <c r="AJ304" s="373"/>
      <c r="AK304" s="373"/>
      <c r="AM304" s="373"/>
      <c r="AN304" s="373"/>
      <c r="AO304" s="373"/>
    </row>
    <row r="305" spans="11:41">
      <c r="K305" s="373"/>
      <c r="L305" s="373"/>
      <c r="M305" s="373"/>
      <c r="O305" s="373"/>
      <c r="P305" s="373"/>
      <c r="Q305" s="373"/>
      <c r="S305" s="373"/>
      <c r="T305" s="373"/>
      <c r="U305" s="373"/>
      <c r="W305" s="373"/>
      <c r="X305" s="373"/>
      <c r="Y305" s="373"/>
      <c r="AA305" s="373"/>
      <c r="AB305" s="373"/>
      <c r="AC305" s="373"/>
      <c r="AE305" s="373"/>
      <c r="AF305" s="373"/>
      <c r="AG305" s="373"/>
      <c r="AI305" s="373"/>
      <c r="AJ305" s="373"/>
      <c r="AK305" s="373"/>
      <c r="AM305" s="373"/>
      <c r="AN305" s="373"/>
      <c r="AO305" s="373"/>
    </row>
    <row r="306" spans="11:41">
      <c r="K306" s="373"/>
      <c r="L306" s="373"/>
      <c r="M306" s="373"/>
      <c r="O306" s="373"/>
      <c r="P306" s="373"/>
      <c r="Q306" s="373"/>
      <c r="S306" s="373"/>
      <c r="T306" s="373"/>
      <c r="U306" s="373"/>
      <c r="W306" s="373"/>
      <c r="X306" s="373"/>
      <c r="Y306" s="373"/>
      <c r="AA306" s="373"/>
      <c r="AB306" s="373"/>
      <c r="AC306" s="373"/>
      <c r="AE306" s="373"/>
      <c r="AF306" s="373"/>
      <c r="AG306" s="373"/>
      <c r="AI306" s="373"/>
      <c r="AJ306" s="373"/>
      <c r="AK306" s="373"/>
      <c r="AM306" s="373"/>
      <c r="AN306" s="373"/>
      <c r="AO306" s="373"/>
    </row>
    <row r="307" spans="11:41">
      <c r="K307" s="373"/>
      <c r="L307" s="373"/>
      <c r="M307" s="373"/>
      <c r="O307" s="373"/>
      <c r="P307" s="373"/>
      <c r="Q307" s="373"/>
      <c r="S307" s="373"/>
      <c r="T307" s="373"/>
      <c r="U307" s="373"/>
      <c r="W307" s="373"/>
      <c r="X307" s="373"/>
      <c r="Y307" s="373"/>
      <c r="AA307" s="373"/>
      <c r="AB307" s="373"/>
      <c r="AC307" s="373"/>
      <c r="AE307" s="373"/>
      <c r="AF307" s="373"/>
      <c r="AG307" s="373"/>
      <c r="AI307" s="373"/>
      <c r="AJ307" s="373"/>
      <c r="AK307" s="373"/>
      <c r="AM307" s="373"/>
      <c r="AN307" s="373"/>
      <c r="AO307" s="373"/>
    </row>
    <row r="308" spans="11:41">
      <c r="K308" s="373"/>
      <c r="L308" s="373"/>
      <c r="M308" s="373"/>
      <c r="O308" s="373"/>
      <c r="P308" s="373"/>
      <c r="Q308" s="373"/>
      <c r="S308" s="373"/>
      <c r="T308" s="373"/>
      <c r="U308" s="373"/>
      <c r="W308" s="373"/>
      <c r="X308" s="373"/>
      <c r="Y308" s="373"/>
      <c r="AA308" s="373"/>
      <c r="AB308" s="373"/>
      <c r="AC308" s="373"/>
      <c r="AE308" s="373"/>
      <c r="AF308" s="373"/>
      <c r="AG308" s="373"/>
      <c r="AI308" s="373"/>
      <c r="AJ308" s="373"/>
      <c r="AK308" s="373"/>
      <c r="AM308" s="373"/>
      <c r="AN308" s="373"/>
      <c r="AO308" s="373"/>
    </row>
    <row r="309" spans="11:41">
      <c r="K309" s="373"/>
      <c r="L309" s="373"/>
      <c r="M309" s="373"/>
      <c r="O309" s="373"/>
      <c r="P309" s="373"/>
      <c r="Q309" s="373"/>
      <c r="S309" s="373"/>
      <c r="T309" s="373"/>
      <c r="U309" s="373"/>
      <c r="W309" s="373"/>
      <c r="X309" s="373"/>
      <c r="Y309" s="373"/>
      <c r="AA309" s="373"/>
      <c r="AB309" s="373"/>
      <c r="AC309" s="373"/>
      <c r="AE309" s="373"/>
      <c r="AF309" s="373"/>
      <c r="AG309" s="373"/>
      <c r="AI309" s="373"/>
      <c r="AJ309" s="373"/>
      <c r="AK309" s="373"/>
      <c r="AM309" s="373"/>
      <c r="AN309" s="373"/>
      <c r="AO309" s="373"/>
    </row>
    <row r="310" spans="11:41">
      <c r="K310" s="373"/>
      <c r="L310" s="373"/>
      <c r="M310" s="373"/>
      <c r="O310" s="373"/>
      <c r="P310" s="373"/>
      <c r="Q310" s="373"/>
      <c r="S310" s="373"/>
      <c r="T310" s="373"/>
      <c r="U310" s="373"/>
      <c r="W310" s="373"/>
      <c r="X310" s="373"/>
      <c r="Y310" s="373"/>
      <c r="AA310" s="373"/>
      <c r="AB310" s="373"/>
      <c r="AC310" s="373"/>
      <c r="AE310" s="373"/>
      <c r="AF310" s="373"/>
      <c r="AG310" s="373"/>
      <c r="AI310" s="373"/>
      <c r="AJ310" s="373"/>
      <c r="AK310" s="373"/>
      <c r="AM310" s="373"/>
      <c r="AN310" s="373"/>
      <c r="AO310" s="373"/>
    </row>
    <row r="311" spans="11:41">
      <c r="K311" s="373"/>
      <c r="L311" s="373"/>
      <c r="M311" s="373"/>
      <c r="O311" s="373"/>
      <c r="P311" s="373"/>
      <c r="Q311" s="373"/>
      <c r="S311" s="373"/>
      <c r="T311" s="373"/>
      <c r="U311" s="373"/>
      <c r="W311" s="373"/>
      <c r="X311" s="373"/>
      <c r="Y311" s="373"/>
      <c r="AA311" s="373"/>
      <c r="AB311" s="373"/>
      <c r="AC311" s="373"/>
      <c r="AE311" s="373"/>
      <c r="AF311" s="373"/>
      <c r="AG311" s="373"/>
      <c r="AI311" s="373"/>
      <c r="AJ311" s="373"/>
      <c r="AK311" s="373"/>
      <c r="AM311" s="373"/>
      <c r="AN311" s="373"/>
      <c r="AO311" s="373"/>
    </row>
    <row r="312" spans="11:41">
      <c r="K312" s="373"/>
      <c r="L312" s="373"/>
      <c r="M312" s="373"/>
      <c r="O312" s="373"/>
      <c r="P312" s="373"/>
      <c r="Q312" s="373"/>
      <c r="S312" s="373"/>
      <c r="T312" s="373"/>
      <c r="U312" s="373"/>
      <c r="W312" s="373"/>
      <c r="X312" s="373"/>
      <c r="Y312" s="373"/>
      <c r="AA312" s="373"/>
      <c r="AB312" s="373"/>
      <c r="AC312" s="373"/>
      <c r="AE312" s="373"/>
      <c r="AF312" s="373"/>
      <c r="AG312" s="373"/>
      <c r="AI312" s="373"/>
      <c r="AJ312" s="373"/>
      <c r="AK312" s="373"/>
      <c r="AM312" s="373"/>
      <c r="AN312" s="373"/>
      <c r="AO312" s="373"/>
    </row>
    <row r="313" spans="11:41">
      <c r="K313" s="373"/>
      <c r="L313" s="373"/>
      <c r="M313" s="373"/>
      <c r="O313" s="373"/>
      <c r="P313" s="373"/>
      <c r="Q313" s="373"/>
      <c r="S313" s="373"/>
      <c r="T313" s="373"/>
      <c r="U313" s="373"/>
      <c r="W313" s="373"/>
      <c r="X313" s="373"/>
      <c r="Y313" s="373"/>
      <c r="AA313" s="373"/>
      <c r="AB313" s="373"/>
      <c r="AC313" s="373"/>
      <c r="AE313" s="373"/>
      <c r="AF313" s="373"/>
      <c r="AG313" s="373"/>
      <c r="AI313" s="373"/>
      <c r="AJ313" s="373"/>
      <c r="AK313" s="373"/>
      <c r="AM313" s="373"/>
      <c r="AN313" s="373"/>
      <c r="AO313" s="373"/>
    </row>
    <row r="314" spans="11:41">
      <c r="K314" s="373"/>
      <c r="L314" s="373"/>
      <c r="M314" s="373"/>
      <c r="O314" s="373"/>
      <c r="P314" s="373"/>
      <c r="Q314" s="373"/>
      <c r="S314" s="373"/>
      <c r="T314" s="373"/>
      <c r="U314" s="373"/>
      <c r="W314" s="373"/>
      <c r="X314" s="373"/>
      <c r="Y314" s="373"/>
      <c r="AA314" s="373"/>
      <c r="AB314" s="373"/>
      <c r="AC314" s="373"/>
      <c r="AE314" s="373"/>
      <c r="AF314" s="373"/>
      <c r="AG314" s="373"/>
      <c r="AI314" s="373"/>
      <c r="AJ314" s="373"/>
      <c r="AK314" s="373"/>
      <c r="AM314" s="373"/>
      <c r="AN314" s="373"/>
      <c r="AO314" s="373"/>
    </row>
    <row r="315" spans="11:41">
      <c r="K315" s="373"/>
      <c r="L315" s="373"/>
      <c r="M315" s="373"/>
      <c r="O315" s="373"/>
      <c r="P315" s="373"/>
      <c r="Q315" s="373"/>
      <c r="S315" s="373"/>
      <c r="T315" s="373"/>
      <c r="U315" s="373"/>
      <c r="W315" s="373"/>
      <c r="X315" s="373"/>
      <c r="Y315" s="373"/>
      <c r="AA315" s="373"/>
      <c r="AB315" s="373"/>
      <c r="AC315" s="373"/>
      <c r="AE315" s="373"/>
      <c r="AF315" s="373"/>
      <c r="AG315" s="373"/>
      <c r="AI315" s="373"/>
      <c r="AJ315" s="373"/>
      <c r="AK315" s="373"/>
      <c r="AM315" s="373"/>
      <c r="AN315" s="373"/>
      <c r="AO315" s="373"/>
    </row>
    <row r="316" spans="11:41">
      <c r="K316" s="373"/>
      <c r="L316" s="373"/>
      <c r="M316" s="373"/>
      <c r="O316" s="373"/>
      <c r="P316" s="373"/>
      <c r="Q316" s="373"/>
      <c r="S316" s="373"/>
      <c r="T316" s="373"/>
      <c r="U316" s="373"/>
      <c r="W316" s="373"/>
      <c r="X316" s="373"/>
      <c r="Y316" s="373"/>
      <c r="AA316" s="373"/>
      <c r="AB316" s="373"/>
      <c r="AC316" s="373"/>
      <c r="AE316" s="373"/>
      <c r="AF316" s="373"/>
      <c r="AG316" s="373"/>
      <c r="AI316" s="373"/>
      <c r="AJ316" s="373"/>
      <c r="AK316" s="373"/>
      <c r="AM316" s="373"/>
      <c r="AN316" s="373"/>
      <c r="AO316" s="373"/>
    </row>
  </sheetData>
  <sheetProtection password="CF63" sheet="1" objects="1" scenarios="1"/>
  <mergeCells count="56">
    <mergeCell ref="O4:O5"/>
    <mergeCell ref="P4:P5"/>
    <mergeCell ref="Q4:Q5"/>
    <mergeCell ref="G193:H193"/>
    <mergeCell ref="A193:F193"/>
    <mergeCell ref="A4:A5"/>
    <mergeCell ref="B4:B5"/>
    <mergeCell ref="C4:C5"/>
    <mergeCell ref="D4:D5"/>
    <mergeCell ref="E4:E5"/>
    <mergeCell ref="G4:G5"/>
    <mergeCell ref="K193:L193"/>
    <mergeCell ref="O193:P193"/>
    <mergeCell ref="A203:E203"/>
    <mergeCell ref="A3:I3"/>
    <mergeCell ref="K3:M3"/>
    <mergeCell ref="K4:K5"/>
    <mergeCell ref="L4:L5"/>
    <mergeCell ref="M4:M5"/>
    <mergeCell ref="F4:F5"/>
    <mergeCell ref="H4:H5"/>
    <mergeCell ref="I4:I5"/>
    <mergeCell ref="T4:T5"/>
    <mergeCell ref="U4:U5"/>
    <mergeCell ref="AM4:AM5"/>
    <mergeCell ref="AN4:AN5"/>
    <mergeCell ref="AK4:AK5"/>
    <mergeCell ref="AO4:AO5"/>
    <mergeCell ref="O3:Q3"/>
    <mergeCell ref="S3:U3"/>
    <mergeCell ref="AM3:AO3"/>
    <mergeCell ref="W3:Y3"/>
    <mergeCell ref="W4:W5"/>
    <mergeCell ref="X4:X5"/>
    <mergeCell ref="Y4:Y5"/>
    <mergeCell ref="AE3:AG3"/>
    <mergeCell ref="AE4:AE5"/>
    <mergeCell ref="AF4:AF5"/>
    <mergeCell ref="AG4:AG5"/>
    <mergeCell ref="AI3:AK3"/>
    <mergeCell ref="AI4:AI5"/>
    <mergeCell ref="AJ4:AJ5"/>
    <mergeCell ref="S4:S5"/>
    <mergeCell ref="AA3:AC3"/>
    <mergeCell ref="AA4:AA5"/>
    <mergeCell ref="AB4:AB5"/>
    <mergeCell ref="AC4:AC5"/>
    <mergeCell ref="AA193:AB193"/>
    <mergeCell ref="AE193:AF193"/>
    <mergeCell ref="S195:T195"/>
    <mergeCell ref="S196:T196"/>
    <mergeCell ref="AQ193:AR194"/>
    <mergeCell ref="AI193:AJ193"/>
    <mergeCell ref="W193:X193"/>
    <mergeCell ref="S193:T193"/>
    <mergeCell ref="AM193:AN193"/>
  </mergeCells>
  <pageMargins left="0.51181102362204722" right="0.51181102362204722" top="0.78740157480314965" bottom="0.59055118110236227" header="0.31496062992125984" footer="0.31496062992125984"/>
  <pageSetup paperSize="8" scale="39" orientation="landscape" r:id="rId1"/>
  <headerFooter>
    <oddHeader>&amp;C&amp;G</oddHeader>
    <oddFooter>&amp;R&amp;P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5"/>
  <dimension ref="A1:HO316"/>
  <sheetViews>
    <sheetView view="pageBreakPreview" zoomScale="70" zoomScaleSheetLayoutView="70" workbookViewId="0">
      <pane xSplit="9" ySplit="5" topLeftCell="J174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14.28515625" style="384" customWidth="1"/>
    <col min="6" max="6" width="9.85546875" style="384" customWidth="1"/>
    <col min="7" max="7" width="11.140625" style="384" customWidth="1"/>
    <col min="8" max="8" width="20.28515625" style="1" customWidth="1"/>
    <col min="9" max="9" width="10.140625" style="1" customWidth="1"/>
    <col min="10" max="10" width="2.7109375" customWidth="1"/>
    <col min="11" max="12" width="10.7109375" style="1" customWidth="1"/>
    <col min="13" max="13" width="20.7109375" style="1" customWidth="1"/>
    <col min="14" max="14" width="2.7109375" customWidth="1"/>
    <col min="15" max="15" width="11.28515625" style="1" customWidth="1"/>
    <col min="16" max="16" width="10.7109375" style="1" customWidth="1"/>
    <col min="17" max="17" width="20.7109375" style="1" customWidth="1"/>
    <col min="18" max="18" width="2.7109375" customWidth="1"/>
    <col min="19" max="19" width="20.85546875" style="1" bestFit="1" customWidth="1"/>
    <col min="20" max="20" width="2.7109375" customWidth="1"/>
    <col min="21" max="21" width="9.140625" style="1"/>
    <col min="22" max="22" width="2.7109375" customWidth="1"/>
    <col min="23" max="16384" width="9.140625" style="1"/>
  </cols>
  <sheetData>
    <row r="1" spans="1:223" ht="21.75" customHeight="1">
      <c r="A1" s="453" t="s">
        <v>1309</v>
      </c>
      <c r="B1" s="453"/>
      <c r="C1" s="453"/>
      <c r="D1" s="453"/>
      <c r="E1" s="453"/>
      <c r="F1" s="453"/>
      <c r="G1" s="453"/>
      <c r="H1" s="453"/>
      <c r="I1" s="453"/>
      <c r="K1" s="453"/>
      <c r="L1" s="453"/>
      <c r="M1" s="241"/>
      <c r="O1" s="241"/>
      <c r="P1" s="241"/>
      <c r="Q1" s="241"/>
      <c r="S1" s="53"/>
      <c r="U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</row>
    <row r="2" spans="1:223" ht="21.75" customHeight="1" thickBot="1">
      <c r="A2" s="453"/>
      <c r="B2" s="453"/>
      <c r="C2" s="453"/>
      <c r="D2" s="453"/>
      <c r="E2" s="478"/>
      <c r="F2" s="453"/>
      <c r="G2" s="453"/>
      <c r="H2" s="453"/>
      <c r="I2" s="453"/>
      <c r="K2" s="453"/>
      <c r="L2" s="453"/>
      <c r="M2" s="241"/>
      <c r="O2" s="241"/>
      <c r="P2" s="241"/>
      <c r="Q2" s="241"/>
      <c r="S2" s="53"/>
      <c r="U2" s="53"/>
      <c r="W2" s="53"/>
      <c r="X2" s="53"/>
      <c r="Y2" s="53"/>
      <c r="Z2" s="53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</row>
    <row r="3" spans="1:223" ht="69" customHeight="1">
      <c r="A3" s="1023" t="s">
        <v>1282</v>
      </c>
      <c r="B3" s="1024"/>
      <c r="C3" s="1024"/>
      <c r="D3" s="1024"/>
      <c r="E3" s="1024"/>
      <c r="F3" s="1024"/>
      <c r="G3" s="1024"/>
      <c r="H3" s="1024"/>
      <c r="I3" s="1025"/>
      <c r="J3" s="462"/>
      <c r="K3" s="1007" t="s">
        <v>1288</v>
      </c>
      <c r="L3" s="1046"/>
      <c r="M3" s="1009"/>
      <c r="N3" s="465"/>
      <c r="O3" s="1016" t="s">
        <v>1286</v>
      </c>
      <c r="P3" s="1047"/>
      <c r="Q3" s="1018"/>
      <c r="R3" s="465"/>
      <c r="S3" s="53"/>
      <c r="T3" s="462"/>
      <c r="U3" s="53"/>
      <c r="V3" s="462"/>
      <c r="W3" s="53"/>
      <c r="X3" s="53"/>
      <c r="Y3" s="53"/>
      <c r="Z3" s="53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</row>
    <row r="4" spans="1:223" ht="21.75" customHeight="1">
      <c r="A4" s="1035" t="s">
        <v>11</v>
      </c>
      <c r="B4" s="1036" t="s">
        <v>100</v>
      </c>
      <c r="C4" s="1036" t="s">
        <v>99</v>
      </c>
      <c r="D4" s="1037" t="s">
        <v>2</v>
      </c>
      <c r="E4" s="1039" t="s">
        <v>779</v>
      </c>
      <c r="F4" s="1026" t="s">
        <v>103</v>
      </c>
      <c r="G4" s="1041" t="s">
        <v>5</v>
      </c>
      <c r="H4" s="1027" t="s">
        <v>919</v>
      </c>
      <c r="I4" s="1028" t="s">
        <v>12</v>
      </c>
      <c r="K4" s="1010" t="s">
        <v>119</v>
      </c>
      <c r="L4" s="1012" t="s">
        <v>1287</v>
      </c>
      <c r="M4" s="1014" t="s">
        <v>833</v>
      </c>
      <c r="O4" s="1010" t="s">
        <v>119</v>
      </c>
      <c r="P4" s="1012" t="s">
        <v>1287</v>
      </c>
      <c r="Q4" s="1014" t="s">
        <v>833</v>
      </c>
      <c r="S4" s="53"/>
      <c r="U4" s="53"/>
      <c r="W4" s="53"/>
      <c r="X4" s="53"/>
      <c r="Y4" s="53"/>
      <c r="Z4" s="53"/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</row>
    <row r="5" spans="1:223" ht="32.25" customHeight="1">
      <c r="A5" s="1035"/>
      <c r="B5" s="1036"/>
      <c r="C5" s="1036"/>
      <c r="D5" s="1038"/>
      <c r="E5" s="1040"/>
      <c r="F5" s="1026"/>
      <c r="G5" s="1041"/>
      <c r="H5" s="1027"/>
      <c r="I5" s="1029"/>
      <c r="K5" s="1011"/>
      <c r="L5" s="1013"/>
      <c r="M5" s="1015"/>
      <c r="O5" s="1011"/>
      <c r="P5" s="1013"/>
      <c r="Q5" s="1015"/>
      <c r="S5" s="53"/>
      <c r="U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</row>
    <row r="6" spans="1:223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444"/>
      <c r="F6" s="444"/>
      <c r="G6" s="454"/>
      <c r="H6" s="447">
        <f>SUM(H7:H12)</f>
        <v>9845.1851999999999</v>
      </c>
      <c r="I6" s="469">
        <f>SUM(I7:I12)</f>
        <v>1.9321458398542362E-2</v>
      </c>
      <c r="J6"/>
      <c r="K6" s="468"/>
      <c r="L6" s="513"/>
      <c r="M6" s="510">
        <f>SUM(M7:M12)</f>
        <v>0</v>
      </c>
      <c r="N6"/>
      <c r="O6" s="468"/>
      <c r="P6" s="516"/>
      <c r="Q6" s="510">
        <f>SUM(Q7:Q12)</f>
        <v>0</v>
      </c>
      <c r="R6"/>
      <c r="S6" s="455"/>
      <c r="T6"/>
      <c r="U6" s="455"/>
      <c r="V6"/>
      <c r="W6" s="455"/>
      <c r="X6" s="455"/>
      <c r="Y6" s="455"/>
      <c r="Z6" s="455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</row>
    <row r="7" spans="1:223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441">
        <v>199.31</v>
      </c>
      <c r="F7" s="440" t="s">
        <v>920</v>
      </c>
      <c r="G7" s="441">
        <v>12</v>
      </c>
      <c r="H7" s="442">
        <f>E7*G7</f>
        <v>2391.7200000000003</v>
      </c>
      <c r="I7" s="481">
        <f t="shared" ref="I7:I12" si="0">H7/$H$194</f>
        <v>4.6938191148462845E-3</v>
      </c>
      <c r="K7" s="470"/>
      <c r="L7" s="514">
        <v>199.31</v>
      </c>
      <c r="M7" s="511">
        <f>L7*K7</f>
        <v>0</v>
      </c>
      <c r="O7" s="519">
        <f>K7</f>
        <v>0</v>
      </c>
      <c r="P7" s="517">
        <v>199.31</v>
      </c>
      <c r="Q7" s="511">
        <f>P7*O7</f>
        <v>0</v>
      </c>
      <c r="S7" s="53">
        <v>0</v>
      </c>
      <c r="U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</row>
    <row r="8" spans="1:223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441">
        <v>324.14</v>
      </c>
      <c r="F8" s="440" t="s">
        <v>920</v>
      </c>
      <c r="G8" s="441">
        <v>3</v>
      </c>
      <c r="H8" s="442">
        <f t="shared" ref="H8:H12" si="1">E8*G8</f>
        <v>972.42</v>
      </c>
      <c r="I8" s="481">
        <f t="shared" si="0"/>
        <v>1.9084021472659104E-3</v>
      </c>
      <c r="K8" s="470"/>
      <c r="L8" s="514">
        <v>324.14</v>
      </c>
      <c r="M8" s="511">
        <f t="shared" ref="M8:M18" si="2">L8*K8</f>
        <v>0</v>
      </c>
      <c r="O8" s="519">
        <f t="shared" ref="O8:O12" si="3">K8</f>
        <v>0</v>
      </c>
      <c r="P8" s="517">
        <v>324.14</v>
      </c>
      <c r="Q8" s="511">
        <f t="shared" ref="Q8:Q18" si="4">P8*O8</f>
        <v>0</v>
      </c>
      <c r="S8" s="373">
        <v>0</v>
      </c>
      <c r="U8" s="373"/>
      <c r="W8" s="373"/>
      <c r="X8" s="373"/>
      <c r="Y8" s="373"/>
      <c r="Z8" s="373"/>
      <c r="AA8" s="373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</row>
    <row r="9" spans="1:223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441">
        <v>6.67</v>
      </c>
      <c r="F9" s="440" t="s">
        <v>920</v>
      </c>
      <c r="G9" s="441">
        <v>861.56</v>
      </c>
      <c r="H9" s="442">
        <f t="shared" si="1"/>
        <v>5746.6052</v>
      </c>
      <c r="I9" s="481">
        <f t="shared" si="0"/>
        <v>1.1277877566452198E-2</v>
      </c>
      <c r="K9" s="470"/>
      <c r="L9" s="514">
        <v>6.67</v>
      </c>
      <c r="M9" s="511">
        <f t="shared" si="2"/>
        <v>0</v>
      </c>
      <c r="O9" s="519">
        <f t="shared" si="3"/>
        <v>0</v>
      </c>
      <c r="P9" s="517">
        <v>6.67</v>
      </c>
      <c r="Q9" s="511">
        <f t="shared" si="4"/>
        <v>0</v>
      </c>
      <c r="S9" s="373">
        <v>0</v>
      </c>
      <c r="U9" s="373"/>
      <c r="W9" s="373"/>
      <c r="X9" s="373"/>
      <c r="Y9" s="373"/>
      <c r="Z9" s="373"/>
      <c r="AA9" s="373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</row>
    <row r="10" spans="1:223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441">
        <v>362.13</v>
      </c>
      <c r="F10" s="440" t="s">
        <v>921</v>
      </c>
      <c r="G10" s="441">
        <v>1</v>
      </c>
      <c r="H10" s="442">
        <f t="shared" si="1"/>
        <v>362.13</v>
      </c>
      <c r="I10" s="481">
        <f t="shared" si="0"/>
        <v>7.1069051396454631E-4</v>
      </c>
      <c r="K10" s="470"/>
      <c r="L10" s="514">
        <v>362.13</v>
      </c>
      <c r="M10" s="511">
        <f t="shared" si="2"/>
        <v>0</v>
      </c>
      <c r="O10" s="519">
        <f t="shared" si="3"/>
        <v>0</v>
      </c>
      <c r="P10" s="517">
        <v>362.13</v>
      </c>
      <c r="Q10" s="511">
        <f t="shared" si="4"/>
        <v>0</v>
      </c>
      <c r="S10" s="53">
        <v>0</v>
      </c>
      <c r="U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</row>
    <row r="11" spans="1:223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441">
        <v>219.63</v>
      </c>
      <c r="F11" s="440" t="s">
        <v>921</v>
      </c>
      <c r="G11" s="441">
        <v>1</v>
      </c>
      <c r="H11" s="442">
        <f t="shared" si="1"/>
        <v>219.63</v>
      </c>
      <c r="I11" s="481">
        <f t="shared" si="0"/>
        <v>4.3103017585406704E-4</v>
      </c>
      <c r="K11" s="470"/>
      <c r="L11" s="514">
        <v>219.63</v>
      </c>
      <c r="M11" s="511">
        <f t="shared" si="2"/>
        <v>0</v>
      </c>
      <c r="O11" s="519">
        <f t="shared" si="3"/>
        <v>0</v>
      </c>
      <c r="P11" s="517">
        <v>219.63</v>
      </c>
      <c r="Q11" s="511">
        <f t="shared" si="4"/>
        <v>0</v>
      </c>
      <c r="S11" s="373">
        <v>0</v>
      </c>
      <c r="U11" s="373"/>
      <c r="W11" s="373"/>
      <c r="X11" s="373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</row>
    <row r="12" spans="1:223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441">
        <v>152.68</v>
      </c>
      <c r="F12" s="440" t="s">
        <v>921</v>
      </c>
      <c r="G12" s="441">
        <v>1</v>
      </c>
      <c r="H12" s="442">
        <f t="shared" si="1"/>
        <v>152.68</v>
      </c>
      <c r="I12" s="481">
        <f t="shared" si="0"/>
        <v>2.9963888015935422E-4</v>
      </c>
      <c r="K12" s="470"/>
      <c r="L12" s="514">
        <v>152.68</v>
      </c>
      <c r="M12" s="511">
        <f t="shared" si="2"/>
        <v>0</v>
      </c>
      <c r="O12" s="519">
        <f t="shared" si="3"/>
        <v>0</v>
      </c>
      <c r="P12" s="517">
        <v>152.68</v>
      </c>
      <c r="Q12" s="511">
        <f t="shared" si="4"/>
        <v>0</v>
      </c>
      <c r="S12" s="373">
        <v>0</v>
      </c>
      <c r="U12" s="373"/>
      <c r="W12" s="373"/>
      <c r="X12" s="373"/>
      <c r="Y12" s="373"/>
      <c r="Z12" s="373"/>
      <c r="AA12" s="373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</row>
    <row r="13" spans="1:223" ht="20.25" customHeight="1">
      <c r="A13" s="479"/>
      <c r="B13" s="444"/>
      <c r="C13" s="444" t="s">
        <v>937</v>
      </c>
      <c r="D13" s="445" t="s">
        <v>922</v>
      </c>
      <c r="E13" s="447"/>
      <c r="F13" s="444"/>
      <c r="G13" s="446"/>
      <c r="H13" s="447">
        <f>SUM(H14:H18)</f>
        <v>5679.9699999999993</v>
      </c>
      <c r="I13" s="469">
        <f>SUM(I14:I18)</f>
        <v>1.1147104074788623E-2</v>
      </c>
      <c r="K13" s="468"/>
      <c r="L13" s="513"/>
      <c r="M13" s="510">
        <f>SUM(M14:M18)</f>
        <v>0</v>
      </c>
      <c r="O13" s="468"/>
      <c r="P13" s="516"/>
      <c r="Q13" s="510">
        <f>SUM(Q14:Q18)</f>
        <v>0</v>
      </c>
      <c r="S13" s="373"/>
      <c r="U13" s="373"/>
      <c r="W13" s="373"/>
      <c r="X13" s="373"/>
      <c r="Y13" s="373"/>
      <c r="Z13" s="373"/>
      <c r="AA13" s="373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</row>
    <row r="14" spans="1:223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441">
        <v>69.819999999999993</v>
      </c>
      <c r="F14" s="440" t="s">
        <v>961</v>
      </c>
      <c r="G14" s="441">
        <v>54</v>
      </c>
      <c r="H14" s="442">
        <f t="shared" ref="H14:H18" si="5">E14*G14</f>
        <v>3770.2799999999997</v>
      </c>
      <c r="I14" s="481">
        <f>H14/$H$194</f>
        <v>7.3992826636573869E-3</v>
      </c>
      <c r="K14" s="470"/>
      <c r="L14" s="514">
        <v>69.819999999999993</v>
      </c>
      <c r="M14" s="511">
        <f t="shared" si="2"/>
        <v>0</v>
      </c>
      <c r="O14" s="519">
        <f t="shared" ref="O14:O18" si="6">K14</f>
        <v>0</v>
      </c>
      <c r="P14" s="517">
        <v>69.819999999999993</v>
      </c>
      <c r="Q14" s="511">
        <f t="shared" si="4"/>
        <v>0</v>
      </c>
      <c r="S14" s="53">
        <v>0</v>
      </c>
      <c r="U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</row>
    <row r="15" spans="1:223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441">
        <v>4.76</v>
      </c>
      <c r="F15" s="440" t="s">
        <v>961</v>
      </c>
      <c r="G15" s="441">
        <v>295</v>
      </c>
      <c r="H15" s="442">
        <f t="shared" si="5"/>
        <v>1404.2</v>
      </c>
      <c r="I15" s="481">
        <f>H15/$H$194</f>
        <v>2.755782784384105E-3</v>
      </c>
      <c r="K15" s="470"/>
      <c r="L15" s="514">
        <v>4.76</v>
      </c>
      <c r="M15" s="511">
        <f t="shared" si="2"/>
        <v>0</v>
      </c>
      <c r="O15" s="519">
        <f t="shared" si="6"/>
        <v>0</v>
      </c>
      <c r="P15" s="517">
        <v>4.76</v>
      </c>
      <c r="Q15" s="511">
        <f t="shared" si="4"/>
        <v>0</v>
      </c>
      <c r="S15" s="53">
        <v>0</v>
      </c>
      <c r="U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</row>
    <row r="16" spans="1:223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441">
        <v>3.1</v>
      </c>
      <c r="F16" s="440" t="s">
        <v>961</v>
      </c>
      <c r="G16" s="441">
        <v>37.4</v>
      </c>
      <c r="H16" s="442">
        <f t="shared" si="5"/>
        <v>115.94</v>
      </c>
      <c r="I16" s="481">
        <f>H16/$H$194</f>
        <v>2.2753557614406291E-4</v>
      </c>
      <c r="K16" s="470"/>
      <c r="L16" s="514">
        <v>3.1</v>
      </c>
      <c r="M16" s="511">
        <f t="shared" si="2"/>
        <v>0</v>
      </c>
      <c r="O16" s="519">
        <f t="shared" si="6"/>
        <v>0</v>
      </c>
      <c r="P16" s="517">
        <v>3.1</v>
      </c>
      <c r="Q16" s="511">
        <f t="shared" si="4"/>
        <v>0</v>
      </c>
      <c r="S16" s="53">
        <v>0</v>
      </c>
      <c r="U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</row>
    <row r="17" spans="1:223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441">
        <v>11.25</v>
      </c>
      <c r="F17" s="440" t="s">
        <v>961</v>
      </c>
      <c r="G17" s="441">
        <v>15</v>
      </c>
      <c r="H17" s="442">
        <f t="shared" si="5"/>
        <v>168.75</v>
      </c>
      <c r="I17" s="481">
        <f>H17/$H$194</f>
        <v>3.3117671618346228E-4</v>
      </c>
      <c r="K17" s="470"/>
      <c r="L17" s="514">
        <v>11.25</v>
      </c>
      <c r="M17" s="511">
        <f t="shared" si="2"/>
        <v>0</v>
      </c>
      <c r="O17" s="519">
        <f t="shared" si="6"/>
        <v>0</v>
      </c>
      <c r="P17" s="517">
        <v>11.25</v>
      </c>
      <c r="Q17" s="511">
        <f t="shared" si="4"/>
        <v>0</v>
      </c>
      <c r="S17" s="53">
        <v>0</v>
      </c>
      <c r="U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</row>
    <row r="18" spans="1:223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441">
        <v>14.72</v>
      </c>
      <c r="F18" s="440" t="s">
        <v>961</v>
      </c>
      <c r="G18" s="441">
        <v>15</v>
      </c>
      <c r="H18" s="442">
        <f t="shared" si="5"/>
        <v>220.8</v>
      </c>
      <c r="I18" s="481">
        <f>H18/$H$194</f>
        <v>4.3332633441960577E-4</v>
      </c>
      <c r="K18" s="470"/>
      <c r="L18" s="514">
        <v>14.72</v>
      </c>
      <c r="M18" s="511">
        <f t="shared" si="2"/>
        <v>0</v>
      </c>
      <c r="O18" s="519">
        <f t="shared" si="6"/>
        <v>0</v>
      </c>
      <c r="P18" s="517">
        <v>14.72</v>
      </c>
      <c r="Q18" s="511">
        <f t="shared" si="4"/>
        <v>0</v>
      </c>
      <c r="S18" s="53">
        <v>0</v>
      </c>
      <c r="U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</row>
    <row r="19" spans="1:223" ht="20.25" customHeight="1">
      <c r="A19" s="479"/>
      <c r="B19" s="444"/>
      <c r="C19" s="444" t="s">
        <v>943</v>
      </c>
      <c r="D19" s="445" t="s">
        <v>928</v>
      </c>
      <c r="E19" s="447"/>
      <c r="F19" s="444"/>
      <c r="G19" s="446"/>
      <c r="H19" s="447">
        <f>SUM(H20:H27)</f>
        <v>31726.621999999999</v>
      </c>
      <c r="I19" s="469">
        <f>SUM(I20:I27)</f>
        <v>6.2264405864023646E-2</v>
      </c>
      <c r="K19" s="468"/>
      <c r="L19" s="513"/>
      <c r="M19" s="510">
        <f>SUM(M20:M27)</f>
        <v>0</v>
      </c>
      <c r="O19" s="468"/>
      <c r="P19" s="516"/>
      <c r="Q19" s="510">
        <f>SUM(Q20:Q27)</f>
        <v>0</v>
      </c>
      <c r="S19" s="373">
        <v>0</v>
      </c>
      <c r="U19" s="373"/>
      <c r="W19" s="373"/>
      <c r="X19" s="373"/>
      <c r="Y19" s="373"/>
      <c r="Z19" s="373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</row>
    <row r="20" spans="1:223" ht="18.75" customHeight="1">
      <c r="A20" s="482"/>
      <c r="B20" s="448"/>
      <c r="C20" s="448" t="s">
        <v>945</v>
      </c>
      <c r="D20" s="449" t="s">
        <v>181</v>
      </c>
      <c r="E20" s="451"/>
      <c r="F20" s="448"/>
      <c r="G20" s="450"/>
      <c r="H20" s="451"/>
      <c r="I20" s="473"/>
      <c r="K20" s="472"/>
      <c r="L20" s="515"/>
      <c r="M20" s="473"/>
      <c r="O20" s="472"/>
      <c r="P20" s="518"/>
      <c r="Q20" s="473"/>
      <c r="S20" s="373"/>
      <c r="U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</row>
    <row r="21" spans="1:223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441">
        <v>23.47</v>
      </c>
      <c r="F21" s="440" t="s">
        <v>920</v>
      </c>
      <c r="G21" s="441">
        <v>15</v>
      </c>
      <c r="H21" s="442">
        <f t="shared" ref="H21:H23" si="7">E21*G21</f>
        <v>352.04999999999995</v>
      </c>
      <c r="I21" s="481">
        <f>H21/$H$194</f>
        <v>6.909082247845207E-4</v>
      </c>
      <c r="K21" s="470"/>
      <c r="L21" s="514">
        <v>23.47</v>
      </c>
      <c r="M21" s="511">
        <f t="shared" ref="M21:M23" si="8">L21*K21</f>
        <v>0</v>
      </c>
      <c r="O21" s="519">
        <f t="shared" ref="O21:O23" si="9">K21</f>
        <v>0</v>
      </c>
      <c r="P21" s="517">
        <v>23.47</v>
      </c>
      <c r="Q21" s="511">
        <f t="shared" ref="Q21:Q23" si="10">P21*O21</f>
        <v>0</v>
      </c>
      <c r="S21" s="53">
        <v>0</v>
      </c>
      <c r="U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</row>
    <row r="22" spans="1:223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441">
        <v>48.68</v>
      </c>
      <c r="F22" s="440" t="s">
        <v>920</v>
      </c>
      <c r="G22" s="441">
        <v>26.6</v>
      </c>
      <c r="H22" s="442">
        <f t="shared" si="7"/>
        <v>1294.8880000000001</v>
      </c>
      <c r="I22" s="481">
        <f>H22/$H$194</f>
        <v>2.5412548483873844E-3</v>
      </c>
      <c r="K22" s="470"/>
      <c r="L22" s="514">
        <v>48.68</v>
      </c>
      <c r="M22" s="511">
        <f t="shared" si="8"/>
        <v>0</v>
      </c>
      <c r="O22" s="519">
        <f t="shared" si="9"/>
        <v>0</v>
      </c>
      <c r="P22" s="517">
        <v>48.68</v>
      </c>
      <c r="Q22" s="511">
        <f t="shared" si="10"/>
        <v>0</v>
      </c>
      <c r="S22" s="53">
        <v>0</v>
      </c>
      <c r="U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</row>
    <row r="23" spans="1:223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441">
        <v>415.86</v>
      </c>
      <c r="F23" s="440" t="s">
        <v>961</v>
      </c>
      <c r="G23" s="441">
        <v>6.3</v>
      </c>
      <c r="H23" s="442">
        <f t="shared" si="7"/>
        <v>2619.9180000000001</v>
      </c>
      <c r="I23" s="481">
        <f>H23/$H$194</f>
        <v>5.1416642365033731E-3</v>
      </c>
      <c r="K23" s="470"/>
      <c r="L23" s="514">
        <v>415.86</v>
      </c>
      <c r="M23" s="511">
        <f t="shared" si="8"/>
        <v>0</v>
      </c>
      <c r="O23" s="519">
        <f t="shared" si="9"/>
        <v>0</v>
      </c>
      <c r="P23" s="517">
        <v>415.86</v>
      </c>
      <c r="Q23" s="511">
        <f t="shared" si="10"/>
        <v>0</v>
      </c>
      <c r="S23" s="53">
        <v>0</v>
      </c>
      <c r="U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</row>
    <row r="24" spans="1:223" ht="18.75" customHeight="1">
      <c r="A24" s="482"/>
      <c r="B24" s="448"/>
      <c r="C24" s="448" t="s">
        <v>948</v>
      </c>
      <c r="D24" s="449" t="s">
        <v>177</v>
      </c>
      <c r="E24" s="451"/>
      <c r="F24" s="448"/>
      <c r="G24" s="450"/>
      <c r="H24" s="451"/>
      <c r="I24" s="473"/>
      <c r="K24" s="472"/>
      <c r="L24" s="515"/>
      <c r="M24" s="473"/>
      <c r="O24" s="472"/>
      <c r="P24" s="518"/>
      <c r="Q24" s="473"/>
      <c r="S24" s="373">
        <v>0</v>
      </c>
      <c r="U24" s="373"/>
      <c r="W24" s="373"/>
      <c r="X24" s="373"/>
      <c r="Y24" s="373"/>
      <c r="Z24" s="373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</row>
    <row r="25" spans="1:223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441">
        <v>48.68</v>
      </c>
      <c r="F25" s="440" t="s">
        <v>920</v>
      </c>
      <c r="G25" s="441">
        <v>260.60000000000002</v>
      </c>
      <c r="H25" s="442">
        <f t="shared" ref="H25:H27" si="11">E25*G25</f>
        <v>12686.008000000002</v>
      </c>
      <c r="I25" s="481">
        <f>H25/$H$194</f>
        <v>2.4896654642471896E-2</v>
      </c>
      <c r="K25" s="470"/>
      <c r="L25" s="514">
        <v>48.68</v>
      </c>
      <c r="M25" s="511">
        <f t="shared" ref="M25:M27" si="12">L25*K25</f>
        <v>0</v>
      </c>
      <c r="O25" s="519">
        <f t="shared" ref="O25:O27" si="13">K25</f>
        <v>0</v>
      </c>
      <c r="P25" s="517">
        <v>48.68</v>
      </c>
      <c r="Q25" s="511">
        <f t="shared" ref="Q25:Q27" si="14">P25*O25</f>
        <v>0</v>
      </c>
      <c r="S25" s="53">
        <v>0</v>
      </c>
      <c r="U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</row>
    <row r="26" spans="1:223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441">
        <v>415.86</v>
      </c>
      <c r="F26" s="440" t="s">
        <v>961</v>
      </c>
      <c r="G26" s="441">
        <v>34.299999999999997</v>
      </c>
      <c r="H26" s="442">
        <f t="shared" si="11"/>
        <v>14263.998</v>
      </c>
      <c r="I26" s="481">
        <f>H26/$H$194</f>
        <v>2.7993505287629471E-2</v>
      </c>
      <c r="K26" s="470"/>
      <c r="L26" s="514">
        <v>415.86</v>
      </c>
      <c r="M26" s="511">
        <f t="shared" si="12"/>
        <v>0</v>
      </c>
      <c r="O26" s="519">
        <f t="shared" si="13"/>
        <v>0</v>
      </c>
      <c r="P26" s="517">
        <v>415.86</v>
      </c>
      <c r="Q26" s="511">
        <f t="shared" si="14"/>
        <v>0</v>
      </c>
      <c r="S26" s="53">
        <v>0</v>
      </c>
      <c r="U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</row>
    <row r="27" spans="1:223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441">
        <v>7.08</v>
      </c>
      <c r="F27" s="440" t="s">
        <v>920</v>
      </c>
      <c r="G27" s="441">
        <v>72</v>
      </c>
      <c r="H27" s="442">
        <f t="shared" si="11"/>
        <v>509.76</v>
      </c>
      <c r="I27" s="481">
        <f>H27/$H$194</f>
        <v>1.0004186242470027E-3</v>
      </c>
      <c r="K27" s="470"/>
      <c r="L27" s="514">
        <v>7.08</v>
      </c>
      <c r="M27" s="511">
        <f t="shared" si="12"/>
        <v>0</v>
      </c>
      <c r="O27" s="519">
        <f t="shared" si="13"/>
        <v>0</v>
      </c>
      <c r="P27" s="517">
        <v>7.08</v>
      </c>
      <c r="Q27" s="511">
        <f t="shared" si="14"/>
        <v>0</v>
      </c>
      <c r="S27" s="53">
        <v>0</v>
      </c>
      <c r="U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</row>
    <row r="28" spans="1:223" ht="20.25" customHeight="1">
      <c r="A28" s="479"/>
      <c r="B28" s="444"/>
      <c r="C28" s="444" t="s">
        <v>952</v>
      </c>
      <c r="D28" s="445" t="s">
        <v>933</v>
      </c>
      <c r="E28" s="447"/>
      <c r="F28" s="444"/>
      <c r="G28" s="446"/>
      <c r="H28" s="447">
        <f>SUM(H29:H36)</f>
        <v>30712.93</v>
      </c>
      <c r="I28" s="469">
        <f>SUM(I29:I36)</f>
        <v>6.0275006232726192E-2</v>
      </c>
      <c r="K28" s="468"/>
      <c r="L28" s="513"/>
      <c r="M28" s="510">
        <f>SUM(M29:M36)</f>
        <v>0</v>
      </c>
      <c r="O28" s="468"/>
      <c r="P28" s="516"/>
      <c r="Q28" s="510">
        <f>SUM(Q29:Q36)</f>
        <v>0</v>
      </c>
      <c r="S28" s="373">
        <v>0</v>
      </c>
      <c r="U28" s="373"/>
      <c r="W28" s="373"/>
      <c r="X28" s="373"/>
      <c r="Y28" s="373"/>
      <c r="Z28" s="373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</row>
    <row r="29" spans="1:223" ht="18.75" customHeight="1">
      <c r="A29" s="482"/>
      <c r="B29" s="448"/>
      <c r="C29" s="448" t="s">
        <v>953</v>
      </c>
      <c r="D29" s="449" t="s">
        <v>224</v>
      </c>
      <c r="E29" s="451"/>
      <c r="F29" s="448"/>
      <c r="G29" s="450"/>
      <c r="H29" s="451"/>
      <c r="I29" s="473"/>
      <c r="K29" s="472"/>
      <c r="L29" s="515"/>
      <c r="M29" s="473"/>
      <c r="O29" s="472"/>
      <c r="P29" s="518"/>
      <c r="Q29" s="473"/>
      <c r="S29" s="373"/>
      <c r="U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</row>
    <row r="30" spans="1:223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441">
        <v>48.68</v>
      </c>
      <c r="F30" s="440" t="s">
        <v>920</v>
      </c>
      <c r="G30" s="441">
        <v>185.5</v>
      </c>
      <c r="H30" s="442">
        <f t="shared" ref="H30:H31" si="15">E30*G30</f>
        <v>9030.14</v>
      </c>
      <c r="I30" s="481">
        <f>H30/$H$194</f>
        <v>1.7721908811122546E-2</v>
      </c>
      <c r="K30" s="470"/>
      <c r="L30" s="514">
        <v>48.68</v>
      </c>
      <c r="M30" s="511">
        <f t="shared" ref="M30:M31" si="16">L30*K30</f>
        <v>0</v>
      </c>
      <c r="O30" s="519">
        <f t="shared" ref="O30:O31" si="17">K30</f>
        <v>0</v>
      </c>
      <c r="P30" s="517">
        <v>48.68</v>
      </c>
      <c r="Q30" s="511">
        <f t="shared" ref="Q30:Q31" si="18">P30*O30</f>
        <v>0</v>
      </c>
      <c r="S30" s="53">
        <v>-9.9999999999909051E-3</v>
      </c>
      <c r="U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</row>
    <row r="31" spans="1:223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441">
        <v>415.86</v>
      </c>
      <c r="F31" s="440" t="s">
        <v>961</v>
      </c>
      <c r="G31" s="441">
        <v>18</v>
      </c>
      <c r="H31" s="442">
        <f t="shared" si="15"/>
        <v>7485.4800000000005</v>
      </c>
      <c r="I31" s="481">
        <f>H31/$H$194</f>
        <v>1.4690469247152494E-2</v>
      </c>
      <c r="K31" s="470"/>
      <c r="L31" s="514">
        <v>415.86</v>
      </c>
      <c r="M31" s="511">
        <f t="shared" si="16"/>
        <v>0</v>
      </c>
      <c r="O31" s="519">
        <f t="shared" si="17"/>
        <v>0</v>
      </c>
      <c r="P31" s="517">
        <v>415.86</v>
      </c>
      <c r="Q31" s="511">
        <f t="shared" si="18"/>
        <v>0</v>
      </c>
      <c r="S31" s="53">
        <v>0</v>
      </c>
      <c r="U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</row>
    <row r="32" spans="1:223" ht="18.75" customHeight="1">
      <c r="A32" s="482"/>
      <c r="B32" s="448"/>
      <c r="C32" s="448" t="s">
        <v>956</v>
      </c>
      <c r="D32" s="449" t="s">
        <v>934</v>
      </c>
      <c r="E32" s="451"/>
      <c r="F32" s="448"/>
      <c r="G32" s="450"/>
      <c r="H32" s="451"/>
      <c r="I32" s="473"/>
      <c r="K32" s="472"/>
      <c r="L32" s="515"/>
      <c r="M32" s="473"/>
      <c r="O32" s="472"/>
      <c r="P32" s="518"/>
      <c r="Q32" s="473"/>
      <c r="S32" s="373"/>
      <c r="U32" s="373"/>
      <c r="W32" s="373"/>
      <c r="X32" s="373"/>
      <c r="Y32" s="373"/>
      <c r="Z32" s="373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</row>
    <row r="33" spans="1:223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441">
        <v>48.68</v>
      </c>
      <c r="F33" s="440" t="s">
        <v>920</v>
      </c>
      <c r="G33" s="441">
        <v>110</v>
      </c>
      <c r="H33" s="442">
        <f t="shared" ref="H33:H34" si="19">E33*G33</f>
        <v>5354.8</v>
      </c>
      <c r="I33" s="481">
        <f>H33/$H$194</f>
        <v>1.0508948621150838E-2</v>
      </c>
      <c r="K33" s="470"/>
      <c r="L33" s="514">
        <v>48.68</v>
      </c>
      <c r="M33" s="511">
        <f t="shared" ref="M33:M34" si="20">L33*K33</f>
        <v>0</v>
      </c>
      <c r="O33" s="519">
        <f t="shared" ref="O33:O34" si="21">K33</f>
        <v>0</v>
      </c>
      <c r="P33" s="517">
        <v>48.68</v>
      </c>
      <c r="Q33" s="511">
        <f t="shared" ref="Q33:Q34" si="22">P33*O33</f>
        <v>0</v>
      </c>
      <c r="S33" s="53">
        <v>0</v>
      </c>
      <c r="U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</row>
    <row r="34" spans="1:223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441">
        <v>415.86</v>
      </c>
      <c r="F34" s="440" t="s">
        <v>961</v>
      </c>
      <c r="G34" s="441">
        <v>7.5</v>
      </c>
      <c r="H34" s="442">
        <f t="shared" si="19"/>
        <v>3118.9500000000003</v>
      </c>
      <c r="I34" s="481">
        <f>H34/$H$194</f>
        <v>6.1210288529802061E-3</v>
      </c>
      <c r="K34" s="470"/>
      <c r="L34" s="514">
        <v>415.86</v>
      </c>
      <c r="M34" s="511">
        <f t="shared" si="20"/>
        <v>0</v>
      </c>
      <c r="O34" s="519">
        <f t="shared" si="21"/>
        <v>0</v>
      </c>
      <c r="P34" s="517">
        <v>415.86</v>
      </c>
      <c r="Q34" s="511">
        <f t="shared" si="22"/>
        <v>0</v>
      </c>
      <c r="S34" s="53">
        <v>0</v>
      </c>
      <c r="U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</row>
    <row r="35" spans="1:223" ht="18.75" customHeight="1">
      <c r="A35" s="482"/>
      <c r="B35" s="448"/>
      <c r="C35" s="448" t="s">
        <v>959</v>
      </c>
      <c r="D35" s="449" t="s">
        <v>935</v>
      </c>
      <c r="E35" s="451"/>
      <c r="F35" s="448"/>
      <c r="G35" s="450"/>
      <c r="H35" s="451"/>
      <c r="I35" s="473"/>
      <c r="K35" s="472"/>
      <c r="L35" s="515"/>
      <c r="M35" s="473"/>
      <c r="O35" s="472"/>
      <c r="P35" s="518"/>
      <c r="Q35" s="473"/>
      <c r="S35" s="373"/>
      <c r="U35" s="373"/>
      <c r="W35" s="373"/>
      <c r="X35" s="373"/>
      <c r="Y35" s="373"/>
      <c r="Z35" s="373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</row>
    <row r="36" spans="1:223" ht="30">
      <c r="A36" s="480" t="s">
        <v>912</v>
      </c>
      <c r="B36" s="437" t="s">
        <v>912</v>
      </c>
      <c r="C36" s="438" t="s">
        <v>960</v>
      </c>
      <c r="D36" s="443" t="s">
        <v>936</v>
      </c>
      <c r="E36" s="441">
        <v>64.599999999999994</v>
      </c>
      <c r="F36" s="440" t="s">
        <v>920</v>
      </c>
      <c r="G36" s="441">
        <v>88.6</v>
      </c>
      <c r="H36" s="442">
        <f t="shared" ref="H36" si="23">E36*G36</f>
        <v>5723.5599999999995</v>
      </c>
      <c r="I36" s="481">
        <f>H36/$H$194</f>
        <v>1.1232650700320101E-2</v>
      </c>
      <c r="K36" s="470"/>
      <c r="L36" s="514">
        <v>64.599999999999994</v>
      </c>
      <c r="M36" s="511">
        <f t="shared" ref="M36" si="24">L36*K36</f>
        <v>0</v>
      </c>
      <c r="O36" s="519">
        <f>K36</f>
        <v>0</v>
      </c>
      <c r="P36" s="517">
        <v>64.599999999999994</v>
      </c>
      <c r="Q36" s="511">
        <f t="shared" ref="Q36" si="25">P36*O36</f>
        <v>0</v>
      </c>
      <c r="S36" s="53">
        <v>0</v>
      </c>
      <c r="U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</row>
    <row r="37" spans="1:223" ht="20.25" customHeight="1">
      <c r="A37" s="479"/>
      <c r="B37" s="444"/>
      <c r="C37" s="444" t="s">
        <v>1026</v>
      </c>
      <c r="D37" s="445" t="s">
        <v>962</v>
      </c>
      <c r="E37" s="447"/>
      <c r="F37" s="444"/>
      <c r="G37" s="446"/>
      <c r="H37" s="447">
        <f>SUM(H38:H42)</f>
        <v>24656.998</v>
      </c>
      <c r="I37" s="469">
        <f>SUM(I38:I42)</f>
        <v>4.8390065947153761E-2</v>
      </c>
      <c r="K37" s="468"/>
      <c r="L37" s="513"/>
      <c r="M37" s="510">
        <f>SUM(M38:M42)</f>
        <v>0</v>
      </c>
      <c r="O37" s="468"/>
      <c r="P37" s="516"/>
      <c r="Q37" s="510">
        <f>SUM(Q38:Q42)</f>
        <v>0</v>
      </c>
      <c r="S37" s="373"/>
      <c r="U37" s="373"/>
      <c r="W37" s="373"/>
      <c r="X37" s="373"/>
      <c r="Y37" s="373"/>
      <c r="Z37" s="373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</row>
    <row r="38" spans="1:223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441">
        <v>26.8</v>
      </c>
      <c r="F38" s="440" t="s">
        <v>920</v>
      </c>
      <c r="G38" s="441">
        <v>331</v>
      </c>
      <c r="H38" s="442">
        <f t="shared" ref="H38:H42" si="26">E38*G38</f>
        <v>8870.8000000000011</v>
      </c>
      <c r="I38" s="481">
        <f>H38/$H$194</f>
        <v>1.740919948989782E-2</v>
      </c>
      <c r="K38" s="470"/>
      <c r="L38" s="514">
        <v>26.8</v>
      </c>
      <c r="M38" s="511">
        <f t="shared" ref="M38:M42" si="27">L38*K38</f>
        <v>0</v>
      </c>
      <c r="O38" s="519">
        <f t="shared" ref="O38:O42" si="28">K38</f>
        <v>0</v>
      </c>
      <c r="P38" s="517">
        <v>26.8</v>
      </c>
      <c r="Q38" s="511">
        <f t="shared" ref="Q38:Q42" si="29">P38*O38</f>
        <v>0</v>
      </c>
      <c r="S38" s="53">
        <v>0</v>
      </c>
      <c r="U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</row>
    <row r="39" spans="1:223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441">
        <v>26.8</v>
      </c>
      <c r="F39" s="440" t="s">
        <v>920</v>
      </c>
      <c r="G39" s="441">
        <v>183</v>
      </c>
      <c r="H39" s="442">
        <f t="shared" si="26"/>
        <v>4904.4000000000005</v>
      </c>
      <c r="I39" s="481">
        <f>H39/$H$194</f>
        <v>9.6250256998528742E-3</v>
      </c>
      <c r="K39" s="470"/>
      <c r="L39" s="514">
        <v>26.8</v>
      </c>
      <c r="M39" s="511">
        <f t="shared" si="27"/>
        <v>0</v>
      </c>
      <c r="O39" s="519">
        <f t="shared" si="28"/>
        <v>0</v>
      </c>
      <c r="P39" s="517">
        <v>26.8</v>
      </c>
      <c r="Q39" s="511">
        <f t="shared" si="29"/>
        <v>0</v>
      </c>
      <c r="S39" s="53">
        <v>0</v>
      </c>
      <c r="U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</row>
    <row r="40" spans="1:223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441">
        <v>34.1</v>
      </c>
      <c r="F40" s="440" t="s">
        <v>920</v>
      </c>
      <c r="G40" s="441">
        <v>28</v>
      </c>
      <c r="H40" s="442">
        <f t="shared" si="26"/>
        <v>954.80000000000007</v>
      </c>
      <c r="I40" s="481">
        <f>H40/$H$194</f>
        <v>1.8738223917746358E-3</v>
      </c>
      <c r="K40" s="470"/>
      <c r="L40" s="514">
        <v>34.1</v>
      </c>
      <c r="M40" s="511">
        <f t="shared" si="27"/>
        <v>0</v>
      </c>
      <c r="O40" s="519">
        <f t="shared" si="28"/>
        <v>0</v>
      </c>
      <c r="P40" s="517">
        <v>34.1</v>
      </c>
      <c r="Q40" s="511">
        <f t="shared" si="29"/>
        <v>0</v>
      </c>
      <c r="S40" s="53">
        <v>0</v>
      </c>
      <c r="U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</row>
    <row r="41" spans="1:223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441">
        <v>60.45</v>
      </c>
      <c r="F41" s="440" t="s">
        <v>920</v>
      </c>
      <c r="G41" s="441">
        <v>6</v>
      </c>
      <c r="H41" s="442">
        <f t="shared" si="26"/>
        <v>362.70000000000005</v>
      </c>
      <c r="I41" s="481">
        <f>H41/$H$194</f>
        <v>7.1180915531698832E-4</v>
      </c>
      <c r="K41" s="470"/>
      <c r="L41" s="514">
        <v>60.45</v>
      </c>
      <c r="M41" s="511">
        <f t="shared" si="27"/>
        <v>0</v>
      </c>
      <c r="O41" s="519">
        <f t="shared" si="28"/>
        <v>0</v>
      </c>
      <c r="P41" s="517">
        <v>60.45</v>
      </c>
      <c r="Q41" s="511">
        <f t="shared" si="29"/>
        <v>0</v>
      </c>
      <c r="S41" s="53">
        <v>0</v>
      </c>
      <c r="U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</row>
    <row r="42" spans="1:223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441">
        <v>64.58</v>
      </c>
      <c r="F42" s="440" t="s">
        <v>920</v>
      </c>
      <c r="G42" s="441">
        <v>148.1</v>
      </c>
      <c r="H42" s="442">
        <f t="shared" si="26"/>
        <v>9564.2979999999989</v>
      </c>
      <c r="I42" s="481">
        <f>H42/$H$194</f>
        <v>1.8770209210311441E-2</v>
      </c>
      <c r="K42" s="470"/>
      <c r="L42" s="514">
        <v>64.58</v>
      </c>
      <c r="M42" s="511">
        <f t="shared" si="27"/>
        <v>0</v>
      </c>
      <c r="O42" s="519">
        <f t="shared" si="28"/>
        <v>0</v>
      </c>
      <c r="P42" s="517">
        <v>64.58</v>
      </c>
      <c r="Q42" s="511">
        <f t="shared" si="29"/>
        <v>0</v>
      </c>
      <c r="S42" s="53">
        <v>0</v>
      </c>
      <c r="U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</row>
    <row r="43" spans="1:223" ht="20.25" customHeight="1">
      <c r="A43" s="479"/>
      <c r="B43" s="444"/>
      <c r="C43" s="444" t="s">
        <v>1027</v>
      </c>
      <c r="D43" s="445" t="s">
        <v>438</v>
      </c>
      <c r="E43" s="447"/>
      <c r="F43" s="444"/>
      <c r="G43" s="446"/>
      <c r="H43" s="447">
        <f>SUM(H44:H45)</f>
        <v>165261.9</v>
      </c>
      <c r="I43" s="469">
        <f>SUM(I44:I45)</f>
        <v>0.32433121986512425</v>
      </c>
      <c r="K43" s="468"/>
      <c r="L43" s="513"/>
      <c r="M43" s="510">
        <f>SUM(M44:M45)</f>
        <v>0</v>
      </c>
      <c r="O43" s="468"/>
      <c r="P43" s="516"/>
      <c r="Q43" s="510">
        <f>SUM(Q44:Q45)</f>
        <v>0</v>
      </c>
      <c r="S43" s="373"/>
      <c r="U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</row>
    <row r="44" spans="1:223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441">
        <v>80.25</v>
      </c>
      <c r="F44" s="440" t="s">
        <v>920</v>
      </c>
      <c r="G44" s="441">
        <v>1114</v>
      </c>
      <c r="H44" s="442">
        <f t="shared" ref="H44:H45" si="30">E44*G44</f>
        <v>89398.5</v>
      </c>
      <c r="I44" s="481">
        <f>H44/$H$194</f>
        <v>0.17544712095838372</v>
      </c>
      <c r="K44" s="470"/>
      <c r="L44" s="514">
        <v>80.25</v>
      </c>
      <c r="M44" s="511">
        <f t="shared" ref="M44:M45" si="31">L44*K44</f>
        <v>0</v>
      </c>
      <c r="O44" s="519">
        <f t="shared" ref="O44:O45" si="32">K44</f>
        <v>0</v>
      </c>
      <c r="P44" s="517">
        <v>80.25</v>
      </c>
      <c r="Q44" s="511">
        <f t="shared" ref="Q44:Q45" si="33">P44*O44</f>
        <v>0</v>
      </c>
      <c r="S44" s="53">
        <v>0</v>
      </c>
      <c r="U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</row>
    <row r="45" spans="1:223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441">
        <v>68.099999999999994</v>
      </c>
      <c r="F45" s="440" t="s">
        <v>920</v>
      </c>
      <c r="G45" s="441">
        <v>1114</v>
      </c>
      <c r="H45" s="442">
        <f t="shared" si="30"/>
        <v>75863.399999999994</v>
      </c>
      <c r="I45" s="481">
        <f>H45/$H$194</f>
        <v>0.14888409890674056</v>
      </c>
      <c r="K45" s="470"/>
      <c r="L45" s="514">
        <v>68.099999999999994</v>
      </c>
      <c r="M45" s="511">
        <f t="shared" si="31"/>
        <v>0</v>
      </c>
      <c r="O45" s="519">
        <f t="shared" si="32"/>
        <v>0</v>
      </c>
      <c r="P45" s="517">
        <v>68.099999999999994</v>
      </c>
      <c r="Q45" s="511">
        <f t="shared" si="33"/>
        <v>0</v>
      </c>
      <c r="S45" s="53">
        <v>0</v>
      </c>
      <c r="U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</row>
    <row r="46" spans="1:223" ht="20.25" customHeight="1">
      <c r="A46" s="479"/>
      <c r="B46" s="444"/>
      <c r="C46" s="444" t="s">
        <v>1028</v>
      </c>
      <c r="D46" s="445" t="s">
        <v>423</v>
      </c>
      <c r="E46" s="447"/>
      <c r="F46" s="444"/>
      <c r="G46" s="446"/>
      <c r="H46" s="447">
        <f>SUM(H47:H50)</f>
        <v>4811.8</v>
      </c>
      <c r="I46" s="469">
        <f>SUM(I47:I50)</f>
        <v>9.4432955432982735E-3</v>
      </c>
      <c r="K46" s="468"/>
      <c r="L46" s="513"/>
      <c r="M46" s="510">
        <f>SUM(M47:M50)</f>
        <v>2176.7400000000002</v>
      </c>
      <c r="O46" s="468"/>
      <c r="P46" s="516"/>
      <c r="Q46" s="510">
        <f>SUM(Q47:Q50)</f>
        <v>2614.48</v>
      </c>
      <c r="S46" s="373"/>
      <c r="U46" s="373"/>
      <c r="W46" s="373"/>
      <c r="X46" s="373"/>
      <c r="Y46" s="373"/>
      <c r="Z46" s="373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</row>
    <row r="47" spans="1:223" ht="30">
      <c r="A47" s="480" t="s">
        <v>912</v>
      </c>
      <c r="B47" s="437" t="s">
        <v>912</v>
      </c>
      <c r="C47" s="438" t="s">
        <v>1039</v>
      </c>
      <c r="D47" s="459" t="s">
        <v>973</v>
      </c>
      <c r="E47" s="441">
        <v>832.2</v>
      </c>
      <c r="F47" s="440" t="s">
        <v>921</v>
      </c>
      <c r="G47" s="441">
        <v>2</v>
      </c>
      <c r="H47" s="442">
        <f t="shared" ref="H47:H50" si="34">E47*G47</f>
        <v>1664.4</v>
      </c>
      <c r="I47" s="481">
        <f>H47/$H$194</f>
        <v>3.266432749130398E-3</v>
      </c>
      <c r="K47" s="470">
        <v>2</v>
      </c>
      <c r="L47" s="514">
        <v>832.2</v>
      </c>
      <c r="M47" s="511">
        <f t="shared" ref="M47:M50" si="35">L47*K47</f>
        <v>1664.4</v>
      </c>
      <c r="O47" s="519">
        <f t="shared" ref="O47:O50" si="36">K47</f>
        <v>2</v>
      </c>
      <c r="P47" s="517">
        <f>1999.11/2</f>
        <v>999.55499999999995</v>
      </c>
      <c r="Q47" s="511">
        <f t="shared" ref="Q47:Q50" si="37">P47*O47</f>
        <v>1999.11</v>
      </c>
      <c r="S47" s="53">
        <v>2</v>
      </c>
      <c r="U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</row>
    <row r="48" spans="1:223" ht="30">
      <c r="A48" s="480" t="s">
        <v>912</v>
      </c>
      <c r="B48" s="437" t="s">
        <v>912</v>
      </c>
      <c r="C48" s="438" t="s">
        <v>1040</v>
      </c>
      <c r="D48" s="459" t="s">
        <v>974</v>
      </c>
      <c r="E48" s="441">
        <v>512.34</v>
      </c>
      <c r="F48" s="440" t="s">
        <v>921</v>
      </c>
      <c r="G48" s="441">
        <v>1</v>
      </c>
      <c r="H48" s="442">
        <f t="shared" si="34"/>
        <v>512.34</v>
      </c>
      <c r="I48" s="481">
        <f>H48/$H$194</f>
        <v>1.0054819482633189E-3</v>
      </c>
      <c r="K48" s="470">
        <v>1</v>
      </c>
      <c r="L48" s="514">
        <v>512.34</v>
      </c>
      <c r="M48" s="511">
        <f t="shared" si="35"/>
        <v>512.34</v>
      </c>
      <c r="O48" s="519">
        <f t="shared" si="36"/>
        <v>1</v>
      </c>
      <c r="P48" s="517">
        <f>615.37</f>
        <v>615.37</v>
      </c>
      <c r="Q48" s="511">
        <f t="shared" si="37"/>
        <v>615.37</v>
      </c>
      <c r="S48" s="53">
        <v>1</v>
      </c>
      <c r="U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</row>
    <row r="49" spans="1:223" ht="30">
      <c r="A49" s="480" t="s">
        <v>912</v>
      </c>
      <c r="B49" s="437" t="s">
        <v>912</v>
      </c>
      <c r="C49" s="438" t="s">
        <v>1041</v>
      </c>
      <c r="D49" s="459" t="s">
        <v>975</v>
      </c>
      <c r="E49" s="441">
        <v>428.59</v>
      </c>
      <c r="F49" s="440" t="s">
        <v>921</v>
      </c>
      <c r="G49" s="441">
        <v>4</v>
      </c>
      <c r="H49" s="442">
        <f t="shared" si="34"/>
        <v>1714.36</v>
      </c>
      <c r="I49" s="481">
        <f>H49/$H$194</f>
        <v>3.364480682407587E-3</v>
      </c>
      <c r="K49" s="470"/>
      <c r="L49" s="514">
        <v>428.59</v>
      </c>
      <c r="M49" s="511">
        <f t="shared" si="35"/>
        <v>0</v>
      </c>
      <c r="O49" s="519">
        <f t="shared" si="36"/>
        <v>0</v>
      </c>
      <c r="P49" s="517">
        <v>428.59</v>
      </c>
      <c r="Q49" s="511">
        <f t="shared" si="37"/>
        <v>0</v>
      </c>
      <c r="S49" s="53">
        <v>0</v>
      </c>
      <c r="U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</row>
    <row r="50" spans="1:223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441">
        <v>460.35</v>
      </c>
      <c r="F50" s="440" t="s">
        <v>921</v>
      </c>
      <c r="G50" s="441">
        <v>2</v>
      </c>
      <c r="H50" s="442">
        <f t="shared" si="34"/>
        <v>920.7</v>
      </c>
      <c r="I50" s="481">
        <f>H50/$H$194</f>
        <v>1.8069001634969703E-3</v>
      </c>
      <c r="K50" s="470"/>
      <c r="L50" s="514">
        <v>460.35</v>
      </c>
      <c r="M50" s="511">
        <f t="shared" si="35"/>
        <v>0</v>
      </c>
      <c r="O50" s="519">
        <f t="shared" si="36"/>
        <v>0</v>
      </c>
      <c r="P50" s="517">
        <v>460.35</v>
      </c>
      <c r="Q50" s="511">
        <f t="shared" si="37"/>
        <v>0</v>
      </c>
      <c r="S50" s="53">
        <v>0</v>
      </c>
      <c r="U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</row>
    <row r="51" spans="1:223" ht="20.25" customHeight="1">
      <c r="A51" s="479"/>
      <c r="B51" s="444"/>
      <c r="C51" s="444" t="s">
        <v>1029</v>
      </c>
      <c r="D51" s="445" t="s">
        <v>963</v>
      </c>
      <c r="E51" s="447"/>
      <c r="F51" s="444"/>
      <c r="G51" s="446"/>
      <c r="H51" s="447">
        <f>SUM(H52:H56)</f>
        <v>45401.245999999999</v>
      </c>
      <c r="I51" s="469">
        <f>SUM(I52:I56)</f>
        <v>8.910124776840031E-2</v>
      </c>
      <c r="K51" s="468"/>
      <c r="L51" s="513"/>
      <c r="M51" s="510">
        <f>SUM(M52:M56)</f>
        <v>3875.7588000000005</v>
      </c>
      <c r="O51" s="468"/>
      <c r="P51" s="516"/>
      <c r="Q51" s="510">
        <f>SUM(Q52:Q56)</f>
        <v>4654.5300000000007</v>
      </c>
      <c r="S51" s="373"/>
      <c r="U51" s="373"/>
      <c r="W51" s="373"/>
      <c r="X51" s="373"/>
      <c r="Y51" s="373"/>
      <c r="Z51" s="373"/>
      <c r="AA51" s="373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</row>
    <row r="52" spans="1:223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441">
        <v>6.96</v>
      </c>
      <c r="F52" s="440" t="s">
        <v>920</v>
      </c>
      <c r="G52" s="441">
        <v>960.1</v>
      </c>
      <c r="H52" s="442">
        <f t="shared" ref="H52:H56" si="38">E52*G52</f>
        <v>6682.2960000000003</v>
      </c>
      <c r="I52" s="481">
        <f>H52/$H$194</f>
        <v>1.3114197605012654E-2</v>
      </c>
      <c r="K52" s="470"/>
      <c r="L52" s="514">
        <v>6.96</v>
      </c>
      <c r="M52" s="511">
        <f t="shared" ref="M52:M56" si="39">L52*K52</f>
        <v>0</v>
      </c>
      <c r="O52" s="519">
        <f t="shared" ref="O52:O56" si="40">K52</f>
        <v>0</v>
      </c>
      <c r="P52" s="517">
        <v>6.96</v>
      </c>
      <c r="Q52" s="511">
        <f t="shared" ref="Q52:Q56" si="41">P52*O52</f>
        <v>0</v>
      </c>
      <c r="S52" s="53">
        <v>0</v>
      </c>
      <c r="U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</row>
    <row r="53" spans="1:223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441">
        <v>10.86</v>
      </c>
      <c r="F53" s="440" t="s">
        <v>920</v>
      </c>
      <c r="G53" s="441">
        <v>409.1</v>
      </c>
      <c r="H53" s="442">
        <f t="shared" si="38"/>
        <v>4442.826</v>
      </c>
      <c r="I53" s="481">
        <f>H53/$H$194</f>
        <v>8.719173482989671E-3</v>
      </c>
      <c r="K53" s="470"/>
      <c r="L53" s="514">
        <v>10.86</v>
      </c>
      <c r="M53" s="511">
        <f t="shared" si="39"/>
        <v>0</v>
      </c>
      <c r="O53" s="519">
        <f t="shared" si="40"/>
        <v>0</v>
      </c>
      <c r="P53" s="517">
        <v>10.86</v>
      </c>
      <c r="Q53" s="511">
        <f t="shared" si="41"/>
        <v>0</v>
      </c>
      <c r="S53" s="53">
        <v>0</v>
      </c>
      <c r="U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</row>
    <row r="54" spans="1:223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441">
        <v>15.32</v>
      </c>
      <c r="F54" s="440" t="s">
        <v>920</v>
      </c>
      <c r="G54" s="441">
        <v>551</v>
      </c>
      <c r="H54" s="442">
        <f t="shared" si="38"/>
        <v>8441.32</v>
      </c>
      <c r="I54" s="481">
        <f>H54/$H$194</f>
        <v>1.6566332668763162E-2</v>
      </c>
      <c r="K54" s="470"/>
      <c r="L54" s="514">
        <v>15.32</v>
      </c>
      <c r="M54" s="511">
        <f t="shared" si="39"/>
        <v>0</v>
      </c>
      <c r="O54" s="519">
        <f t="shared" si="40"/>
        <v>0</v>
      </c>
      <c r="P54" s="517">
        <v>15.32</v>
      </c>
      <c r="Q54" s="511">
        <f t="shared" si="41"/>
        <v>0</v>
      </c>
      <c r="S54" s="53">
        <v>0</v>
      </c>
      <c r="U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</row>
    <row r="55" spans="1:223" ht="30">
      <c r="A55" s="480" t="s">
        <v>912</v>
      </c>
      <c r="B55" s="437" t="s">
        <v>912</v>
      </c>
      <c r="C55" s="438" t="s">
        <v>1046</v>
      </c>
      <c r="D55" s="459" t="s">
        <v>977</v>
      </c>
      <c r="E55" s="441">
        <v>52.15</v>
      </c>
      <c r="F55" s="440" t="s">
        <v>920</v>
      </c>
      <c r="G55" s="441">
        <v>328</v>
      </c>
      <c r="H55" s="442">
        <f t="shared" si="38"/>
        <v>17105.2</v>
      </c>
      <c r="I55" s="481">
        <f>H55/$H$194</f>
        <v>3.3569445722437682E-2</v>
      </c>
      <c r="K55" s="470">
        <v>49.2</v>
      </c>
      <c r="L55" s="514">
        <v>52.15</v>
      </c>
      <c r="M55" s="511">
        <f t="shared" si="39"/>
        <v>2565.7800000000002</v>
      </c>
      <c r="O55" s="519">
        <f t="shared" si="40"/>
        <v>49.2</v>
      </c>
      <c r="P55" s="517">
        <f>3081.76/49.2</f>
        <v>62.637398373983743</v>
      </c>
      <c r="Q55" s="511">
        <f t="shared" si="41"/>
        <v>3081.76</v>
      </c>
      <c r="S55" s="53">
        <v>49.199999999999989</v>
      </c>
      <c r="U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</row>
    <row r="56" spans="1:223" ht="30">
      <c r="A56" s="480" t="s">
        <v>912</v>
      </c>
      <c r="B56" s="437" t="s">
        <v>912</v>
      </c>
      <c r="C56" s="438" t="s">
        <v>1047</v>
      </c>
      <c r="D56" s="459" t="s">
        <v>978</v>
      </c>
      <c r="E56" s="441">
        <v>107.64</v>
      </c>
      <c r="F56" s="440" t="s">
        <v>920</v>
      </c>
      <c r="G56" s="441">
        <v>81.099999999999994</v>
      </c>
      <c r="H56" s="442">
        <f t="shared" si="38"/>
        <v>8729.6039999999994</v>
      </c>
      <c r="I56" s="481">
        <f>H56/$H$194</f>
        <v>1.7132098289197137E-2</v>
      </c>
      <c r="K56" s="470">
        <v>12.17</v>
      </c>
      <c r="L56" s="514">
        <v>107.64</v>
      </c>
      <c r="M56" s="511">
        <f t="shared" si="39"/>
        <v>1309.9788000000001</v>
      </c>
      <c r="O56" s="519">
        <f t="shared" si="40"/>
        <v>12.17</v>
      </c>
      <c r="P56" s="517">
        <f>1572.77/12.17</f>
        <v>129.23336072308956</v>
      </c>
      <c r="Q56" s="511">
        <f t="shared" si="41"/>
        <v>1572.77</v>
      </c>
      <c r="S56" s="53">
        <v>12.159999999999997</v>
      </c>
      <c r="U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</row>
    <row r="57" spans="1:223" ht="20.25" customHeight="1">
      <c r="A57" s="479"/>
      <c r="B57" s="444"/>
      <c r="C57" s="444" t="s">
        <v>1030</v>
      </c>
      <c r="D57" s="445" t="s">
        <v>964</v>
      </c>
      <c r="E57" s="447"/>
      <c r="F57" s="444"/>
      <c r="G57" s="446"/>
      <c r="H57" s="447">
        <f>SUM(H58:H62)</f>
        <v>68396.364999999991</v>
      </c>
      <c r="I57" s="469">
        <f>SUM(I58:I62)</f>
        <v>0.13422982850124734</v>
      </c>
      <c r="K57" s="468"/>
      <c r="L57" s="513"/>
      <c r="M57" s="510">
        <f>SUM(M58:M62)</f>
        <v>4751.7830000000004</v>
      </c>
      <c r="O57" s="468"/>
      <c r="P57" s="516"/>
      <c r="Q57" s="510">
        <f>SUM(Q58:Q62)</f>
        <v>5707.27</v>
      </c>
      <c r="S57" s="373"/>
      <c r="U57" s="373"/>
      <c r="W57" s="373"/>
      <c r="X57" s="373"/>
      <c r="Y57" s="373"/>
      <c r="Z57" s="373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</row>
    <row r="58" spans="1:223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441">
        <v>25.3</v>
      </c>
      <c r="F58" s="440" t="s">
        <v>920</v>
      </c>
      <c r="G58" s="441">
        <v>633.20000000000005</v>
      </c>
      <c r="H58" s="442">
        <f t="shared" ref="H58:H62" si="42">E58*G58</f>
        <v>16019.960000000001</v>
      </c>
      <c r="I58" s="481">
        <f>H58/$H$194</f>
        <v>3.1439631088535813E-2</v>
      </c>
      <c r="K58" s="470"/>
      <c r="L58" s="514">
        <v>25.3</v>
      </c>
      <c r="M58" s="511">
        <f t="shared" ref="M58:M62" si="43">L58*K58</f>
        <v>0</v>
      </c>
      <c r="O58" s="519">
        <f t="shared" ref="O58:O62" si="44">K58</f>
        <v>0</v>
      </c>
      <c r="P58" s="517">
        <v>25.3</v>
      </c>
      <c r="Q58" s="511">
        <f t="shared" ref="Q58:Q62" si="45">P58*O58</f>
        <v>0</v>
      </c>
      <c r="S58" s="53">
        <v>0</v>
      </c>
      <c r="U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</row>
    <row r="59" spans="1:223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441">
        <v>43.8</v>
      </c>
      <c r="F59" s="440" t="s">
        <v>920</v>
      </c>
      <c r="G59" s="441">
        <v>633.20000000000005</v>
      </c>
      <c r="H59" s="442">
        <f t="shared" si="42"/>
        <v>27734.16</v>
      </c>
      <c r="I59" s="481">
        <f>H59/$H$194</f>
        <v>5.4429084651299149E-2</v>
      </c>
      <c r="K59" s="470"/>
      <c r="L59" s="514">
        <v>43.8</v>
      </c>
      <c r="M59" s="511">
        <f t="shared" si="43"/>
        <v>0</v>
      </c>
      <c r="O59" s="519">
        <f t="shared" si="44"/>
        <v>0</v>
      </c>
      <c r="P59" s="517">
        <v>43.8</v>
      </c>
      <c r="Q59" s="511">
        <f t="shared" si="45"/>
        <v>0</v>
      </c>
      <c r="S59" s="53">
        <v>0</v>
      </c>
      <c r="U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</row>
    <row r="60" spans="1:223" ht="20.100000000000001" customHeight="1">
      <c r="A60" s="480" t="s">
        <v>912</v>
      </c>
      <c r="B60" s="437" t="s">
        <v>912</v>
      </c>
      <c r="C60" s="438" t="s">
        <v>982</v>
      </c>
      <c r="D60" s="459" t="s">
        <v>983</v>
      </c>
      <c r="E60" s="441">
        <v>28.1</v>
      </c>
      <c r="F60" s="440" t="s">
        <v>920</v>
      </c>
      <c r="G60" s="441">
        <v>195.4</v>
      </c>
      <c r="H60" s="442">
        <f t="shared" si="42"/>
        <v>5490.7400000000007</v>
      </c>
      <c r="I60" s="481">
        <f>H60/$H$194</f>
        <v>1.0775734771064794E-2</v>
      </c>
      <c r="K60" s="470">
        <v>19.54</v>
      </c>
      <c r="L60" s="514">
        <v>28.1</v>
      </c>
      <c r="M60" s="511">
        <f t="shared" si="43"/>
        <v>549.07399999999996</v>
      </c>
      <c r="O60" s="519">
        <f t="shared" si="44"/>
        <v>19.54</v>
      </c>
      <c r="P60" s="517">
        <f>659.49/19.54</f>
        <v>33.750767656090076</v>
      </c>
      <c r="Q60" s="511">
        <f t="shared" si="45"/>
        <v>659.49</v>
      </c>
      <c r="S60" s="53">
        <v>19.54000000000002</v>
      </c>
      <c r="U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</row>
    <row r="61" spans="1:223" ht="30">
      <c r="A61" s="480" t="s">
        <v>912</v>
      </c>
      <c r="B61" s="437" t="s">
        <v>912</v>
      </c>
      <c r="C61" s="438" t="s">
        <v>984</v>
      </c>
      <c r="D61" s="459" t="s">
        <v>985</v>
      </c>
      <c r="E61" s="441">
        <v>23.6</v>
      </c>
      <c r="F61" s="440" t="s">
        <v>1025</v>
      </c>
      <c r="G61" s="441">
        <v>627.04999999999995</v>
      </c>
      <c r="H61" s="442">
        <f t="shared" si="42"/>
        <v>14798.38</v>
      </c>
      <c r="I61" s="481">
        <f>H61/$H$194</f>
        <v>2.9042245293244586E-2</v>
      </c>
      <c r="K61" s="470">
        <v>141.19</v>
      </c>
      <c r="L61" s="514">
        <v>23.6</v>
      </c>
      <c r="M61" s="511">
        <f t="shared" si="43"/>
        <v>3332.0840000000003</v>
      </c>
      <c r="O61" s="519">
        <f t="shared" si="44"/>
        <v>141.19</v>
      </c>
      <c r="P61" s="517">
        <f>4002.07/141.19</f>
        <v>28.345279410723141</v>
      </c>
      <c r="Q61" s="511">
        <f t="shared" si="45"/>
        <v>4002.07</v>
      </c>
      <c r="S61" s="53">
        <v>141.19999999999993</v>
      </c>
      <c r="U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</row>
    <row r="62" spans="1:223" ht="20.100000000000001" customHeight="1">
      <c r="A62" s="480" t="s">
        <v>912</v>
      </c>
      <c r="B62" s="437" t="s">
        <v>912</v>
      </c>
      <c r="C62" s="438" t="s">
        <v>986</v>
      </c>
      <c r="D62" s="459" t="s">
        <v>987</v>
      </c>
      <c r="E62" s="441">
        <v>69.650000000000006</v>
      </c>
      <c r="F62" s="440" t="s">
        <v>920</v>
      </c>
      <c r="G62" s="441">
        <v>62.5</v>
      </c>
      <c r="H62" s="442">
        <f t="shared" si="42"/>
        <v>4353.125</v>
      </c>
      <c r="I62" s="481">
        <f>H62/$H$194</f>
        <v>8.5431326971030178E-3</v>
      </c>
      <c r="K62" s="470">
        <v>12.5</v>
      </c>
      <c r="L62" s="514">
        <v>69.650000000000006</v>
      </c>
      <c r="M62" s="511">
        <f t="shared" si="43"/>
        <v>870.62500000000011</v>
      </c>
      <c r="O62" s="519">
        <f t="shared" si="44"/>
        <v>12.5</v>
      </c>
      <c r="P62" s="517">
        <f>1045.71/12.5</f>
        <v>83.656800000000004</v>
      </c>
      <c r="Q62" s="511">
        <f t="shared" si="45"/>
        <v>1045.71</v>
      </c>
      <c r="S62" s="53">
        <v>12.5</v>
      </c>
      <c r="U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</row>
    <row r="63" spans="1:223" ht="20.25" customHeight="1">
      <c r="A63" s="479"/>
      <c r="B63" s="444"/>
      <c r="C63" s="444" t="s">
        <v>1031</v>
      </c>
      <c r="D63" s="445" t="s">
        <v>493</v>
      </c>
      <c r="E63" s="447"/>
      <c r="F63" s="444"/>
      <c r="G63" s="446"/>
      <c r="H63" s="447">
        <f>SUM(H64:H71)</f>
        <v>52875.674000000006</v>
      </c>
      <c r="I63" s="469">
        <f>SUM(I64:I71)</f>
        <v>0.10377002714848757</v>
      </c>
      <c r="K63" s="468"/>
      <c r="L63" s="513"/>
      <c r="M63" s="510">
        <f>SUM(M64:M71)</f>
        <v>28236.258000000002</v>
      </c>
      <c r="O63" s="468"/>
      <c r="P63" s="516"/>
      <c r="Q63" s="510">
        <f>SUM(Q64:Q71)</f>
        <v>33914.550000000003</v>
      </c>
      <c r="S63" s="373"/>
      <c r="U63" s="373"/>
      <c r="W63" s="373"/>
      <c r="X63" s="373"/>
      <c r="Y63" s="373"/>
      <c r="Z63" s="373"/>
      <c r="AA63" s="373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</row>
    <row r="64" spans="1:223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41">
        <v>8.1999999999999993</v>
      </c>
      <c r="F64" s="440" t="s">
        <v>920</v>
      </c>
      <c r="G64" s="441">
        <v>847.2</v>
      </c>
      <c r="H64" s="442">
        <f t="shared" ref="H64:H71" si="46">E64*G64</f>
        <v>6947.04</v>
      </c>
      <c r="I64" s="481">
        <f t="shared" ref="I64:I71" si="47">H64/$H$194</f>
        <v>1.3633765300119465E-2</v>
      </c>
      <c r="K64" s="470">
        <v>847.2</v>
      </c>
      <c r="L64" s="514">
        <v>8.1999999999999993</v>
      </c>
      <c r="M64" s="511">
        <f t="shared" ref="M64:M71" si="48">L64*K64</f>
        <v>6947.04</v>
      </c>
      <c r="O64" s="519">
        <f t="shared" ref="O64:O71" si="49">K64</f>
        <v>847.2</v>
      </c>
      <c r="P64" s="517">
        <f>8344.09/847.2</f>
        <v>9.8490203021718603</v>
      </c>
      <c r="Q64" s="511">
        <f t="shared" ref="Q64:Q71" si="50">P64*O64</f>
        <v>8344.09</v>
      </c>
      <c r="S64" s="53">
        <v>847.2</v>
      </c>
      <c r="U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</row>
    <row r="65" spans="1:223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41">
        <v>1.3</v>
      </c>
      <c r="F65" s="440" t="s">
        <v>1025</v>
      </c>
      <c r="G65" s="441">
        <v>360</v>
      </c>
      <c r="H65" s="442">
        <f t="shared" si="46"/>
        <v>468</v>
      </c>
      <c r="I65" s="481">
        <f t="shared" si="47"/>
        <v>9.1846342621546874E-4</v>
      </c>
      <c r="K65" s="470">
        <v>360</v>
      </c>
      <c r="L65" s="514">
        <v>1.3</v>
      </c>
      <c r="M65" s="511">
        <f t="shared" si="48"/>
        <v>468</v>
      </c>
      <c r="O65" s="519">
        <f t="shared" si="49"/>
        <v>360</v>
      </c>
      <c r="P65" s="517">
        <f>562.11/360</f>
        <v>1.5614166666666667</v>
      </c>
      <c r="Q65" s="511">
        <f t="shared" si="50"/>
        <v>562.11</v>
      </c>
      <c r="S65" s="53">
        <v>360</v>
      </c>
      <c r="U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</row>
    <row r="66" spans="1:223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41">
        <v>10.59</v>
      </c>
      <c r="F66" s="440" t="s">
        <v>920</v>
      </c>
      <c r="G66" s="441">
        <v>88.6</v>
      </c>
      <c r="H66" s="442">
        <f t="shared" si="46"/>
        <v>938.27399999999989</v>
      </c>
      <c r="I66" s="481">
        <f t="shared" si="47"/>
        <v>1.8413896426685739E-3</v>
      </c>
      <c r="K66" s="470">
        <v>88.6</v>
      </c>
      <c r="L66" s="514">
        <v>10.59</v>
      </c>
      <c r="M66" s="511">
        <f t="shared" si="48"/>
        <v>938.27399999999989</v>
      </c>
      <c r="O66" s="519">
        <f t="shared" si="49"/>
        <v>88.6</v>
      </c>
      <c r="P66" s="517">
        <f>1126.96/88.6</f>
        <v>12.719638826185102</v>
      </c>
      <c r="Q66" s="511">
        <f t="shared" si="50"/>
        <v>1126.96</v>
      </c>
      <c r="S66" s="53">
        <v>88.6</v>
      </c>
      <c r="U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</row>
    <row r="67" spans="1:223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41">
        <v>10.07</v>
      </c>
      <c r="F67" s="440" t="s">
        <v>920</v>
      </c>
      <c r="G67" s="441">
        <v>1114</v>
      </c>
      <c r="H67" s="442">
        <f t="shared" si="46"/>
        <v>11217.98</v>
      </c>
      <c r="I67" s="481">
        <f t="shared" si="47"/>
        <v>2.2015607576958553E-2</v>
      </c>
      <c r="K67" s="470">
        <v>222.8</v>
      </c>
      <c r="L67" s="514">
        <v>10.07</v>
      </c>
      <c r="M67" s="511">
        <f t="shared" si="48"/>
        <v>2243.596</v>
      </c>
      <c r="O67" s="519">
        <f t="shared" si="49"/>
        <v>222.8</v>
      </c>
      <c r="P67" s="517">
        <f>2694.78/222.8</f>
        <v>12.095062836624775</v>
      </c>
      <c r="Q67" s="511">
        <f t="shared" si="50"/>
        <v>2694.78</v>
      </c>
      <c r="S67" s="53">
        <v>222.79999999999995</v>
      </c>
      <c r="U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</row>
    <row r="68" spans="1:223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41">
        <v>6.43</v>
      </c>
      <c r="F68" s="440" t="s">
        <v>920</v>
      </c>
      <c r="G68" s="441">
        <v>1114</v>
      </c>
      <c r="H68" s="442">
        <f t="shared" si="46"/>
        <v>7163.0199999999995</v>
      </c>
      <c r="I68" s="481">
        <f t="shared" si="47"/>
        <v>1.4057632246260526E-2</v>
      </c>
      <c r="K68" s="470"/>
      <c r="L68" s="514">
        <v>6.43</v>
      </c>
      <c r="M68" s="511">
        <f t="shared" si="48"/>
        <v>0</v>
      </c>
      <c r="O68" s="519">
        <f t="shared" si="49"/>
        <v>0</v>
      </c>
      <c r="P68" s="517">
        <v>6.43</v>
      </c>
      <c r="Q68" s="511">
        <f t="shared" si="50"/>
        <v>0</v>
      </c>
      <c r="S68" s="53">
        <v>0</v>
      </c>
      <c r="U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</row>
    <row r="69" spans="1:223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41">
        <v>12.3</v>
      </c>
      <c r="F69" s="440" t="s">
        <v>920</v>
      </c>
      <c r="G69" s="441">
        <v>847.2</v>
      </c>
      <c r="H69" s="442">
        <f t="shared" si="46"/>
        <v>10420.560000000001</v>
      </c>
      <c r="I69" s="481">
        <f t="shared" si="47"/>
        <v>2.0450647950179202E-2</v>
      </c>
      <c r="K69" s="470">
        <v>465.96</v>
      </c>
      <c r="L69" s="514">
        <v>12.3</v>
      </c>
      <c r="M69" s="511">
        <f t="shared" si="48"/>
        <v>5731.308</v>
      </c>
      <c r="O69" s="519">
        <f t="shared" si="49"/>
        <v>465.96</v>
      </c>
      <c r="P69" s="517">
        <f>6883.87/465.96</f>
        <v>14.773521332303202</v>
      </c>
      <c r="Q69" s="511">
        <f t="shared" si="50"/>
        <v>6883.87</v>
      </c>
      <c r="S69" s="53">
        <v>465.96000000000004</v>
      </c>
      <c r="U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</row>
    <row r="70" spans="1:223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41">
        <v>15.1</v>
      </c>
      <c r="F70" s="440" t="s">
        <v>920</v>
      </c>
      <c r="G70" s="441">
        <v>480</v>
      </c>
      <c r="H70" s="442">
        <f t="shared" si="46"/>
        <v>7248</v>
      </c>
      <c r="I70" s="481">
        <f t="shared" si="47"/>
        <v>1.4224407934208797E-2</v>
      </c>
      <c r="K70" s="470">
        <v>480</v>
      </c>
      <c r="L70" s="514">
        <v>15.1</v>
      </c>
      <c r="M70" s="511">
        <f t="shared" si="48"/>
        <v>7248</v>
      </c>
      <c r="O70" s="519">
        <f t="shared" si="49"/>
        <v>480</v>
      </c>
      <c r="P70" s="517">
        <f>8705.57/480</f>
        <v>18.136604166666665</v>
      </c>
      <c r="Q70" s="511">
        <f t="shared" si="50"/>
        <v>8705.57</v>
      </c>
      <c r="S70" s="53">
        <v>480</v>
      </c>
      <c r="U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</row>
    <row r="71" spans="1:223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41">
        <v>17.8</v>
      </c>
      <c r="F71" s="440" t="s">
        <v>920</v>
      </c>
      <c r="G71" s="441">
        <v>476</v>
      </c>
      <c r="H71" s="442">
        <f t="shared" si="46"/>
        <v>8472.8000000000011</v>
      </c>
      <c r="I71" s="481">
        <f t="shared" si="47"/>
        <v>1.6628113071876973E-2</v>
      </c>
      <c r="K71" s="470">
        <v>261.8</v>
      </c>
      <c r="L71" s="514">
        <v>17.8</v>
      </c>
      <c r="M71" s="511">
        <f t="shared" si="48"/>
        <v>4660.04</v>
      </c>
      <c r="O71" s="519">
        <f t="shared" si="49"/>
        <v>261.8</v>
      </c>
      <c r="P71" s="517">
        <f>5597.17/261.8</f>
        <v>21.379564553093964</v>
      </c>
      <c r="Q71" s="511">
        <f t="shared" si="50"/>
        <v>5597.17</v>
      </c>
      <c r="S71" s="53">
        <v>261.8</v>
      </c>
      <c r="U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</row>
    <row r="72" spans="1:223" ht="20.25" customHeight="1">
      <c r="A72" s="479"/>
      <c r="B72" s="444"/>
      <c r="C72" s="444" t="s">
        <v>1050</v>
      </c>
      <c r="D72" s="445" t="s">
        <v>965</v>
      </c>
      <c r="E72" s="447"/>
      <c r="F72" s="444"/>
      <c r="G72" s="446"/>
      <c r="H72" s="447">
        <f>SUM(H73:H113)</f>
        <v>12004.57</v>
      </c>
      <c r="I72" s="469">
        <f>SUM(I73:I113)</f>
        <v>2.3559313018041511E-2</v>
      </c>
      <c r="K72" s="468"/>
      <c r="L72" s="513"/>
      <c r="M72" s="510">
        <f>SUM(M73:M113)</f>
        <v>4782.96</v>
      </c>
      <c r="O72" s="468"/>
      <c r="P72" s="516"/>
      <c r="Q72" s="510">
        <f>SUM(Q73:Q113)</f>
        <v>5744.8099999999995</v>
      </c>
      <c r="S72" s="373"/>
      <c r="U72" s="373"/>
      <c r="W72" s="373"/>
      <c r="X72" s="373"/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</row>
    <row r="73" spans="1:223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441">
        <v>8.25</v>
      </c>
      <c r="F73" s="440" t="s">
        <v>921</v>
      </c>
      <c r="G73" s="441">
        <v>4</v>
      </c>
      <c r="H73" s="442">
        <f t="shared" ref="H73:H113" si="51">E73*G73</f>
        <v>33</v>
      </c>
      <c r="I73" s="481">
        <f t="shared" ref="I73:I113" si="52">H73/$H$194</f>
        <v>6.4763446720321504E-5</v>
      </c>
      <c r="K73" s="470"/>
      <c r="L73" s="514">
        <v>8.25</v>
      </c>
      <c r="M73" s="511">
        <f t="shared" ref="M73:M113" si="53">L73*K73</f>
        <v>0</v>
      </c>
      <c r="O73" s="519">
        <f t="shared" ref="O73:O113" si="54">K73</f>
        <v>0</v>
      </c>
      <c r="P73" s="517">
        <v>8.25</v>
      </c>
      <c r="Q73" s="511">
        <f t="shared" ref="Q73:Q113" si="55">P73*O73</f>
        <v>0</v>
      </c>
      <c r="S73" s="53">
        <v>0</v>
      </c>
      <c r="U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</row>
    <row r="74" spans="1:223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441">
        <v>9.5500000000000007</v>
      </c>
      <c r="F74" s="440" t="s">
        <v>921</v>
      </c>
      <c r="G74" s="441">
        <v>12</v>
      </c>
      <c r="H74" s="442">
        <f t="shared" si="51"/>
        <v>114.60000000000001</v>
      </c>
      <c r="I74" s="481">
        <f t="shared" si="52"/>
        <v>2.2490578770148018E-4</v>
      </c>
      <c r="K74" s="470"/>
      <c r="L74" s="514">
        <v>9.5500000000000007</v>
      </c>
      <c r="M74" s="511">
        <f t="shared" si="53"/>
        <v>0</v>
      </c>
      <c r="O74" s="519">
        <f t="shared" si="54"/>
        <v>0</v>
      </c>
      <c r="P74" s="517">
        <v>9.5500000000000007</v>
      </c>
      <c r="Q74" s="511">
        <f t="shared" si="55"/>
        <v>0</v>
      </c>
      <c r="S74" s="53">
        <v>0</v>
      </c>
      <c r="U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</row>
    <row r="75" spans="1:223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441">
        <v>15.15</v>
      </c>
      <c r="F75" s="440" t="s">
        <v>921</v>
      </c>
      <c r="G75" s="441">
        <v>4</v>
      </c>
      <c r="H75" s="442">
        <f t="shared" si="51"/>
        <v>60.6</v>
      </c>
      <c r="I75" s="481">
        <f t="shared" si="52"/>
        <v>1.1892923852277222E-4</v>
      </c>
      <c r="K75" s="470"/>
      <c r="L75" s="514">
        <v>15.15</v>
      </c>
      <c r="M75" s="511">
        <f t="shared" si="53"/>
        <v>0</v>
      </c>
      <c r="O75" s="519">
        <f t="shared" si="54"/>
        <v>0</v>
      </c>
      <c r="P75" s="517">
        <v>15.15</v>
      </c>
      <c r="Q75" s="511">
        <f t="shared" si="55"/>
        <v>0</v>
      </c>
      <c r="S75" s="53">
        <v>0</v>
      </c>
      <c r="U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</row>
    <row r="76" spans="1:223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441">
        <v>20.88</v>
      </c>
      <c r="F76" s="440" t="s">
        <v>921</v>
      </c>
      <c r="G76" s="441">
        <v>4</v>
      </c>
      <c r="H76" s="442">
        <f t="shared" si="51"/>
        <v>83.52</v>
      </c>
      <c r="I76" s="481">
        <f t="shared" si="52"/>
        <v>1.6391039606306824E-4</v>
      </c>
      <c r="K76" s="470"/>
      <c r="L76" s="514">
        <v>20.88</v>
      </c>
      <c r="M76" s="511">
        <f t="shared" si="53"/>
        <v>0</v>
      </c>
      <c r="O76" s="519">
        <f t="shared" si="54"/>
        <v>0</v>
      </c>
      <c r="P76" s="517">
        <v>20.88</v>
      </c>
      <c r="Q76" s="511">
        <f t="shared" si="55"/>
        <v>0</v>
      </c>
      <c r="S76" s="53">
        <v>0</v>
      </c>
      <c r="U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</row>
    <row r="77" spans="1:223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441">
        <v>33.549999999999997</v>
      </c>
      <c r="F77" s="440" t="s">
        <v>921</v>
      </c>
      <c r="G77" s="441">
        <v>2</v>
      </c>
      <c r="H77" s="442">
        <f t="shared" si="51"/>
        <v>67.099999999999994</v>
      </c>
      <c r="I77" s="481">
        <f t="shared" si="52"/>
        <v>1.3168567499798707E-4</v>
      </c>
      <c r="K77" s="470"/>
      <c r="L77" s="514">
        <v>33.549999999999997</v>
      </c>
      <c r="M77" s="511">
        <f t="shared" si="53"/>
        <v>0</v>
      </c>
      <c r="O77" s="519">
        <f t="shared" si="54"/>
        <v>0</v>
      </c>
      <c r="P77" s="517">
        <v>33.549999999999997</v>
      </c>
      <c r="Q77" s="511">
        <f t="shared" si="55"/>
        <v>0</v>
      </c>
      <c r="S77" s="53">
        <v>0</v>
      </c>
      <c r="U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</row>
    <row r="78" spans="1:223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441">
        <v>28.7</v>
      </c>
      <c r="F78" s="440" t="s">
        <v>921</v>
      </c>
      <c r="G78" s="441">
        <v>2</v>
      </c>
      <c r="H78" s="442">
        <f t="shared" si="51"/>
        <v>57.4</v>
      </c>
      <c r="I78" s="481">
        <f t="shared" si="52"/>
        <v>1.1264914671958953E-4</v>
      </c>
      <c r="K78" s="470"/>
      <c r="L78" s="514">
        <v>28.7</v>
      </c>
      <c r="M78" s="511">
        <f t="shared" si="53"/>
        <v>0</v>
      </c>
      <c r="O78" s="519">
        <f t="shared" si="54"/>
        <v>0</v>
      </c>
      <c r="P78" s="517">
        <v>28.7</v>
      </c>
      <c r="Q78" s="511">
        <f t="shared" si="55"/>
        <v>0</v>
      </c>
      <c r="S78" s="53">
        <v>0</v>
      </c>
      <c r="U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</row>
    <row r="79" spans="1:223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441">
        <v>1480</v>
      </c>
      <c r="F79" s="440" t="s">
        <v>921</v>
      </c>
      <c r="G79" s="441">
        <v>1</v>
      </c>
      <c r="H79" s="442">
        <f t="shared" si="51"/>
        <v>1480</v>
      </c>
      <c r="I79" s="481">
        <f t="shared" si="52"/>
        <v>2.9045424589719949E-3</v>
      </c>
      <c r="K79" s="470"/>
      <c r="L79" s="514">
        <v>1480</v>
      </c>
      <c r="M79" s="511">
        <f t="shared" si="53"/>
        <v>0</v>
      </c>
      <c r="O79" s="519">
        <f t="shared" si="54"/>
        <v>0</v>
      </c>
      <c r="P79" s="517">
        <v>1480</v>
      </c>
      <c r="Q79" s="511">
        <f t="shared" si="55"/>
        <v>0</v>
      </c>
      <c r="S79" s="53">
        <v>0</v>
      </c>
      <c r="U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</row>
    <row r="80" spans="1:223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441">
        <v>6.32</v>
      </c>
      <c r="F80" s="440" t="s">
        <v>921</v>
      </c>
      <c r="G80" s="441">
        <v>10</v>
      </c>
      <c r="H80" s="442">
        <f t="shared" si="51"/>
        <v>63.2</v>
      </c>
      <c r="I80" s="481">
        <f t="shared" si="52"/>
        <v>1.2403181311285816E-4</v>
      </c>
      <c r="K80" s="470"/>
      <c r="L80" s="514">
        <v>6.32</v>
      </c>
      <c r="M80" s="511">
        <f t="shared" si="53"/>
        <v>0</v>
      </c>
      <c r="O80" s="519">
        <f t="shared" si="54"/>
        <v>0</v>
      </c>
      <c r="P80" s="517">
        <v>6.32</v>
      </c>
      <c r="Q80" s="511">
        <f t="shared" si="55"/>
        <v>0</v>
      </c>
      <c r="S80" s="53">
        <v>0</v>
      </c>
      <c r="U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</row>
    <row r="81" spans="1:223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441">
        <v>41.3</v>
      </c>
      <c r="F81" s="440" t="s">
        <v>921</v>
      </c>
      <c r="G81" s="441">
        <v>3</v>
      </c>
      <c r="H81" s="442">
        <f t="shared" si="51"/>
        <v>123.89999999999999</v>
      </c>
      <c r="I81" s="481">
        <f t="shared" si="52"/>
        <v>2.4315730450447985E-4</v>
      </c>
      <c r="K81" s="470"/>
      <c r="L81" s="514">
        <v>41.3</v>
      </c>
      <c r="M81" s="511">
        <f t="shared" si="53"/>
        <v>0</v>
      </c>
      <c r="O81" s="519">
        <f t="shared" si="54"/>
        <v>0</v>
      </c>
      <c r="P81" s="517">
        <v>41.3</v>
      </c>
      <c r="Q81" s="511">
        <f t="shared" si="55"/>
        <v>0</v>
      </c>
      <c r="S81" s="53">
        <v>0</v>
      </c>
      <c r="U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</row>
    <row r="82" spans="1:223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441">
        <v>59.95</v>
      </c>
      <c r="F82" s="440" t="s">
        <v>921</v>
      </c>
      <c r="G82" s="441">
        <v>2</v>
      </c>
      <c r="H82" s="442">
        <f t="shared" si="51"/>
        <v>119.9</v>
      </c>
      <c r="I82" s="481">
        <f t="shared" si="52"/>
        <v>2.353071897505015E-4</v>
      </c>
      <c r="K82" s="470"/>
      <c r="L82" s="514">
        <v>59.95</v>
      </c>
      <c r="M82" s="511">
        <f t="shared" si="53"/>
        <v>0</v>
      </c>
      <c r="O82" s="519">
        <f t="shared" si="54"/>
        <v>0</v>
      </c>
      <c r="P82" s="517">
        <v>59.95</v>
      </c>
      <c r="Q82" s="511">
        <f t="shared" si="55"/>
        <v>0</v>
      </c>
      <c r="S82" s="53">
        <v>0</v>
      </c>
      <c r="U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</row>
    <row r="83" spans="1:223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441">
        <v>4.7300000000000004</v>
      </c>
      <c r="F83" s="440" t="s">
        <v>921</v>
      </c>
      <c r="G83" s="441">
        <v>11</v>
      </c>
      <c r="H83" s="442">
        <f t="shared" si="51"/>
        <v>52.03</v>
      </c>
      <c r="I83" s="481">
        <f t="shared" si="52"/>
        <v>1.0211036766237358E-4</v>
      </c>
      <c r="K83" s="470"/>
      <c r="L83" s="514">
        <v>4.7300000000000004</v>
      </c>
      <c r="M83" s="511">
        <f t="shared" si="53"/>
        <v>0</v>
      </c>
      <c r="O83" s="519">
        <f t="shared" si="54"/>
        <v>0</v>
      </c>
      <c r="P83" s="517">
        <v>4.7300000000000004</v>
      </c>
      <c r="Q83" s="511">
        <f t="shared" si="55"/>
        <v>0</v>
      </c>
      <c r="S83" s="53">
        <v>0</v>
      </c>
      <c r="U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</row>
    <row r="84" spans="1:223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441">
        <v>5.23</v>
      </c>
      <c r="F84" s="440" t="s">
        <v>921</v>
      </c>
      <c r="G84" s="441">
        <v>6</v>
      </c>
      <c r="H84" s="442">
        <f t="shared" si="51"/>
        <v>31.380000000000003</v>
      </c>
      <c r="I84" s="481">
        <f t="shared" si="52"/>
        <v>6.1584150244960284E-5</v>
      </c>
      <c r="K84" s="470"/>
      <c r="L84" s="514">
        <v>5.23</v>
      </c>
      <c r="M84" s="511">
        <f t="shared" si="53"/>
        <v>0</v>
      </c>
      <c r="O84" s="519">
        <f t="shared" si="54"/>
        <v>0</v>
      </c>
      <c r="P84" s="517">
        <v>5.23</v>
      </c>
      <c r="Q84" s="511">
        <f t="shared" si="55"/>
        <v>0</v>
      </c>
      <c r="S84" s="53">
        <v>0</v>
      </c>
      <c r="U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</row>
    <row r="85" spans="1:223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441">
        <v>9.16</v>
      </c>
      <c r="F85" s="440" t="s">
        <v>921</v>
      </c>
      <c r="G85" s="441">
        <v>8</v>
      </c>
      <c r="H85" s="442">
        <f t="shared" si="51"/>
        <v>73.28</v>
      </c>
      <c r="I85" s="481">
        <f t="shared" si="52"/>
        <v>1.4381410229288364E-4</v>
      </c>
      <c r="K85" s="470"/>
      <c r="L85" s="514">
        <v>9.16</v>
      </c>
      <c r="M85" s="511">
        <f t="shared" si="53"/>
        <v>0</v>
      </c>
      <c r="O85" s="519">
        <f t="shared" si="54"/>
        <v>0</v>
      </c>
      <c r="P85" s="517">
        <v>9.16</v>
      </c>
      <c r="Q85" s="511">
        <f t="shared" si="55"/>
        <v>0</v>
      </c>
      <c r="S85" s="53">
        <v>0</v>
      </c>
      <c r="U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</row>
    <row r="86" spans="1:223" ht="20.100000000000001" customHeight="1">
      <c r="A86" s="480" t="s">
        <v>912</v>
      </c>
      <c r="B86" s="437" t="s">
        <v>912</v>
      </c>
      <c r="C86" s="457" t="s">
        <v>1064</v>
      </c>
      <c r="D86" s="439" t="s">
        <v>1023</v>
      </c>
      <c r="E86" s="441">
        <v>8.6999999999999993</v>
      </c>
      <c r="F86" s="440" t="s">
        <v>921</v>
      </c>
      <c r="G86" s="441">
        <v>2</v>
      </c>
      <c r="H86" s="442">
        <f t="shared" si="51"/>
        <v>17.399999999999999</v>
      </c>
      <c r="I86" s="481">
        <f t="shared" si="52"/>
        <v>3.4147999179805887E-5</v>
      </c>
      <c r="K86" s="470"/>
      <c r="L86" s="514">
        <v>8.6999999999999993</v>
      </c>
      <c r="M86" s="511">
        <f t="shared" si="53"/>
        <v>0</v>
      </c>
      <c r="O86" s="519">
        <f t="shared" si="54"/>
        <v>0</v>
      </c>
      <c r="P86" s="517">
        <v>8.6999999999999993</v>
      </c>
      <c r="Q86" s="511">
        <f t="shared" si="55"/>
        <v>0</v>
      </c>
      <c r="S86" s="53">
        <v>0</v>
      </c>
      <c r="U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</row>
    <row r="87" spans="1:223" ht="20.100000000000001" customHeight="1">
      <c r="A87" s="480" t="s">
        <v>912</v>
      </c>
      <c r="B87" s="437" t="s">
        <v>912</v>
      </c>
      <c r="C87" s="457" t="s">
        <v>1065</v>
      </c>
      <c r="D87" s="439" t="s">
        <v>1024</v>
      </c>
      <c r="E87" s="441">
        <v>14.1</v>
      </c>
      <c r="F87" s="440" t="s">
        <v>921</v>
      </c>
      <c r="G87" s="441">
        <v>4</v>
      </c>
      <c r="H87" s="442">
        <f t="shared" si="51"/>
        <v>56.4</v>
      </c>
      <c r="I87" s="481">
        <f t="shared" si="52"/>
        <v>1.1068661803109495E-4</v>
      </c>
      <c r="K87" s="470"/>
      <c r="L87" s="514">
        <v>14.1</v>
      </c>
      <c r="M87" s="511">
        <f t="shared" si="53"/>
        <v>0</v>
      </c>
      <c r="O87" s="519">
        <f t="shared" si="54"/>
        <v>0</v>
      </c>
      <c r="P87" s="517">
        <v>14.1</v>
      </c>
      <c r="Q87" s="511">
        <f t="shared" si="55"/>
        <v>0</v>
      </c>
      <c r="S87" s="53">
        <v>0</v>
      </c>
      <c r="U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</row>
    <row r="88" spans="1:223" ht="20.100000000000001" customHeight="1">
      <c r="A88" s="480" t="s">
        <v>912</v>
      </c>
      <c r="B88" s="437" t="s">
        <v>912</v>
      </c>
      <c r="C88" s="457" t="s">
        <v>1066</v>
      </c>
      <c r="D88" s="439" t="s">
        <v>1090</v>
      </c>
      <c r="E88" s="441">
        <v>13.99</v>
      </c>
      <c r="F88" s="440" t="s">
        <v>921</v>
      </c>
      <c r="G88" s="441">
        <v>16</v>
      </c>
      <c r="H88" s="442">
        <f t="shared" si="51"/>
        <v>223.84</v>
      </c>
      <c r="I88" s="481">
        <f t="shared" si="52"/>
        <v>4.3929242163262929E-4</v>
      </c>
      <c r="K88" s="470"/>
      <c r="L88" s="514">
        <v>13.99</v>
      </c>
      <c r="M88" s="511">
        <f t="shared" si="53"/>
        <v>0</v>
      </c>
      <c r="O88" s="519">
        <f t="shared" si="54"/>
        <v>0</v>
      </c>
      <c r="P88" s="517">
        <v>13.99</v>
      </c>
      <c r="Q88" s="511">
        <f t="shared" si="55"/>
        <v>0</v>
      </c>
      <c r="S88" s="53">
        <v>0</v>
      </c>
      <c r="U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</row>
    <row r="89" spans="1:223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441">
        <v>3.79</v>
      </c>
      <c r="F89" s="440" t="s">
        <v>921</v>
      </c>
      <c r="G89" s="441">
        <v>4</v>
      </c>
      <c r="H89" s="442">
        <f t="shared" si="51"/>
        <v>15.16</v>
      </c>
      <c r="I89" s="481">
        <f t="shared" si="52"/>
        <v>2.9751934917578003E-5</v>
      </c>
      <c r="K89" s="470"/>
      <c r="L89" s="514">
        <v>3.79</v>
      </c>
      <c r="M89" s="511">
        <f t="shared" si="53"/>
        <v>0</v>
      </c>
      <c r="O89" s="519">
        <f t="shared" si="54"/>
        <v>0</v>
      </c>
      <c r="P89" s="517">
        <v>3.79</v>
      </c>
      <c r="Q89" s="511">
        <f t="shared" si="55"/>
        <v>0</v>
      </c>
      <c r="S89" s="53">
        <v>0</v>
      </c>
      <c r="U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</row>
    <row r="90" spans="1:223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441">
        <v>2.83</v>
      </c>
      <c r="F90" s="440" t="s">
        <v>921</v>
      </c>
      <c r="G90" s="441">
        <v>2</v>
      </c>
      <c r="H90" s="442">
        <f t="shared" si="51"/>
        <v>5.66</v>
      </c>
      <c r="I90" s="481">
        <f t="shared" si="52"/>
        <v>1.1107912376879387E-5</v>
      </c>
      <c r="K90" s="470"/>
      <c r="L90" s="514">
        <v>2.83</v>
      </c>
      <c r="M90" s="511">
        <f t="shared" si="53"/>
        <v>0</v>
      </c>
      <c r="O90" s="519">
        <f t="shared" si="54"/>
        <v>0</v>
      </c>
      <c r="P90" s="517">
        <v>2.83</v>
      </c>
      <c r="Q90" s="511">
        <f t="shared" si="55"/>
        <v>0</v>
      </c>
      <c r="S90" s="53">
        <v>0</v>
      </c>
      <c r="U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</row>
    <row r="91" spans="1:223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E91" s="441">
        <v>5.64</v>
      </c>
      <c r="F91" s="440" t="s">
        <v>921</v>
      </c>
      <c r="G91" s="441">
        <v>4</v>
      </c>
      <c r="H91" s="442">
        <f t="shared" si="51"/>
        <v>22.56</v>
      </c>
      <c r="I91" s="481">
        <f t="shared" si="52"/>
        <v>4.4274647212437977E-5</v>
      </c>
      <c r="K91" s="470"/>
      <c r="L91" s="514">
        <v>5.64</v>
      </c>
      <c r="M91" s="511">
        <f t="shared" si="53"/>
        <v>0</v>
      </c>
      <c r="O91" s="519">
        <f t="shared" si="54"/>
        <v>0</v>
      </c>
      <c r="P91" s="517">
        <v>5.64</v>
      </c>
      <c r="Q91" s="511">
        <f t="shared" si="55"/>
        <v>0</v>
      </c>
      <c r="S91" s="53">
        <v>0</v>
      </c>
      <c r="U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</row>
    <row r="92" spans="1:223" ht="20.100000000000001" customHeight="1">
      <c r="A92" s="480" t="s">
        <v>912</v>
      </c>
      <c r="B92" s="437" t="s">
        <v>912</v>
      </c>
      <c r="C92" s="457" t="s">
        <v>1070</v>
      </c>
      <c r="D92" s="439" t="s">
        <v>1094</v>
      </c>
      <c r="E92" s="441">
        <v>3.45</v>
      </c>
      <c r="F92" s="440" t="s">
        <v>921</v>
      </c>
      <c r="G92" s="441">
        <v>8</v>
      </c>
      <c r="H92" s="442">
        <f t="shared" si="51"/>
        <v>27.6</v>
      </c>
      <c r="I92" s="481">
        <f t="shared" si="52"/>
        <v>5.4165791802450721E-5</v>
      </c>
      <c r="K92" s="470"/>
      <c r="L92" s="514">
        <v>3.45</v>
      </c>
      <c r="M92" s="511">
        <f t="shared" si="53"/>
        <v>0</v>
      </c>
      <c r="O92" s="519">
        <f t="shared" si="54"/>
        <v>0</v>
      </c>
      <c r="P92" s="517">
        <v>3.45</v>
      </c>
      <c r="Q92" s="511">
        <f t="shared" si="55"/>
        <v>0</v>
      </c>
      <c r="S92" s="53">
        <v>0</v>
      </c>
      <c r="U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</row>
    <row r="93" spans="1:223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E93" s="441">
        <v>68.099999999999994</v>
      </c>
      <c r="F93" s="440" t="s">
        <v>921</v>
      </c>
      <c r="G93" s="441">
        <v>2</v>
      </c>
      <c r="H93" s="442">
        <f t="shared" si="51"/>
        <v>136.19999999999999</v>
      </c>
      <c r="I93" s="481">
        <f t="shared" si="52"/>
        <v>2.6729640737296331E-4</v>
      </c>
      <c r="K93" s="470"/>
      <c r="L93" s="514">
        <v>68.099999999999994</v>
      </c>
      <c r="M93" s="511">
        <f t="shared" si="53"/>
        <v>0</v>
      </c>
      <c r="O93" s="519">
        <f t="shared" si="54"/>
        <v>0</v>
      </c>
      <c r="P93" s="517">
        <v>68.099999999999994</v>
      </c>
      <c r="Q93" s="511">
        <f t="shared" si="55"/>
        <v>0</v>
      </c>
      <c r="S93" s="53">
        <v>0</v>
      </c>
      <c r="U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</row>
    <row r="94" spans="1:223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441">
        <v>72</v>
      </c>
      <c r="F94" s="440" t="s">
        <v>921</v>
      </c>
      <c r="G94" s="441">
        <v>2</v>
      </c>
      <c r="H94" s="442">
        <f t="shared" si="51"/>
        <v>144</v>
      </c>
      <c r="I94" s="481">
        <f t="shared" si="52"/>
        <v>2.8260413114322111E-4</v>
      </c>
      <c r="K94" s="470"/>
      <c r="L94" s="514">
        <v>72</v>
      </c>
      <c r="M94" s="511">
        <f t="shared" si="53"/>
        <v>0</v>
      </c>
      <c r="O94" s="519">
        <f t="shared" si="54"/>
        <v>0</v>
      </c>
      <c r="P94" s="517">
        <v>72</v>
      </c>
      <c r="Q94" s="511">
        <f t="shared" si="55"/>
        <v>0</v>
      </c>
      <c r="S94" s="53">
        <v>0</v>
      </c>
      <c r="U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</row>
    <row r="95" spans="1:223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441">
        <v>54.3</v>
      </c>
      <c r="F95" s="440" t="s">
        <v>921</v>
      </c>
      <c r="G95" s="441">
        <v>2</v>
      </c>
      <c r="H95" s="442">
        <f t="shared" si="51"/>
        <v>108.6</v>
      </c>
      <c r="I95" s="481">
        <f t="shared" si="52"/>
        <v>2.131306155705126E-4</v>
      </c>
      <c r="K95" s="470"/>
      <c r="L95" s="514">
        <v>54.3</v>
      </c>
      <c r="M95" s="511">
        <f t="shared" si="53"/>
        <v>0</v>
      </c>
      <c r="O95" s="519">
        <f t="shared" si="54"/>
        <v>0</v>
      </c>
      <c r="P95" s="517">
        <v>54.3</v>
      </c>
      <c r="Q95" s="511">
        <f t="shared" si="55"/>
        <v>0</v>
      </c>
      <c r="S95" s="53">
        <v>0</v>
      </c>
      <c r="U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</row>
    <row r="96" spans="1:223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441">
        <v>60.42</v>
      </c>
      <c r="F96" s="440" t="s">
        <v>921</v>
      </c>
      <c r="G96" s="441">
        <v>2</v>
      </c>
      <c r="H96" s="442">
        <f t="shared" si="51"/>
        <v>120.84</v>
      </c>
      <c r="I96" s="481">
        <f t="shared" si="52"/>
        <v>2.371519667176864E-4</v>
      </c>
      <c r="K96" s="470"/>
      <c r="L96" s="514">
        <v>60.42</v>
      </c>
      <c r="M96" s="511">
        <f t="shared" si="53"/>
        <v>0</v>
      </c>
      <c r="O96" s="519">
        <f t="shared" si="54"/>
        <v>0</v>
      </c>
      <c r="P96" s="517">
        <v>60.42</v>
      </c>
      <c r="Q96" s="511">
        <f t="shared" si="55"/>
        <v>0</v>
      </c>
      <c r="S96" s="53">
        <v>0</v>
      </c>
      <c r="U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</row>
    <row r="97" spans="1:223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441">
        <v>39.94</v>
      </c>
      <c r="F97" s="440" t="s">
        <v>921</v>
      </c>
      <c r="G97" s="441">
        <v>8</v>
      </c>
      <c r="H97" s="442">
        <f t="shared" si="51"/>
        <v>319.52</v>
      </c>
      <c r="I97" s="481">
        <f t="shared" si="52"/>
        <v>6.2706716654779176E-4</v>
      </c>
      <c r="K97" s="470"/>
      <c r="L97" s="514">
        <v>39.94</v>
      </c>
      <c r="M97" s="511">
        <f t="shared" si="53"/>
        <v>0</v>
      </c>
      <c r="O97" s="519">
        <f t="shared" si="54"/>
        <v>0</v>
      </c>
      <c r="P97" s="517">
        <v>39.94</v>
      </c>
      <c r="Q97" s="511">
        <f t="shared" si="55"/>
        <v>0</v>
      </c>
      <c r="S97" s="53">
        <v>0</v>
      </c>
      <c r="U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</row>
    <row r="98" spans="1:223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441">
        <v>5.0599999999999996</v>
      </c>
      <c r="F98" s="440" t="s">
        <v>921</v>
      </c>
      <c r="G98" s="441">
        <v>5</v>
      </c>
      <c r="H98" s="442">
        <f t="shared" si="51"/>
        <v>25.299999999999997</v>
      </c>
      <c r="I98" s="481">
        <f t="shared" si="52"/>
        <v>4.9651975818913151E-5</v>
      </c>
      <c r="K98" s="470"/>
      <c r="L98" s="514">
        <v>5.0599999999999996</v>
      </c>
      <c r="M98" s="511">
        <f t="shared" si="53"/>
        <v>0</v>
      </c>
      <c r="O98" s="519">
        <f t="shared" si="54"/>
        <v>0</v>
      </c>
      <c r="P98" s="517">
        <v>5.0599999999999996</v>
      </c>
      <c r="Q98" s="511">
        <f t="shared" si="55"/>
        <v>0</v>
      </c>
      <c r="S98" s="53">
        <v>0</v>
      </c>
      <c r="U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</row>
    <row r="99" spans="1:223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441">
        <v>10.66</v>
      </c>
      <c r="F99" s="440" t="s">
        <v>921</v>
      </c>
      <c r="G99" s="441">
        <v>8</v>
      </c>
      <c r="H99" s="442">
        <f t="shared" si="51"/>
        <v>85.28</v>
      </c>
      <c r="I99" s="481">
        <f t="shared" si="52"/>
        <v>1.6736444655481874E-4</v>
      </c>
      <c r="K99" s="470"/>
      <c r="L99" s="514">
        <v>10.66</v>
      </c>
      <c r="M99" s="511">
        <f t="shared" si="53"/>
        <v>0</v>
      </c>
      <c r="O99" s="519">
        <f t="shared" si="54"/>
        <v>0</v>
      </c>
      <c r="P99" s="517">
        <v>10.66</v>
      </c>
      <c r="Q99" s="511">
        <f t="shared" si="55"/>
        <v>0</v>
      </c>
      <c r="S99" s="53">
        <v>0</v>
      </c>
      <c r="U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</row>
    <row r="100" spans="1:223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441">
        <v>11.99</v>
      </c>
      <c r="F100" s="440" t="s">
        <v>921</v>
      </c>
      <c r="G100" s="441">
        <v>4</v>
      </c>
      <c r="H100" s="442">
        <f t="shared" si="51"/>
        <v>47.96</v>
      </c>
      <c r="I100" s="481">
        <f t="shared" si="52"/>
        <v>9.41228759002006E-5</v>
      </c>
      <c r="K100" s="470"/>
      <c r="L100" s="514">
        <v>11.99</v>
      </c>
      <c r="M100" s="511">
        <f t="shared" si="53"/>
        <v>0</v>
      </c>
      <c r="O100" s="519">
        <f t="shared" si="54"/>
        <v>0</v>
      </c>
      <c r="P100" s="517">
        <v>11.99</v>
      </c>
      <c r="Q100" s="511">
        <f t="shared" si="55"/>
        <v>0</v>
      </c>
      <c r="S100" s="53">
        <v>0</v>
      </c>
      <c r="U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</row>
    <row r="101" spans="1:223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441">
        <v>9.4</v>
      </c>
      <c r="F101" s="440" t="s">
        <v>921</v>
      </c>
      <c r="G101" s="441">
        <v>4</v>
      </c>
      <c r="H101" s="442">
        <f t="shared" si="51"/>
        <v>37.6</v>
      </c>
      <c r="I101" s="481">
        <f t="shared" si="52"/>
        <v>7.3791078687396631E-5</v>
      </c>
      <c r="K101" s="470"/>
      <c r="L101" s="514">
        <v>9.4</v>
      </c>
      <c r="M101" s="511">
        <f t="shared" si="53"/>
        <v>0</v>
      </c>
      <c r="O101" s="519">
        <f t="shared" si="54"/>
        <v>0</v>
      </c>
      <c r="P101" s="517">
        <v>9.4</v>
      </c>
      <c r="Q101" s="511">
        <f t="shared" si="55"/>
        <v>0</v>
      </c>
      <c r="S101" s="53">
        <v>0</v>
      </c>
      <c r="U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</row>
    <row r="102" spans="1:223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441">
        <v>15.59</v>
      </c>
      <c r="F102" s="440" t="s">
        <v>921</v>
      </c>
      <c r="G102" s="441">
        <v>2</v>
      </c>
      <c r="H102" s="442">
        <f t="shared" si="51"/>
        <v>31.18</v>
      </c>
      <c r="I102" s="481">
        <f t="shared" si="52"/>
        <v>6.1191644507261353E-5</v>
      </c>
      <c r="K102" s="470"/>
      <c r="L102" s="514">
        <v>15.59</v>
      </c>
      <c r="M102" s="511">
        <f t="shared" si="53"/>
        <v>0</v>
      </c>
      <c r="O102" s="519">
        <f t="shared" si="54"/>
        <v>0</v>
      </c>
      <c r="P102" s="517">
        <v>15.59</v>
      </c>
      <c r="Q102" s="511">
        <f t="shared" si="55"/>
        <v>0</v>
      </c>
      <c r="S102" s="53">
        <v>0</v>
      </c>
      <c r="U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</row>
    <row r="103" spans="1:223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441">
        <v>52.87</v>
      </c>
      <c r="F103" s="440" t="s">
        <v>921</v>
      </c>
      <c r="G103" s="441">
        <v>8</v>
      </c>
      <c r="H103" s="442">
        <f t="shared" si="51"/>
        <v>422.96</v>
      </c>
      <c r="I103" s="481">
        <f t="shared" si="52"/>
        <v>8.300711340856723E-4</v>
      </c>
      <c r="K103" s="470"/>
      <c r="L103" s="514">
        <v>52.87</v>
      </c>
      <c r="M103" s="511">
        <f t="shared" si="53"/>
        <v>0</v>
      </c>
      <c r="O103" s="519">
        <f t="shared" si="54"/>
        <v>0</v>
      </c>
      <c r="P103" s="517">
        <v>52.87</v>
      </c>
      <c r="Q103" s="511">
        <f t="shared" si="55"/>
        <v>0</v>
      </c>
      <c r="S103" s="53">
        <v>0</v>
      </c>
      <c r="U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</row>
    <row r="104" spans="1:223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441">
        <v>52.87</v>
      </c>
      <c r="F104" s="440" t="s">
        <v>921</v>
      </c>
      <c r="G104" s="441">
        <v>1</v>
      </c>
      <c r="H104" s="442">
        <f t="shared" si="51"/>
        <v>52.87</v>
      </c>
      <c r="I104" s="481">
        <f t="shared" si="52"/>
        <v>1.0375889176070904E-4</v>
      </c>
      <c r="K104" s="470"/>
      <c r="L104" s="514">
        <v>52.87</v>
      </c>
      <c r="M104" s="511">
        <f t="shared" si="53"/>
        <v>0</v>
      </c>
      <c r="O104" s="519">
        <f t="shared" si="54"/>
        <v>0</v>
      </c>
      <c r="P104" s="517">
        <v>52.87</v>
      </c>
      <c r="Q104" s="511">
        <f t="shared" si="55"/>
        <v>0</v>
      </c>
      <c r="S104" s="53">
        <v>0</v>
      </c>
      <c r="U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</row>
    <row r="105" spans="1:223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441">
        <v>12.15</v>
      </c>
      <c r="F105" s="440" t="s">
        <v>1025</v>
      </c>
      <c r="G105" s="441">
        <v>27</v>
      </c>
      <c r="H105" s="442">
        <f t="shared" si="51"/>
        <v>328.05</v>
      </c>
      <c r="I105" s="481">
        <f t="shared" si="52"/>
        <v>6.4380753626065072E-4</v>
      </c>
      <c r="K105" s="470"/>
      <c r="L105" s="514">
        <v>12.15</v>
      </c>
      <c r="M105" s="511">
        <f t="shared" si="53"/>
        <v>0</v>
      </c>
      <c r="O105" s="519">
        <f t="shared" si="54"/>
        <v>0</v>
      </c>
      <c r="P105" s="517">
        <v>12.15</v>
      </c>
      <c r="Q105" s="511">
        <f t="shared" si="55"/>
        <v>0</v>
      </c>
      <c r="S105" s="53">
        <v>0</v>
      </c>
      <c r="U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</row>
    <row r="106" spans="1:223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441">
        <v>14.39</v>
      </c>
      <c r="F106" s="440" t="s">
        <v>1025</v>
      </c>
      <c r="G106" s="441">
        <v>38</v>
      </c>
      <c r="H106" s="442">
        <f t="shared" si="51"/>
        <v>546.82000000000005</v>
      </c>
      <c r="I106" s="481">
        <f t="shared" si="52"/>
        <v>1.0731499374426125E-3</v>
      </c>
      <c r="K106" s="470"/>
      <c r="L106" s="514">
        <v>14.39</v>
      </c>
      <c r="M106" s="511">
        <f t="shared" si="53"/>
        <v>0</v>
      </c>
      <c r="O106" s="519">
        <f t="shared" si="54"/>
        <v>0</v>
      </c>
      <c r="P106" s="517">
        <v>14.39</v>
      </c>
      <c r="Q106" s="511">
        <f t="shared" si="55"/>
        <v>0</v>
      </c>
      <c r="S106" s="53">
        <v>0</v>
      </c>
      <c r="U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</row>
    <row r="107" spans="1:223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441">
        <v>18.55</v>
      </c>
      <c r="F107" s="440" t="s">
        <v>1025</v>
      </c>
      <c r="G107" s="441">
        <v>28</v>
      </c>
      <c r="H107" s="442">
        <f t="shared" si="51"/>
        <v>519.4</v>
      </c>
      <c r="I107" s="481">
        <f t="shared" si="52"/>
        <v>1.0193374008040906E-3</v>
      </c>
      <c r="K107" s="470"/>
      <c r="L107" s="514">
        <v>18.55</v>
      </c>
      <c r="M107" s="511">
        <f t="shared" si="53"/>
        <v>0</v>
      </c>
      <c r="O107" s="519">
        <f t="shared" si="54"/>
        <v>0</v>
      </c>
      <c r="P107" s="517">
        <v>18.55</v>
      </c>
      <c r="Q107" s="511">
        <f t="shared" si="55"/>
        <v>0</v>
      </c>
      <c r="S107" s="53">
        <v>0</v>
      </c>
      <c r="U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</row>
    <row r="108" spans="1:223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441">
        <v>22.63</v>
      </c>
      <c r="F108" s="440" t="s">
        <v>1025</v>
      </c>
      <c r="G108" s="441">
        <v>14</v>
      </c>
      <c r="H108" s="442">
        <f t="shared" si="51"/>
        <v>316.82</v>
      </c>
      <c r="I108" s="481">
        <f t="shared" si="52"/>
        <v>6.2176833908885636E-4</v>
      </c>
      <c r="K108" s="470"/>
      <c r="L108" s="514">
        <v>22.63</v>
      </c>
      <c r="M108" s="511">
        <f t="shared" si="53"/>
        <v>0</v>
      </c>
      <c r="O108" s="519">
        <f t="shared" si="54"/>
        <v>0</v>
      </c>
      <c r="P108" s="517">
        <v>22.63</v>
      </c>
      <c r="Q108" s="511">
        <f t="shared" si="55"/>
        <v>0</v>
      </c>
      <c r="S108" s="53">
        <v>0</v>
      </c>
      <c r="U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</row>
    <row r="109" spans="1:223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441">
        <v>26.02</v>
      </c>
      <c r="F109" s="440" t="s">
        <v>1025</v>
      </c>
      <c r="G109" s="441">
        <v>36</v>
      </c>
      <c r="H109" s="442">
        <f t="shared" si="51"/>
        <v>936.72</v>
      </c>
      <c r="I109" s="481">
        <f t="shared" si="52"/>
        <v>1.8383398730866536E-3</v>
      </c>
      <c r="K109" s="470"/>
      <c r="L109" s="514">
        <v>26.02</v>
      </c>
      <c r="M109" s="511">
        <f t="shared" si="53"/>
        <v>0</v>
      </c>
      <c r="O109" s="519">
        <f t="shared" si="54"/>
        <v>0</v>
      </c>
      <c r="P109" s="517">
        <v>26.02</v>
      </c>
      <c r="Q109" s="511">
        <f t="shared" si="55"/>
        <v>0</v>
      </c>
      <c r="S109" s="53">
        <v>0</v>
      </c>
      <c r="U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</row>
    <row r="110" spans="1:223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441">
        <v>38.15</v>
      </c>
      <c r="F110" s="440" t="s">
        <v>921</v>
      </c>
      <c r="G110" s="441">
        <v>6</v>
      </c>
      <c r="H110" s="442">
        <f t="shared" si="51"/>
        <v>228.89999999999998</v>
      </c>
      <c r="I110" s="481">
        <f t="shared" si="52"/>
        <v>4.4922281679641191E-4</v>
      </c>
      <c r="K110" s="470"/>
      <c r="L110" s="514">
        <v>38.15</v>
      </c>
      <c r="M110" s="511">
        <f t="shared" si="53"/>
        <v>0</v>
      </c>
      <c r="O110" s="519">
        <f t="shared" si="54"/>
        <v>0</v>
      </c>
      <c r="P110" s="517">
        <v>38.15</v>
      </c>
      <c r="Q110" s="511">
        <f t="shared" si="55"/>
        <v>0</v>
      </c>
      <c r="S110" s="53">
        <v>0</v>
      </c>
      <c r="U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</row>
    <row r="111" spans="1:223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441">
        <v>42.03</v>
      </c>
      <c r="F111" s="440" t="s">
        <v>921</v>
      </c>
      <c r="G111" s="441">
        <v>2</v>
      </c>
      <c r="H111" s="442">
        <f t="shared" si="51"/>
        <v>84.06</v>
      </c>
      <c r="I111" s="481">
        <f t="shared" si="52"/>
        <v>1.6497016155485534E-4</v>
      </c>
      <c r="K111" s="470"/>
      <c r="L111" s="514">
        <v>42.03</v>
      </c>
      <c r="M111" s="511">
        <f t="shared" si="53"/>
        <v>0</v>
      </c>
      <c r="O111" s="519">
        <f t="shared" si="54"/>
        <v>0</v>
      </c>
      <c r="P111" s="517">
        <v>42.03</v>
      </c>
      <c r="Q111" s="511">
        <f t="shared" si="55"/>
        <v>0</v>
      </c>
      <c r="S111" s="53">
        <v>0</v>
      </c>
      <c r="U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</row>
    <row r="112" spans="1:223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41">
        <v>875.02</v>
      </c>
      <c r="F112" s="440" t="s">
        <v>921</v>
      </c>
      <c r="G112" s="441">
        <v>2</v>
      </c>
      <c r="H112" s="442">
        <f t="shared" si="51"/>
        <v>1750.04</v>
      </c>
      <c r="I112" s="481">
        <f t="shared" si="52"/>
        <v>3.4345037060130742E-3</v>
      </c>
      <c r="K112" s="470">
        <v>2</v>
      </c>
      <c r="L112" s="514">
        <v>875.02</v>
      </c>
      <c r="M112" s="511">
        <f t="shared" si="53"/>
        <v>1750.04</v>
      </c>
      <c r="O112" s="519">
        <f t="shared" si="54"/>
        <v>2</v>
      </c>
      <c r="P112" s="517">
        <f>2101.97/2</f>
        <v>1050.9849999999999</v>
      </c>
      <c r="Q112" s="511">
        <f t="shared" si="55"/>
        <v>2101.9699999999998</v>
      </c>
      <c r="S112" s="53">
        <v>2</v>
      </c>
      <c r="U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</row>
    <row r="113" spans="1:223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41">
        <v>758.23</v>
      </c>
      <c r="F113" s="440" t="s">
        <v>921</v>
      </c>
      <c r="G113" s="441">
        <v>4</v>
      </c>
      <c r="H113" s="442">
        <f t="shared" si="51"/>
        <v>3032.92</v>
      </c>
      <c r="I113" s="481">
        <f t="shared" si="52"/>
        <v>5.9521925099090154E-3</v>
      </c>
      <c r="K113" s="470">
        <v>4</v>
      </c>
      <c r="L113" s="514">
        <v>758.23</v>
      </c>
      <c r="M113" s="511">
        <f t="shared" si="53"/>
        <v>3032.92</v>
      </c>
      <c r="O113" s="519">
        <f t="shared" si="54"/>
        <v>4</v>
      </c>
      <c r="P113" s="517">
        <f>3642.84/4</f>
        <v>910.71</v>
      </c>
      <c r="Q113" s="511">
        <f t="shared" si="55"/>
        <v>3642.84</v>
      </c>
      <c r="S113" s="53">
        <v>4</v>
      </c>
      <c r="U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</row>
    <row r="114" spans="1:223" ht="20.25" customHeight="1">
      <c r="A114" s="479"/>
      <c r="B114" s="444"/>
      <c r="C114" s="444" t="s">
        <v>1115</v>
      </c>
      <c r="D114" s="445" t="s">
        <v>1114</v>
      </c>
      <c r="E114" s="447"/>
      <c r="F114" s="444"/>
      <c r="G114" s="446"/>
      <c r="H114" s="447">
        <f>SUM(H115:H135)</f>
        <v>8455.35</v>
      </c>
      <c r="I114" s="469">
        <f>SUM(I115:I135)</f>
        <v>1.6593866946262741E-2</v>
      </c>
      <c r="K114" s="468"/>
      <c r="L114" s="513"/>
      <c r="M114" s="510">
        <f>SUM(M115:M135)</f>
        <v>3222.83</v>
      </c>
      <c r="O114" s="468"/>
      <c r="P114" s="516"/>
      <c r="Q114" s="510">
        <f>SUM(Q115:Q135)</f>
        <v>3870.9500000000007</v>
      </c>
      <c r="S114" s="373"/>
      <c r="U114" s="373"/>
      <c r="W114" s="373"/>
      <c r="X114" s="373"/>
      <c r="Y114" s="373"/>
      <c r="Z114" s="373"/>
      <c r="AA114" s="373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</row>
    <row r="115" spans="1:223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441">
        <v>33.549999999999997</v>
      </c>
      <c r="F115" s="440" t="s">
        <v>921</v>
      </c>
      <c r="G115" s="441">
        <v>5</v>
      </c>
      <c r="H115" s="442">
        <f t="shared" ref="H115:H135" si="56">E115*G115</f>
        <v>167.75</v>
      </c>
      <c r="I115" s="481">
        <f t="shared" ref="I115:I135" si="57">H115/$H$194</f>
        <v>3.2921418749496767E-4</v>
      </c>
      <c r="K115" s="470"/>
      <c r="L115" s="514">
        <v>33.549999999999997</v>
      </c>
      <c r="M115" s="511">
        <f t="shared" ref="M115:M135" si="58">L115*K115</f>
        <v>0</v>
      </c>
      <c r="O115" s="519">
        <f t="shared" ref="O115:O135" si="59">K115</f>
        <v>0</v>
      </c>
      <c r="P115" s="517">
        <v>33.549999999999997</v>
      </c>
      <c r="Q115" s="511">
        <f t="shared" ref="Q115:Q135" si="60">P115*O115</f>
        <v>0</v>
      </c>
      <c r="S115" s="53">
        <v>0</v>
      </c>
      <c r="U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</row>
    <row r="116" spans="1:223" ht="20.100000000000001" customHeight="1">
      <c r="A116" s="480" t="s">
        <v>912</v>
      </c>
      <c r="B116" s="437" t="s">
        <v>912</v>
      </c>
      <c r="C116" s="457" t="s">
        <v>1117</v>
      </c>
      <c r="D116" s="439" t="s">
        <v>1139</v>
      </c>
      <c r="E116" s="441">
        <v>373.54</v>
      </c>
      <c r="F116" s="440" t="s">
        <v>921</v>
      </c>
      <c r="G116" s="441">
        <v>4</v>
      </c>
      <c r="H116" s="442">
        <f t="shared" si="56"/>
        <v>1494.16</v>
      </c>
      <c r="I116" s="481">
        <f t="shared" si="57"/>
        <v>2.9323318652010786E-3</v>
      </c>
      <c r="K116" s="470">
        <v>4</v>
      </c>
      <c r="L116" s="514">
        <v>373.54</v>
      </c>
      <c r="M116" s="511">
        <f t="shared" si="58"/>
        <v>1494.16</v>
      </c>
      <c r="O116" s="519">
        <f t="shared" si="59"/>
        <v>4</v>
      </c>
      <c r="P116" s="517">
        <f>1794.64/4</f>
        <v>448.66</v>
      </c>
      <c r="Q116" s="511">
        <f t="shared" si="60"/>
        <v>1794.64</v>
      </c>
      <c r="S116" s="53">
        <v>4</v>
      </c>
      <c r="U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</row>
    <row r="117" spans="1:223" ht="20.100000000000001" customHeight="1">
      <c r="A117" s="480" t="s">
        <v>912</v>
      </c>
      <c r="B117" s="437" t="s">
        <v>912</v>
      </c>
      <c r="C117" s="457" t="s">
        <v>1118</v>
      </c>
      <c r="D117" s="439" t="s">
        <v>1138</v>
      </c>
      <c r="E117" s="441">
        <v>30.88</v>
      </c>
      <c r="F117" s="440" t="s">
        <v>921</v>
      </c>
      <c r="G117" s="441">
        <v>6</v>
      </c>
      <c r="H117" s="442">
        <f t="shared" si="56"/>
        <v>185.28</v>
      </c>
      <c r="I117" s="481">
        <f t="shared" si="57"/>
        <v>3.6361731540427789E-4</v>
      </c>
      <c r="K117" s="470"/>
      <c r="L117" s="514">
        <v>30.88</v>
      </c>
      <c r="M117" s="511">
        <f t="shared" si="58"/>
        <v>0</v>
      </c>
      <c r="O117" s="519">
        <f t="shared" si="59"/>
        <v>0</v>
      </c>
      <c r="P117" s="517">
        <v>30.88</v>
      </c>
      <c r="Q117" s="511">
        <f t="shared" si="60"/>
        <v>0</v>
      </c>
      <c r="S117" s="53">
        <v>0</v>
      </c>
      <c r="U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</row>
    <row r="118" spans="1:223" ht="20.100000000000001" customHeight="1">
      <c r="A118" s="480" t="s">
        <v>912</v>
      </c>
      <c r="B118" s="437" t="s">
        <v>912</v>
      </c>
      <c r="C118" s="457" t="s">
        <v>1119</v>
      </c>
      <c r="D118" s="439" t="s">
        <v>1140</v>
      </c>
      <c r="E118" s="441">
        <v>26.23</v>
      </c>
      <c r="F118" s="440" t="s">
        <v>921</v>
      </c>
      <c r="G118" s="441">
        <v>4</v>
      </c>
      <c r="H118" s="442">
        <f t="shared" si="56"/>
        <v>104.92</v>
      </c>
      <c r="I118" s="481">
        <f t="shared" si="57"/>
        <v>2.0590850999685251E-4</v>
      </c>
      <c r="K118" s="470"/>
      <c r="L118" s="514">
        <v>26.23</v>
      </c>
      <c r="M118" s="511">
        <f t="shared" si="58"/>
        <v>0</v>
      </c>
      <c r="O118" s="519">
        <f t="shared" si="59"/>
        <v>0</v>
      </c>
      <c r="P118" s="517">
        <v>26.23</v>
      </c>
      <c r="Q118" s="511">
        <f t="shared" si="60"/>
        <v>0</v>
      </c>
      <c r="S118" s="53">
        <v>0</v>
      </c>
      <c r="U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</row>
    <row r="119" spans="1:223" ht="20.100000000000001" customHeight="1">
      <c r="A119" s="480" t="s">
        <v>912</v>
      </c>
      <c r="B119" s="437" t="s">
        <v>912</v>
      </c>
      <c r="C119" s="457" t="s">
        <v>1120</v>
      </c>
      <c r="D119" s="439" t="s">
        <v>1141</v>
      </c>
      <c r="E119" s="441">
        <v>5.25</v>
      </c>
      <c r="F119" s="440" t="s">
        <v>921</v>
      </c>
      <c r="G119" s="441">
        <v>14</v>
      </c>
      <c r="H119" s="442">
        <f t="shared" si="56"/>
        <v>73.5</v>
      </c>
      <c r="I119" s="481">
        <f t="shared" si="57"/>
        <v>1.4424585860435245E-4</v>
      </c>
      <c r="K119" s="470"/>
      <c r="L119" s="514">
        <v>5.25</v>
      </c>
      <c r="M119" s="511">
        <f t="shared" si="58"/>
        <v>0</v>
      </c>
      <c r="O119" s="519">
        <f t="shared" si="59"/>
        <v>0</v>
      </c>
      <c r="P119" s="517">
        <v>5.25</v>
      </c>
      <c r="Q119" s="511">
        <f t="shared" si="60"/>
        <v>0</v>
      </c>
      <c r="S119" s="53">
        <v>0</v>
      </c>
      <c r="U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</row>
    <row r="120" spans="1:223" ht="20.100000000000001" customHeight="1">
      <c r="A120" s="480" t="s">
        <v>912</v>
      </c>
      <c r="B120" s="437" t="s">
        <v>912</v>
      </c>
      <c r="C120" s="457" t="s">
        <v>1121</v>
      </c>
      <c r="D120" s="439" t="s">
        <v>1142</v>
      </c>
      <c r="E120" s="441">
        <v>1069.05</v>
      </c>
      <c r="F120" s="440" t="s">
        <v>921</v>
      </c>
      <c r="G120" s="441">
        <v>1</v>
      </c>
      <c r="H120" s="442">
        <f t="shared" si="56"/>
        <v>1069.05</v>
      </c>
      <c r="I120" s="481">
        <f t="shared" si="57"/>
        <v>2.0980412944351426E-3</v>
      </c>
      <c r="K120" s="470">
        <v>1</v>
      </c>
      <c r="L120" s="514">
        <v>1069.05</v>
      </c>
      <c r="M120" s="511">
        <f t="shared" si="58"/>
        <v>1069.05</v>
      </c>
      <c r="O120" s="519">
        <f t="shared" si="59"/>
        <v>1</v>
      </c>
      <c r="P120" s="517">
        <f>1284.04/1</f>
        <v>1284.04</v>
      </c>
      <c r="Q120" s="511">
        <f t="shared" si="60"/>
        <v>1284.04</v>
      </c>
      <c r="S120" s="53">
        <v>1</v>
      </c>
      <c r="U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</row>
    <row r="121" spans="1:223" ht="20.100000000000001" customHeight="1">
      <c r="A121" s="480" t="s">
        <v>912</v>
      </c>
      <c r="B121" s="437" t="s">
        <v>912</v>
      </c>
      <c r="C121" s="457" t="s">
        <v>1122</v>
      </c>
      <c r="D121" s="439" t="s">
        <v>1143</v>
      </c>
      <c r="E121" s="441">
        <v>7.26</v>
      </c>
      <c r="F121" s="440" t="s">
        <v>921</v>
      </c>
      <c r="G121" s="441">
        <v>3</v>
      </c>
      <c r="H121" s="442">
        <f t="shared" si="56"/>
        <v>21.78</v>
      </c>
      <c r="I121" s="481">
        <f t="shared" si="57"/>
        <v>4.2743874835412202E-5</v>
      </c>
      <c r="K121" s="470"/>
      <c r="L121" s="514">
        <v>7.26</v>
      </c>
      <c r="M121" s="511">
        <f t="shared" si="58"/>
        <v>0</v>
      </c>
      <c r="O121" s="519">
        <f t="shared" si="59"/>
        <v>0</v>
      </c>
      <c r="P121" s="517">
        <v>7.26</v>
      </c>
      <c r="Q121" s="511">
        <f t="shared" si="60"/>
        <v>0</v>
      </c>
      <c r="S121" s="53">
        <v>0</v>
      </c>
      <c r="U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</row>
    <row r="122" spans="1:223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441">
        <v>8.2899999999999991</v>
      </c>
      <c r="F122" s="440" t="s">
        <v>921</v>
      </c>
      <c r="G122" s="441">
        <v>6</v>
      </c>
      <c r="H122" s="442">
        <f t="shared" si="56"/>
        <v>49.739999999999995</v>
      </c>
      <c r="I122" s="481">
        <f t="shared" si="57"/>
        <v>9.7616176965720962E-5</v>
      </c>
      <c r="K122" s="470"/>
      <c r="L122" s="514">
        <v>8.2899999999999991</v>
      </c>
      <c r="M122" s="511">
        <f t="shared" si="58"/>
        <v>0</v>
      </c>
      <c r="O122" s="519">
        <f t="shared" si="59"/>
        <v>0</v>
      </c>
      <c r="P122" s="517">
        <v>8.2899999999999991</v>
      </c>
      <c r="Q122" s="511">
        <f t="shared" si="60"/>
        <v>0</v>
      </c>
      <c r="S122" s="53">
        <v>0</v>
      </c>
      <c r="U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</row>
    <row r="123" spans="1:223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441">
        <v>16.100000000000001</v>
      </c>
      <c r="F123" s="440" t="s">
        <v>921</v>
      </c>
      <c r="G123" s="441">
        <v>7</v>
      </c>
      <c r="H123" s="442">
        <f t="shared" si="56"/>
        <v>112.70000000000002</v>
      </c>
      <c r="I123" s="481">
        <f t="shared" si="57"/>
        <v>2.2117698319334047E-4</v>
      </c>
      <c r="K123" s="470"/>
      <c r="L123" s="514">
        <v>16.100000000000001</v>
      </c>
      <c r="M123" s="511">
        <f t="shared" si="58"/>
        <v>0</v>
      </c>
      <c r="O123" s="519">
        <f t="shared" si="59"/>
        <v>0</v>
      </c>
      <c r="P123" s="517">
        <v>16.100000000000001</v>
      </c>
      <c r="Q123" s="511">
        <f t="shared" si="60"/>
        <v>0</v>
      </c>
      <c r="S123" s="53">
        <v>0</v>
      </c>
      <c r="U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</row>
    <row r="124" spans="1:223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441">
        <v>7.09</v>
      </c>
      <c r="F124" s="440" t="s">
        <v>921</v>
      </c>
      <c r="G124" s="441">
        <v>10</v>
      </c>
      <c r="H124" s="442">
        <f t="shared" si="56"/>
        <v>70.900000000000006</v>
      </c>
      <c r="I124" s="481">
        <f t="shared" si="57"/>
        <v>1.3914328401426652E-4</v>
      </c>
      <c r="K124" s="470"/>
      <c r="L124" s="514">
        <v>7.09</v>
      </c>
      <c r="M124" s="511">
        <f t="shared" si="58"/>
        <v>0</v>
      </c>
      <c r="O124" s="519">
        <f t="shared" si="59"/>
        <v>0</v>
      </c>
      <c r="P124" s="517">
        <v>7.09</v>
      </c>
      <c r="Q124" s="511">
        <f t="shared" si="60"/>
        <v>0</v>
      </c>
      <c r="S124" s="53">
        <v>0</v>
      </c>
      <c r="U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</row>
    <row r="125" spans="1:223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441">
        <v>35.08</v>
      </c>
      <c r="F125" s="440" t="s">
        <v>921</v>
      </c>
      <c r="G125" s="441">
        <v>5</v>
      </c>
      <c r="H125" s="442">
        <f t="shared" si="56"/>
        <v>175.39999999999998</v>
      </c>
      <c r="I125" s="481">
        <f t="shared" si="57"/>
        <v>3.4422753196195128E-4</v>
      </c>
      <c r="K125" s="470"/>
      <c r="L125" s="514">
        <v>35.08</v>
      </c>
      <c r="M125" s="511">
        <f t="shared" si="58"/>
        <v>0</v>
      </c>
      <c r="O125" s="519">
        <f t="shared" si="59"/>
        <v>0</v>
      </c>
      <c r="P125" s="517">
        <v>35.08</v>
      </c>
      <c r="Q125" s="511">
        <f t="shared" si="60"/>
        <v>0</v>
      </c>
      <c r="S125" s="53">
        <v>0</v>
      </c>
      <c r="U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</row>
    <row r="126" spans="1:223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441">
        <v>21.37</v>
      </c>
      <c r="F126" s="440" t="s">
        <v>921</v>
      </c>
      <c r="G126" s="441">
        <v>6</v>
      </c>
      <c r="H126" s="442">
        <f t="shared" si="56"/>
        <v>128.22</v>
      </c>
      <c r="I126" s="481">
        <f t="shared" si="57"/>
        <v>2.5163542843877648E-4</v>
      </c>
      <c r="K126" s="470"/>
      <c r="L126" s="514">
        <v>21.37</v>
      </c>
      <c r="M126" s="511">
        <f t="shared" si="58"/>
        <v>0</v>
      </c>
      <c r="O126" s="519">
        <f t="shared" si="59"/>
        <v>0</v>
      </c>
      <c r="P126" s="517">
        <v>21.37</v>
      </c>
      <c r="Q126" s="511">
        <f t="shared" si="60"/>
        <v>0</v>
      </c>
      <c r="S126" s="53">
        <v>0</v>
      </c>
      <c r="U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</row>
    <row r="127" spans="1:223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441">
        <v>10.85</v>
      </c>
      <c r="F127" s="440" t="s">
        <v>921</v>
      </c>
      <c r="G127" s="441">
        <v>8</v>
      </c>
      <c r="H127" s="442">
        <f t="shared" si="56"/>
        <v>86.8</v>
      </c>
      <c r="I127" s="481">
        <f t="shared" si="57"/>
        <v>1.7034749016133052E-4</v>
      </c>
      <c r="K127" s="470"/>
      <c r="L127" s="514">
        <v>10.85</v>
      </c>
      <c r="M127" s="511">
        <f t="shared" si="58"/>
        <v>0</v>
      </c>
      <c r="O127" s="519">
        <f t="shared" si="59"/>
        <v>0</v>
      </c>
      <c r="P127" s="517">
        <v>10.85</v>
      </c>
      <c r="Q127" s="511">
        <f t="shared" si="60"/>
        <v>0</v>
      </c>
      <c r="S127" s="53">
        <v>0</v>
      </c>
      <c r="U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</row>
    <row r="128" spans="1:223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441">
        <v>15.6</v>
      </c>
      <c r="F128" s="440" t="s">
        <v>921</v>
      </c>
      <c r="G128" s="441">
        <v>9</v>
      </c>
      <c r="H128" s="442">
        <f t="shared" si="56"/>
        <v>140.4</v>
      </c>
      <c r="I128" s="481">
        <f t="shared" si="57"/>
        <v>2.755390278646406E-4</v>
      </c>
      <c r="K128" s="470"/>
      <c r="L128" s="514">
        <v>15.6</v>
      </c>
      <c r="M128" s="511">
        <f t="shared" si="58"/>
        <v>0</v>
      </c>
      <c r="O128" s="519">
        <f t="shared" si="59"/>
        <v>0</v>
      </c>
      <c r="P128" s="517">
        <v>15.6</v>
      </c>
      <c r="Q128" s="511">
        <f t="shared" si="60"/>
        <v>0</v>
      </c>
      <c r="S128" s="53">
        <v>0</v>
      </c>
      <c r="U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</row>
    <row r="129" spans="1:223" ht="20.100000000000001" customHeight="1">
      <c r="A129" s="480" t="s">
        <v>912</v>
      </c>
      <c r="B129" s="437" t="s">
        <v>912</v>
      </c>
      <c r="C129" s="457" t="s">
        <v>1130</v>
      </c>
      <c r="D129" s="439" t="s">
        <v>1151</v>
      </c>
      <c r="E129" s="441">
        <v>561.16</v>
      </c>
      <c r="F129" s="440" t="s">
        <v>921</v>
      </c>
      <c r="G129" s="441">
        <v>1</v>
      </c>
      <c r="H129" s="442">
        <f t="shared" si="56"/>
        <v>561.16</v>
      </c>
      <c r="I129" s="481">
        <f t="shared" si="57"/>
        <v>1.1012925988356248E-3</v>
      </c>
      <c r="K129" s="470">
        <v>1</v>
      </c>
      <c r="L129" s="514">
        <v>561.16</v>
      </c>
      <c r="M129" s="511">
        <f t="shared" si="58"/>
        <v>561.16</v>
      </c>
      <c r="O129" s="519">
        <f t="shared" si="59"/>
        <v>1</v>
      </c>
      <c r="P129" s="517">
        <f>674.01/1</f>
        <v>674.01</v>
      </c>
      <c r="Q129" s="511">
        <f t="shared" si="60"/>
        <v>674.01</v>
      </c>
      <c r="S129" s="53">
        <v>1</v>
      </c>
      <c r="U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</row>
    <row r="130" spans="1:223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441">
        <v>23.02</v>
      </c>
      <c r="F130" s="440" t="s">
        <v>921</v>
      </c>
      <c r="G130" s="441">
        <v>1</v>
      </c>
      <c r="H130" s="442">
        <f t="shared" si="56"/>
        <v>23.02</v>
      </c>
      <c r="I130" s="481">
        <f t="shared" si="57"/>
        <v>4.5177410409145489E-5</v>
      </c>
      <c r="K130" s="470"/>
      <c r="L130" s="514">
        <v>23.02</v>
      </c>
      <c r="M130" s="511">
        <f t="shared" si="58"/>
        <v>0</v>
      </c>
      <c r="O130" s="519">
        <f t="shared" si="59"/>
        <v>0</v>
      </c>
      <c r="P130" s="517">
        <v>23.02</v>
      </c>
      <c r="Q130" s="511">
        <f t="shared" si="60"/>
        <v>0</v>
      </c>
      <c r="S130" s="53">
        <v>0</v>
      </c>
      <c r="U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</row>
    <row r="131" spans="1:223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441">
        <v>28.37</v>
      </c>
      <c r="F131" s="440" t="s">
        <v>1025</v>
      </c>
      <c r="G131" s="441">
        <v>3</v>
      </c>
      <c r="H131" s="442">
        <f t="shared" si="56"/>
        <v>85.11</v>
      </c>
      <c r="I131" s="481">
        <f t="shared" si="57"/>
        <v>1.6703081667777465E-4</v>
      </c>
      <c r="K131" s="470"/>
      <c r="L131" s="514">
        <v>28.37</v>
      </c>
      <c r="M131" s="511">
        <f t="shared" si="58"/>
        <v>0</v>
      </c>
      <c r="O131" s="519">
        <f t="shared" si="59"/>
        <v>0</v>
      </c>
      <c r="P131" s="517">
        <v>28.37</v>
      </c>
      <c r="Q131" s="511">
        <f t="shared" si="60"/>
        <v>0</v>
      </c>
      <c r="S131" s="53">
        <v>0</v>
      </c>
      <c r="U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</row>
    <row r="132" spans="1:223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441">
        <v>81.19</v>
      </c>
      <c r="F132" s="440" t="s">
        <v>1025</v>
      </c>
      <c r="G132" s="441">
        <v>35</v>
      </c>
      <c r="H132" s="442">
        <f t="shared" si="56"/>
        <v>2841.65</v>
      </c>
      <c r="I132" s="481">
        <f t="shared" si="57"/>
        <v>5.5768196476606554E-3</v>
      </c>
      <c r="K132" s="470"/>
      <c r="L132" s="514">
        <v>81.19</v>
      </c>
      <c r="M132" s="511">
        <f t="shared" si="58"/>
        <v>0</v>
      </c>
      <c r="O132" s="519">
        <f t="shared" si="59"/>
        <v>0</v>
      </c>
      <c r="P132" s="517">
        <v>81.19</v>
      </c>
      <c r="Q132" s="511">
        <f t="shared" si="60"/>
        <v>0</v>
      </c>
      <c r="S132" s="53">
        <v>0</v>
      </c>
      <c r="U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</row>
    <row r="133" spans="1:223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441">
        <v>23.49</v>
      </c>
      <c r="F133" s="440" t="s">
        <v>1025</v>
      </c>
      <c r="G133" s="441">
        <v>20</v>
      </c>
      <c r="H133" s="442">
        <f t="shared" si="56"/>
        <v>469.79999999999995</v>
      </c>
      <c r="I133" s="481">
        <f t="shared" si="57"/>
        <v>9.2199597785475886E-4</v>
      </c>
      <c r="K133" s="470"/>
      <c r="L133" s="514">
        <v>23.49</v>
      </c>
      <c r="M133" s="511">
        <f t="shared" si="58"/>
        <v>0</v>
      </c>
      <c r="O133" s="519">
        <f t="shared" si="59"/>
        <v>0</v>
      </c>
      <c r="P133" s="517">
        <v>23.49</v>
      </c>
      <c r="Q133" s="511">
        <f t="shared" si="60"/>
        <v>0</v>
      </c>
      <c r="S133" s="53">
        <v>0</v>
      </c>
      <c r="U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</row>
    <row r="134" spans="1:223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441">
        <v>29.15</v>
      </c>
      <c r="F134" s="440" t="s">
        <v>1025</v>
      </c>
      <c r="G134" s="441">
        <v>17</v>
      </c>
      <c r="H134" s="442">
        <f t="shared" si="56"/>
        <v>495.54999999999995</v>
      </c>
      <c r="I134" s="481">
        <f t="shared" si="57"/>
        <v>9.7253109158349459E-4</v>
      </c>
      <c r="K134" s="470"/>
      <c r="L134" s="514">
        <v>29.15</v>
      </c>
      <c r="M134" s="511">
        <f t="shared" si="58"/>
        <v>0</v>
      </c>
      <c r="O134" s="519">
        <f t="shared" si="59"/>
        <v>0</v>
      </c>
      <c r="P134" s="517">
        <v>29.15</v>
      </c>
      <c r="Q134" s="511">
        <f t="shared" si="60"/>
        <v>0</v>
      </c>
      <c r="S134" s="53">
        <v>0</v>
      </c>
      <c r="U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</row>
    <row r="135" spans="1:223" ht="20.100000000000001" customHeight="1">
      <c r="A135" s="480" t="s">
        <v>912</v>
      </c>
      <c r="B135" s="437" t="s">
        <v>912</v>
      </c>
      <c r="C135" s="457" t="s">
        <v>1136</v>
      </c>
      <c r="D135" s="439" t="s">
        <v>1157</v>
      </c>
      <c r="E135" s="441">
        <v>10.94</v>
      </c>
      <c r="F135" s="440" t="s">
        <v>921</v>
      </c>
      <c r="G135" s="441">
        <v>9</v>
      </c>
      <c r="H135" s="442">
        <f t="shared" si="56"/>
        <v>98.46</v>
      </c>
      <c r="I135" s="481">
        <f t="shared" si="57"/>
        <v>1.9323057466917744E-4</v>
      </c>
      <c r="K135" s="470">
        <v>9</v>
      </c>
      <c r="L135" s="514">
        <v>10.94</v>
      </c>
      <c r="M135" s="511">
        <f t="shared" si="58"/>
        <v>98.46</v>
      </c>
      <c r="O135" s="519">
        <f t="shared" si="59"/>
        <v>9</v>
      </c>
      <c r="P135" s="517">
        <f>118.26/9</f>
        <v>13.14</v>
      </c>
      <c r="Q135" s="511">
        <f t="shared" si="60"/>
        <v>118.26</v>
      </c>
      <c r="S135" s="53">
        <v>9</v>
      </c>
      <c r="U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</row>
    <row r="136" spans="1:223" ht="16.5" customHeight="1">
      <c r="A136" s="479"/>
      <c r="B136" s="444"/>
      <c r="C136" s="444" t="s">
        <v>1158</v>
      </c>
      <c r="D136" s="445" t="s">
        <v>1164</v>
      </c>
      <c r="E136" s="447"/>
      <c r="F136" s="444"/>
      <c r="G136" s="446"/>
      <c r="H136" s="447">
        <f>SUM(H137:H141)</f>
        <v>11043.36</v>
      </c>
      <c r="I136" s="469">
        <f>SUM(I137:I141)</f>
        <v>2.1672910817373631E-2</v>
      </c>
      <c r="K136" s="468"/>
      <c r="L136" s="513"/>
      <c r="M136" s="510">
        <f>SUM(M137:M141)</f>
        <v>9552.9599999999991</v>
      </c>
      <c r="O136" s="468"/>
      <c r="P136" s="516"/>
      <c r="Q136" s="510">
        <f>SUM(Q137:Q141)</f>
        <v>11474.05</v>
      </c>
      <c r="S136" s="373"/>
      <c r="U136" s="373"/>
      <c r="W136" s="373"/>
      <c r="X136" s="373"/>
      <c r="Y136" s="373"/>
      <c r="Z136" s="373"/>
      <c r="AA136" s="373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</row>
    <row r="137" spans="1:223" ht="20.100000000000001" customHeight="1">
      <c r="A137" s="480" t="s">
        <v>912</v>
      </c>
      <c r="B137" s="437" t="s">
        <v>912</v>
      </c>
      <c r="C137" s="457" t="s">
        <v>1159</v>
      </c>
      <c r="D137" s="439" t="s">
        <v>1165</v>
      </c>
      <c r="E137" s="441">
        <v>41.4</v>
      </c>
      <c r="F137" s="440" t="s">
        <v>1025</v>
      </c>
      <c r="G137" s="441">
        <v>72</v>
      </c>
      <c r="H137" s="442">
        <f t="shared" ref="H137:H141" si="61">E137*G137</f>
        <v>2980.7999999999997</v>
      </c>
      <c r="I137" s="481">
        <f>H137/$H$194</f>
        <v>5.8499055146646771E-3</v>
      </c>
      <c r="K137" s="470">
        <v>36</v>
      </c>
      <c r="L137" s="514">
        <v>41.4</v>
      </c>
      <c r="M137" s="511">
        <f t="shared" ref="M137:M141" si="62">L137*K137</f>
        <v>1490.3999999999999</v>
      </c>
      <c r="O137" s="519">
        <f t="shared" ref="O137:O141" si="63">K137</f>
        <v>36</v>
      </c>
      <c r="P137" s="517">
        <f>1790.12/36</f>
        <v>49.725555555555552</v>
      </c>
      <c r="Q137" s="511">
        <f t="shared" ref="Q137:Q141" si="64">P137*O137</f>
        <v>1790.12</v>
      </c>
      <c r="S137" s="53">
        <v>36</v>
      </c>
      <c r="U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</row>
    <row r="138" spans="1:223" ht="20.100000000000001" customHeight="1">
      <c r="A138" s="480" t="s">
        <v>912</v>
      </c>
      <c r="B138" s="437" t="s">
        <v>912</v>
      </c>
      <c r="C138" s="457" t="s">
        <v>1160</v>
      </c>
      <c r="D138" s="439" t="s">
        <v>1166</v>
      </c>
      <c r="E138" s="441">
        <v>55.02</v>
      </c>
      <c r="F138" s="440" t="s">
        <v>1025</v>
      </c>
      <c r="G138" s="441">
        <v>20</v>
      </c>
      <c r="H138" s="442">
        <f t="shared" si="61"/>
        <v>1100.4000000000001</v>
      </c>
      <c r="I138" s="481">
        <f>H138/$H$194</f>
        <v>2.1595665688194485E-3</v>
      </c>
      <c r="K138" s="470">
        <v>20</v>
      </c>
      <c r="L138" s="514">
        <v>55.02</v>
      </c>
      <c r="M138" s="511">
        <f t="shared" si="62"/>
        <v>1100.4000000000001</v>
      </c>
      <c r="O138" s="519">
        <f t="shared" si="63"/>
        <v>20</v>
      </c>
      <c r="P138" s="517">
        <f>1321.69/20</f>
        <v>66.084500000000006</v>
      </c>
      <c r="Q138" s="511">
        <f t="shared" si="64"/>
        <v>1321.69</v>
      </c>
      <c r="S138" s="53">
        <v>20</v>
      </c>
      <c r="U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</row>
    <row r="139" spans="1:223" ht="20.100000000000001" customHeight="1">
      <c r="A139" s="480" t="s">
        <v>912</v>
      </c>
      <c r="B139" s="437" t="s">
        <v>912</v>
      </c>
      <c r="C139" s="457" t="s">
        <v>1161</v>
      </c>
      <c r="D139" s="439" t="s">
        <v>1167</v>
      </c>
      <c r="E139" s="441">
        <v>49.21</v>
      </c>
      <c r="F139" s="440" t="s">
        <v>1025</v>
      </c>
      <c r="G139" s="441">
        <v>4</v>
      </c>
      <c r="H139" s="442">
        <f t="shared" si="61"/>
        <v>196.84</v>
      </c>
      <c r="I139" s="481">
        <f>H139/$H$194</f>
        <v>3.8630414704327536E-4</v>
      </c>
      <c r="K139" s="470">
        <v>4</v>
      </c>
      <c r="L139" s="514">
        <v>49.21</v>
      </c>
      <c r="M139" s="511">
        <f t="shared" si="62"/>
        <v>196.84</v>
      </c>
      <c r="O139" s="519">
        <f t="shared" si="63"/>
        <v>4</v>
      </c>
      <c r="P139" s="517">
        <f>236.42/4</f>
        <v>59.104999999999997</v>
      </c>
      <c r="Q139" s="511">
        <f t="shared" si="64"/>
        <v>236.42</v>
      </c>
      <c r="S139" s="53">
        <v>4</v>
      </c>
      <c r="U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</row>
    <row r="140" spans="1:223" ht="20.100000000000001" customHeight="1">
      <c r="A140" s="480" t="s">
        <v>912</v>
      </c>
      <c r="B140" s="437" t="s">
        <v>912</v>
      </c>
      <c r="C140" s="457" t="s">
        <v>1162</v>
      </c>
      <c r="D140" s="439" t="s">
        <v>1168</v>
      </c>
      <c r="E140" s="441">
        <v>26.51</v>
      </c>
      <c r="F140" s="440" t="s">
        <v>921</v>
      </c>
      <c r="G140" s="441">
        <v>4</v>
      </c>
      <c r="H140" s="442">
        <f t="shared" si="61"/>
        <v>106.04</v>
      </c>
      <c r="I140" s="481">
        <f>H140/$H$194</f>
        <v>2.0810654212796646E-4</v>
      </c>
      <c r="K140" s="470">
        <v>4</v>
      </c>
      <c r="L140" s="514">
        <v>26.51</v>
      </c>
      <c r="M140" s="511">
        <f t="shared" si="62"/>
        <v>106.04</v>
      </c>
      <c r="O140" s="519">
        <f t="shared" si="63"/>
        <v>4</v>
      </c>
      <c r="P140" s="517">
        <f>127.36/4</f>
        <v>31.84</v>
      </c>
      <c r="Q140" s="511">
        <f t="shared" si="64"/>
        <v>127.36</v>
      </c>
      <c r="S140" s="53">
        <v>4</v>
      </c>
      <c r="U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</row>
    <row r="141" spans="1:223" ht="20.100000000000001" customHeight="1">
      <c r="A141" s="480" t="s">
        <v>912</v>
      </c>
      <c r="B141" s="437" t="s">
        <v>912</v>
      </c>
      <c r="C141" s="457" t="s">
        <v>1163</v>
      </c>
      <c r="D141" s="439" t="s">
        <v>1169</v>
      </c>
      <c r="E141" s="441">
        <v>92.49</v>
      </c>
      <c r="F141" s="440" t="s">
        <v>1025</v>
      </c>
      <c r="G141" s="441">
        <v>72</v>
      </c>
      <c r="H141" s="442">
        <f t="shared" si="61"/>
        <v>6659.28</v>
      </c>
      <c r="I141" s="481">
        <f>H141/$H$194</f>
        <v>1.306902804471826E-2</v>
      </c>
      <c r="K141" s="470">
        <v>72</v>
      </c>
      <c r="L141" s="514">
        <v>92.49</v>
      </c>
      <c r="M141" s="511">
        <f t="shared" si="62"/>
        <v>6659.28</v>
      </c>
      <c r="O141" s="519">
        <f t="shared" si="63"/>
        <v>72</v>
      </c>
      <c r="P141" s="517">
        <f>7998.46/72</f>
        <v>111.08972222222222</v>
      </c>
      <c r="Q141" s="511">
        <f t="shared" si="64"/>
        <v>7998.46</v>
      </c>
      <c r="S141" s="53">
        <v>72</v>
      </c>
      <c r="U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</row>
    <row r="142" spans="1:223" ht="20.25" customHeight="1">
      <c r="A142" s="479"/>
      <c r="B142" s="444"/>
      <c r="C142" s="444" t="s">
        <v>1170</v>
      </c>
      <c r="D142" s="445" t="s">
        <v>1224</v>
      </c>
      <c r="E142" s="447"/>
      <c r="F142" s="444"/>
      <c r="G142" s="446"/>
      <c r="H142" s="447">
        <f>SUM(H143:H172)</f>
        <v>14481.490000000002</v>
      </c>
      <c r="I142" s="469">
        <f>SUM(I143:I172)</f>
        <v>2.8420339577147541E-2</v>
      </c>
      <c r="K142" s="468"/>
      <c r="L142" s="513"/>
      <c r="M142" s="510">
        <f>SUM(M143:M172)</f>
        <v>358.92</v>
      </c>
      <c r="O142" s="468"/>
      <c r="P142" s="516"/>
      <c r="Q142" s="510">
        <f>SUM(Q143:Q172)</f>
        <v>431.1</v>
      </c>
      <c r="S142" s="373"/>
      <c r="U142" s="373"/>
      <c r="W142" s="373"/>
      <c r="X142" s="373"/>
      <c r="Y142" s="373"/>
      <c r="Z142" s="373"/>
      <c r="AA142" s="373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</row>
    <row r="143" spans="1:223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441">
        <v>5.7</v>
      </c>
      <c r="F143" s="440" t="s">
        <v>921</v>
      </c>
      <c r="G143" s="441">
        <v>5</v>
      </c>
      <c r="H143" s="442">
        <f t="shared" ref="H143:H172" si="65">E143*G143</f>
        <v>28.5</v>
      </c>
      <c r="I143" s="481">
        <f t="shared" ref="I143:I172" si="66">H143/$H$194</f>
        <v>5.5932067622095849E-5</v>
      </c>
      <c r="K143" s="470"/>
      <c r="L143" s="514">
        <v>5.7</v>
      </c>
      <c r="M143" s="511">
        <f t="shared" ref="M143:M172" si="67">L143*K143</f>
        <v>0</v>
      </c>
      <c r="O143" s="519">
        <f t="shared" ref="O143:O179" si="68">K143</f>
        <v>0</v>
      </c>
      <c r="P143" s="517">
        <v>5.7</v>
      </c>
      <c r="Q143" s="511">
        <f t="shared" ref="Q143:Q172" si="69">P143*O143</f>
        <v>0</v>
      </c>
      <c r="S143" s="53">
        <v>0</v>
      </c>
      <c r="U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</row>
    <row r="144" spans="1:223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441">
        <v>4.43</v>
      </c>
      <c r="F144" s="440" t="s">
        <v>921</v>
      </c>
      <c r="G144" s="441">
        <v>5</v>
      </c>
      <c r="H144" s="442">
        <f t="shared" si="65"/>
        <v>22.15</v>
      </c>
      <c r="I144" s="481">
        <f t="shared" si="66"/>
        <v>4.3470010450155195E-5</v>
      </c>
      <c r="K144" s="470"/>
      <c r="L144" s="514">
        <v>4.43</v>
      </c>
      <c r="M144" s="511">
        <f t="shared" si="67"/>
        <v>0</v>
      </c>
      <c r="O144" s="519">
        <f t="shared" si="68"/>
        <v>0</v>
      </c>
      <c r="P144" s="517">
        <v>4.43</v>
      </c>
      <c r="Q144" s="511">
        <f t="shared" si="69"/>
        <v>0</v>
      </c>
      <c r="S144" s="53">
        <v>0</v>
      </c>
      <c r="U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</row>
    <row r="145" spans="1:223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441">
        <v>12.67</v>
      </c>
      <c r="F145" s="440" t="s">
        <v>921</v>
      </c>
      <c r="G145" s="441">
        <v>4</v>
      </c>
      <c r="H145" s="442">
        <f t="shared" si="65"/>
        <v>50.68</v>
      </c>
      <c r="I145" s="481">
        <f t="shared" si="66"/>
        <v>9.9460953932905879E-5</v>
      </c>
      <c r="K145" s="470"/>
      <c r="L145" s="514">
        <v>12.67</v>
      </c>
      <c r="M145" s="511">
        <f t="shared" si="67"/>
        <v>0</v>
      </c>
      <c r="O145" s="519">
        <f t="shared" si="68"/>
        <v>0</v>
      </c>
      <c r="P145" s="517">
        <v>12.67</v>
      </c>
      <c r="Q145" s="511">
        <f t="shared" si="69"/>
        <v>0</v>
      </c>
      <c r="S145" s="53">
        <v>0</v>
      </c>
      <c r="U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</row>
    <row r="146" spans="1:223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441">
        <v>10.99</v>
      </c>
      <c r="F146" s="440" t="s">
        <v>921</v>
      </c>
      <c r="G146" s="441">
        <v>1</v>
      </c>
      <c r="H146" s="442">
        <f t="shared" si="65"/>
        <v>10.99</v>
      </c>
      <c r="I146" s="481">
        <f t="shared" si="66"/>
        <v>2.1568190286555556E-5</v>
      </c>
      <c r="K146" s="470"/>
      <c r="L146" s="514">
        <v>10.99</v>
      </c>
      <c r="M146" s="511">
        <f t="shared" si="67"/>
        <v>0</v>
      </c>
      <c r="O146" s="519">
        <f t="shared" si="68"/>
        <v>0</v>
      </c>
      <c r="P146" s="517">
        <v>10.99</v>
      </c>
      <c r="Q146" s="511">
        <f t="shared" si="69"/>
        <v>0</v>
      </c>
      <c r="S146" s="53">
        <v>0</v>
      </c>
      <c r="U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</row>
    <row r="147" spans="1:223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441">
        <v>1.1000000000000001</v>
      </c>
      <c r="F147" s="440" t="s">
        <v>921</v>
      </c>
      <c r="G147" s="441">
        <v>16</v>
      </c>
      <c r="H147" s="442">
        <f t="shared" si="65"/>
        <v>17.600000000000001</v>
      </c>
      <c r="I147" s="481">
        <f t="shared" si="66"/>
        <v>3.4540504917504811E-5</v>
      </c>
      <c r="K147" s="470"/>
      <c r="L147" s="514">
        <v>1.1000000000000001</v>
      </c>
      <c r="M147" s="511">
        <f t="shared" si="67"/>
        <v>0</v>
      </c>
      <c r="O147" s="519">
        <f t="shared" si="68"/>
        <v>0</v>
      </c>
      <c r="P147" s="517">
        <v>1.1000000000000001</v>
      </c>
      <c r="Q147" s="511">
        <f t="shared" si="69"/>
        <v>0</v>
      </c>
      <c r="S147" s="53">
        <v>0</v>
      </c>
      <c r="U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</row>
    <row r="148" spans="1:223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441">
        <v>1.6</v>
      </c>
      <c r="F148" s="440" t="s">
        <v>921</v>
      </c>
      <c r="G148" s="441">
        <v>7</v>
      </c>
      <c r="H148" s="442">
        <f t="shared" si="65"/>
        <v>11.200000000000001</v>
      </c>
      <c r="I148" s="481">
        <f t="shared" si="66"/>
        <v>2.1980321311139424E-5</v>
      </c>
      <c r="K148" s="470"/>
      <c r="L148" s="514">
        <v>1.6</v>
      </c>
      <c r="M148" s="511">
        <f t="shared" si="67"/>
        <v>0</v>
      </c>
      <c r="O148" s="519">
        <f t="shared" si="68"/>
        <v>0</v>
      </c>
      <c r="P148" s="517">
        <v>1.6</v>
      </c>
      <c r="Q148" s="511">
        <f t="shared" si="69"/>
        <v>0</v>
      </c>
      <c r="S148" s="53">
        <v>0</v>
      </c>
      <c r="U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</row>
    <row r="149" spans="1:223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441">
        <v>3.36</v>
      </c>
      <c r="F149" s="440" t="s">
        <v>1025</v>
      </c>
      <c r="G149" s="441">
        <v>190</v>
      </c>
      <c r="H149" s="442">
        <f t="shared" si="65"/>
        <v>638.4</v>
      </c>
      <c r="I149" s="481">
        <f t="shared" si="66"/>
        <v>1.2528783147349469E-3</v>
      </c>
      <c r="K149" s="470"/>
      <c r="L149" s="514">
        <v>3.36</v>
      </c>
      <c r="M149" s="511">
        <f t="shared" si="67"/>
        <v>0</v>
      </c>
      <c r="O149" s="519">
        <f t="shared" si="68"/>
        <v>0</v>
      </c>
      <c r="P149" s="517">
        <v>3.36</v>
      </c>
      <c r="Q149" s="511">
        <f t="shared" si="69"/>
        <v>0</v>
      </c>
      <c r="S149" s="53">
        <v>0</v>
      </c>
      <c r="U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</row>
    <row r="150" spans="1:223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441">
        <v>5.53</v>
      </c>
      <c r="F150" s="440" t="s">
        <v>1025</v>
      </c>
      <c r="G150" s="441">
        <v>820</v>
      </c>
      <c r="H150" s="442">
        <f t="shared" si="65"/>
        <v>4534.6000000000004</v>
      </c>
      <c r="I150" s="481">
        <f t="shared" si="66"/>
        <v>8.8992825908475737E-3</v>
      </c>
      <c r="K150" s="470"/>
      <c r="L150" s="514">
        <v>5.53</v>
      </c>
      <c r="M150" s="511">
        <f t="shared" si="67"/>
        <v>0</v>
      </c>
      <c r="O150" s="519">
        <f t="shared" si="68"/>
        <v>0</v>
      </c>
      <c r="P150" s="517">
        <v>5.53</v>
      </c>
      <c r="Q150" s="511">
        <f t="shared" si="69"/>
        <v>0</v>
      </c>
      <c r="S150" s="53">
        <v>0</v>
      </c>
      <c r="U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</row>
    <row r="151" spans="1:223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441">
        <v>28.3</v>
      </c>
      <c r="F151" s="440" t="s">
        <v>1025</v>
      </c>
      <c r="G151" s="441">
        <v>14</v>
      </c>
      <c r="H151" s="442">
        <f t="shared" si="65"/>
        <v>396.2</v>
      </c>
      <c r="I151" s="481">
        <f t="shared" si="66"/>
        <v>7.7755386638155705E-4</v>
      </c>
      <c r="K151" s="470"/>
      <c r="L151" s="514">
        <v>28.3</v>
      </c>
      <c r="M151" s="511">
        <f t="shared" si="67"/>
        <v>0</v>
      </c>
      <c r="O151" s="519">
        <f t="shared" si="68"/>
        <v>0</v>
      </c>
      <c r="P151" s="517">
        <v>28.3</v>
      </c>
      <c r="Q151" s="511">
        <f t="shared" si="69"/>
        <v>0</v>
      </c>
      <c r="S151" s="53">
        <v>0</v>
      </c>
      <c r="U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</row>
    <row r="152" spans="1:223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441">
        <v>43.91</v>
      </c>
      <c r="F152" s="440" t="s">
        <v>1025</v>
      </c>
      <c r="G152" s="441">
        <v>41</v>
      </c>
      <c r="H152" s="442">
        <f t="shared" si="65"/>
        <v>1800.31</v>
      </c>
      <c r="I152" s="481">
        <f t="shared" si="66"/>
        <v>3.5331600231836976E-3</v>
      </c>
      <c r="K152" s="470"/>
      <c r="L152" s="514">
        <v>43.91</v>
      </c>
      <c r="M152" s="511">
        <f t="shared" si="67"/>
        <v>0</v>
      </c>
      <c r="O152" s="519">
        <f t="shared" si="68"/>
        <v>0</v>
      </c>
      <c r="P152" s="517">
        <v>43.91</v>
      </c>
      <c r="Q152" s="511">
        <f t="shared" si="69"/>
        <v>0</v>
      </c>
      <c r="S152" s="53">
        <v>0</v>
      </c>
      <c r="U152" s="53"/>
      <c r="W152" s="53"/>
      <c r="X152" s="53"/>
      <c r="Y152" s="53"/>
      <c r="Z152" s="53"/>
      <c r="AA152" s="53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</row>
    <row r="153" spans="1:223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441">
        <v>34.299999999999997</v>
      </c>
      <c r="F153" s="440" t="s">
        <v>921</v>
      </c>
      <c r="G153" s="441">
        <v>2</v>
      </c>
      <c r="H153" s="442">
        <f t="shared" si="65"/>
        <v>68.599999999999994</v>
      </c>
      <c r="I153" s="481">
        <f t="shared" si="66"/>
        <v>1.3462946803072893E-4</v>
      </c>
      <c r="K153" s="470"/>
      <c r="L153" s="514">
        <v>34.299999999999997</v>
      </c>
      <c r="M153" s="511">
        <f t="shared" si="67"/>
        <v>0</v>
      </c>
      <c r="O153" s="519">
        <f t="shared" si="68"/>
        <v>0</v>
      </c>
      <c r="P153" s="517">
        <v>34.299999999999997</v>
      </c>
      <c r="Q153" s="511">
        <f t="shared" si="69"/>
        <v>0</v>
      </c>
      <c r="S153" s="53">
        <v>0</v>
      </c>
      <c r="U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</row>
    <row r="154" spans="1:223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441">
        <v>44.2</v>
      </c>
      <c r="F154" s="440" t="s">
        <v>921</v>
      </c>
      <c r="G154" s="441">
        <v>1</v>
      </c>
      <c r="H154" s="442">
        <f t="shared" si="65"/>
        <v>44.2</v>
      </c>
      <c r="I154" s="481">
        <f t="shared" si="66"/>
        <v>8.6743768031460932E-5</v>
      </c>
      <c r="K154" s="470"/>
      <c r="L154" s="514">
        <v>44.2</v>
      </c>
      <c r="M154" s="511">
        <f t="shared" si="67"/>
        <v>0</v>
      </c>
      <c r="O154" s="519">
        <f t="shared" si="68"/>
        <v>0</v>
      </c>
      <c r="P154" s="517">
        <v>44.2</v>
      </c>
      <c r="Q154" s="511">
        <f t="shared" si="69"/>
        <v>0</v>
      </c>
      <c r="S154" s="53">
        <v>0</v>
      </c>
      <c r="U154" s="53"/>
      <c r="W154" s="53"/>
      <c r="X154" s="53"/>
      <c r="Y154" s="53"/>
      <c r="Z154" s="53"/>
      <c r="AA154" s="53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</row>
    <row r="155" spans="1:223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441">
        <v>11.74</v>
      </c>
      <c r="F155" s="440" t="s">
        <v>921</v>
      </c>
      <c r="G155" s="441">
        <v>7</v>
      </c>
      <c r="H155" s="442">
        <f t="shared" si="65"/>
        <v>82.18</v>
      </c>
      <c r="I155" s="481">
        <f t="shared" si="66"/>
        <v>1.6128060762048553E-4</v>
      </c>
      <c r="K155" s="470"/>
      <c r="L155" s="514">
        <v>11.74</v>
      </c>
      <c r="M155" s="511">
        <f t="shared" si="67"/>
        <v>0</v>
      </c>
      <c r="O155" s="519">
        <f t="shared" si="68"/>
        <v>0</v>
      </c>
      <c r="P155" s="517">
        <v>11.74</v>
      </c>
      <c r="Q155" s="511">
        <f t="shared" si="69"/>
        <v>0</v>
      </c>
      <c r="S155" s="53">
        <v>0</v>
      </c>
      <c r="U155" s="53"/>
      <c r="W155" s="53"/>
      <c r="X155" s="53"/>
      <c r="Y155" s="53"/>
      <c r="Z155" s="53"/>
      <c r="AA155" s="53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</row>
    <row r="156" spans="1:223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441">
        <v>10.25</v>
      </c>
      <c r="F156" s="440" t="s">
        <v>921</v>
      </c>
      <c r="G156" s="441">
        <v>5</v>
      </c>
      <c r="H156" s="442">
        <f t="shared" si="65"/>
        <v>51.25</v>
      </c>
      <c r="I156" s="481">
        <f t="shared" si="66"/>
        <v>1.005795952853478E-4</v>
      </c>
      <c r="K156" s="470"/>
      <c r="L156" s="514">
        <v>10.25</v>
      </c>
      <c r="M156" s="511">
        <f t="shared" si="67"/>
        <v>0</v>
      </c>
      <c r="O156" s="519">
        <f t="shared" si="68"/>
        <v>0</v>
      </c>
      <c r="P156" s="517">
        <v>10.25</v>
      </c>
      <c r="Q156" s="511">
        <f t="shared" si="69"/>
        <v>0</v>
      </c>
      <c r="S156" s="53">
        <v>0</v>
      </c>
      <c r="U156" s="53"/>
      <c r="W156" s="53"/>
      <c r="X156" s="53"/>
      <c r="Y156" s="53"/>
      <c r="Z156" s="53"/>
      <c r="AA156" s="53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</row>
    <row r="157" spans="1:223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441">
        <v>11.31</v>
      </c>
      <c r="F157" s="440" t="s">
        <v>921</v>
      </c>
      <c r="G157" s="441">
        <v>5</v>
      </c>
      <c r="H157" s="442">
        <f t="shared" si="65"/>
        <v>56.550000000000004</v>
      </c>
      <c r="I157" s="481">
        <f t="shared" si="66"/>
        <v>1.1098099733436914E-4</v>
      </c>
      <c r="K157" s="470"/>
      <c r="L157" s="514">
        <v>11.31</v>
      </c>
      <c r="M157" s="511">
        <f t="shared" si="67"/>
        <v>0</v>
      </c>
      <c r="O157" s="519">
        <f t="shared" si="68"/>
        <v>0</v>
      </c>
      <c r="P157" s="517">
        <v>11.31</v>
      </c>
      <c r="Q157" s="511">
        <f t="shared" si="69"/>
        <v>0</v>
      </c>
      <c r="S157" s="53">
        <v>0</v>
      </c>
      <c r="U157" s="53"/>
      <c r="W157" s="53"/>
      <c r="X157" s="53"/>
      <c r="Y157" s="53"/>
      <c r="Z157" s="53"/>
      <c r="AA157" s="53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</row>
    <row r="158" spans="1:223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441">
        <v>11.31</v>
      </c>
      <c r="F158" s="440" t="s">
        <v>921</v>
      </c>
      <c r="G158" s="441">
        <v>8</v>
      </c>
      <c r="H158" s="442">
        <f t="shared" si="65"/>
        <v>90.48</v>
      </c>
      <c r="I158" s="481">
        <f t="shared" si="66"/>
        <v>1.7756959573499062E-4</v>
      </c>
      <c r="K158" s="470"/>
      <c r="L158" s="514">
        <v>11.31</v>
      </c>
      <c r="M158" s="511">
        <f t="shared" si="67"/>
        <v>0</v>
      </c>
      <c r="O158" s="519">
        <f t="shared" si="68"/>
        <v>0</v>
      </c>
      <c r="P158" s="517">
        <v>11.31</v>
      </c>
      <c r="Q158" s="511">
        <f t="shared" si="69"/>
        <v>0</v>
      </c>
      <c r="S158" s="53">
        <v>0</v>
      </c>
      <c r="U158" s="53"/>
      <c r="W158" s="53"/>
      <c r="X158" s="53"/>
      <c r="Y158" s="53"/>
      <c r="Z158" s="53"/>
      <c r="AA158" s="53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</row>
    <row r="159" spans="1:223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441">
        <v>187.71</v>
      </c>
      <c r="F159" s="440" t="s">
        <v>921</v>
      </c>
      <c r="G159" s="441">
        <v>2</v>
      </c>
      <c r="H159" s="442">
        <f t="shared" si="65"/>
        <v>375.42</v>
      </c>
      <c r="I159" s="481">
        <f t="shared" si="66"/>
        <v>7.3677252023463945E-4</v>
      </c>
      <c r="K159" s="470"/>
      <c r="L159" s="514">
        <v>187.71</v>
      </c>
      <c r="M159" s="511">
        <f t="shared" si="67"/>
        <v>0</v>
      </c>
      <c r="O159" s="519">
        <f t="shared" si="68"/>
        <v>0</v>
      </c>
      <c r="P159" s="517">
        <v>187.71</v>
      </c>
      <c r="Q159" s="511">
        <f t="shared" si="69"/>
        <v>0</v>
      </c>
      <c r="S159" s="53">
        <v>0</v>
      </c>
      <c r="U159" s="53"/>
      <c r="W159" s="53"/>
      <c r="X159" s="53"/>
      <c r="Y159" s="53"/>
      <c r="Z159" s="53"/>
      <c r="AA159" s="53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</row>
    <row r="160" spans="1:223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441">
        <v>187.71</v>
      </c>
      <c r="F160" s="440" t="s">
        <v>921</v>
      </c>
      <c r="G160" s="441">
        <v>1</v>
      </c>
      <c r="H160" s="442">
        <f t="shared" si="65"/>
        <v>187.71</v>
      </c>
      <c r="I160" s="481">
        <f t="shared" si="66"/>
        <v>3.6838626011731973E-4</v>
      </c>
      <c r="K160" s="470"/>
      <c r="L160" s="514">
        <v>187.71</v>
      </c>
      <c r="M160" s="511">
        <f t="shared" si="67"/>
        <v>0</v>
      </c>
      <c r="O160" s="519">
        <f t="shared" si="68"/>
        <v>0</v>
      </c>
      <c r="P160" s="517">
        <v>187.71</v>
      </c>
      <c r="Q160" s="511">
        <f t="shared" si="69"/>
        <v>0</v>
      </c>
      <c r="S160" s="53">
        <v>0</v>
      </c>
      <c r="U160" s="53"/>
      <c r="W160" s="53"/>
      <c r="X160" s="53"/>
      <c r="Y160" s="53"/>
      <c r="Z160" s="53"/>
      <c r="AA160" s="53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</row>
    <row r="161" spans="1:223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441">
        <v>1289.67</v>
      </c>
      <c r="F161" s="440" t="s">
        <v>921</v>
      </c>
      <c r="G161" s="441">
        <v>1</v>
      </c>
      <c r="H161" s="442">
        <f t="shared" si="65"/>
        <v>1289.67</v>
      </c>
      <c r="I161" s="481">
        <f t="shared" si="66"/>
        <v>2.5310143736908194E-3</v>
      </c>
      <c r="K161" s="470"/>
      <c r="L161" s="514">
        <v>1289.67</v>
      </c>
      <c r="M161" s="511">
        <f t="shared" si="67"/>
        <v>0</v>
      </c>
      <c r="O161" s="519">
        <f t="shared" si="68"/>
        <v>0</v>
      </c>
      <c r="P161" s="517">
        <v>1289.67</v>
      </c>
      <c r="Q161" s="511">
        <f t="shared" si="69"/>
        <v>0</v>
      </c>
      <c r="S161" s="53">
        <v>0</v>
      </c>
      <c r="U161" s="53"/>
      <c r="W161" s="53"/>
      <c r="X161" s="53"/>
      <c r="Y161" s="53"/>
      <c r="Z161" s="53"/>
      <c r="AA161" s="53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</row>
    <row r="162" spans="1:223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441">
        <v>173.59</v>
      </c>
      <c r="F162" s="440" t="s">
        <v>921</v>
      </c>
      <c r="G162" s="441">
        <v>1</v>
      </c>
      <c r="H162" s="442">
        <f t="shared" si="65"/>
        <v>173.59</v>
      </c>
      <c r="I162" s="481">
        <f t="shared" si="66"/>
        <v>3.4067535503577609E-4</v>
      </c>
      <c r="K162" s="470"/>
      <c r="L162" s="514">
        <v>173.59</v>
      </c>
      <c r="M162" s="511">
        <f t="shared" si="67"/>
        <v>0</v>
      </c>
      <c r="O162" s="519">
        <f t="shared" si="68"/>
        <v>0</v>
      </c>
      <c r="P162" s="517">
        <v>173.59</v>
      </c>
      <c r="Q162" s="511">
        <f t="shared" si="69"/>
        <v>0</v>
      </c>
      <c r="S162" s="53">
        <v>0</v>
      </c>
      <c r="U162" s="53"/>
      <c r="W162" s="53"/>
      <c r="X162" s="53"/>
      <c r="Y162" s="53"/>
      <c r="Z162" s="53"/>
      <c r="AA162" s="53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</row>
    <row r="163" spans="1:223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441">
        <v>179.27</v>
      </c>
      <c r="F163" s="440" t="s">
        <v>921</v>
      </c>
      <c r="G163" s="441">
        <v>1</v>
      </c>
      <c r="H163" s="442">
        <f t="shared" si="65"/>
        <v>179.27</v>
      </c>
      <c r="I163" s="481">
        <f t="shared" si="66"/>
        <v>3.5182251798642541E-4</v>
      </c>
      <c r="K163" s="470"/>
      <c r="L163" s="514">
        <v>179.27</v>
      </c>
      <c r="M163" s="511">
        <f t="shared" si="67"/>
        <v>0</v>
      </c>
      <c r="O163" s="519">
        <f t="shared" si="68"/>
        <v>0</v>
      </c>
      <c r="P163" s="517">
        <v>179.27</v>
      </c>
      <c r="Q163" s="511">
        <f t="shared" si="69"/>
        <v>0</v>
      </c>
      <c r="S163" s="53">
        <v>0</v>
      </c>
      <c r="U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</row>
    <row r="164" spans="1:223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E164" s="441">
        <v>6.8</v>
      </c>
      <c r="F164" s="440" t="s">
        <v>1025</v>
      </c>
      <c r="G164" s="441">
        <v>22</v>
      </c>
      <c r="H164" s="442">
        <f t="shared" si="65"/>
        <v>149.6</v>
      </c>
      <c r="I164" s="481">
        <f t="shared" si="66"/>
        <v>2.9359429179879085E-4</v>
      </c>
      <c r="K164" s="470"/>
      <c r="L164" s="514">
        <v>6.8</v>
      </c>
      <c r="M164" s="511">
        <f t="shared" si="67"/>
        <v>0</v>
      </c>
      <c r="O164" s="519">
        <f t="shared" si="68"/>
        <v>0</v>
      </c>
      <c r="P164" s="517">
        <v>6.8</v>
      </c>
      <c r="Q164" s="511">
        <f t="shared" si="69"/>
        <v>0</v>
      </c>
      <c r="S164" s="53">
        <v>0</v>
      </c>
      <c r="U164" s="53"/>
      <c r="W164" s="53"/>
      <c r="X164" s="53"/>
      <c r="Y164" s="53"/>
      <c r="Z164" s="53"/>
      <c r="AA164" s="53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</row>
    <row r="165" spans="1:223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E165" s="441">
        <v>5.5</v>
      </c>
      <c r="F165" s="440" t="s">
        <v>1025</v>
      </c>
      <c r="G165" s="441">
        <v>32</v>
      </c>
      <c r="H165" s="442">
        <f t="shared" si="65"/>
        <v>176</v>
      </c>
      <c r="I165" s="481">
        <f t="shared" si="66"/>
        <v>3.4540504917504806E-4</v>
      </c>
      <c r="K165" s="470"/>
      <c r="L165" s="514">
        <v>5.5</v>
      </c>
      <c r="M165" s="511">
        <f t="shared" si="67"/>
        <v>0</v>
      </c>
      <c r="O165" s="519">
        <f t="shared" si="68"/>
        <v>0</v>
      </c>
      <c r="P165" s="517">
        <v>5.5</v>
      </c>
      <c r="Q165" s="511">
        <f t="shared" si="69"/>
        <v>0</v>
      </c>
      <c r="S165" s="53">
        <v>0</v>
      </c>
      <c r="U165" s="53"/>
      <c r="W165" s="53"/>
      <c r="X165" s="53"/>
      <c r="Y165" s="53"/>
      <c r="Z165" s="53"/>
      <c r="AA165" s="53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</row>
    <row r="166" spans="1:223" ht="20.100000000000001" customHeight="1">
      <c r="A166" s="480" t="s">
        <v>912</v>
      </c>
      <c r="B166" s="437" t="s">
        <v>912</v>
      </c>
      <c r="C166" s="457" t="s">
        <v>1194</v>
      </c>
      <c r="D166" s="458" t="s">
        <v>1248</v>
      </c>
      <c r="E166" s="441">
        <v>22.5</v>
      </c>
      <c r="F166" s="440" t="s">
        <v>1025</v>
      </c>
      <c r="G166" s="441">
        <v>22</v>
      </c>
      <c r="H166" s="442">
        <f t="shared" si="65"/>
        <v>495</v>
      </c>
      <c r="I166" s="481">
        <f t="shared" si="66"/>
        <v>9.7145170080482261E-4</v>
      </c>
      <c r="K166" s="470"/>
      <c r="L166" s="514">
        <v>22.5</v>
      </c>
      <c r="M166" s="511">
        <f t="shared" si="67"/>
        <v>0</v>
      </c>
      <c r="O166" s="519">
        <f t="shared" si="68"/>
        <v>0</v>
      </c>
      <c r="P166" s="517">
        <v>22.5</v>
      </c>
      <c r="Q166" s="511">
        <f t="shared" si="69"/>
        <v>0</v>
      </c>
      <c r="S166" s="53">
        <v>0</v>
      </c>
      <c r="U166" s="53"/>
      <c r="W166" s="53"/>
      <c r="X166" s="53"/>
      <c r="Y166" s="53"/>
      <c r="Z166" s="53"/>
      <c r="AA166" s="53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53"/>
      <c r="AO166" s="53"/>
      <c r="AP166" s="53"/>
      <c r="AQ166" s="53"/>
      <c r="AR166" s="53"/>
      <c r="AS166" s="53"/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</row>
    <row r="167" spans="1:223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441">
        <v>16.760000000000002</v>
      </c>
      <c r="F167" s="440" t="s">
        <v>1025</v>
      </c>
      <c r="G167" s="441">
        <v>86</v>
      </c>
      <c r="H167" s="442">
        <f t="shared" si="65"/>
        <v>1441.3600000000001</v>
      </c>
      <c r="I167" s="481">
        <f t="shared" si="66"/>
        <v>2.8287103504485642E-3</v>
      </c>
      <c r="K167" s="470"/>
      <c r="L167" s="514">
        <v>16.760000000000002</v>
      </c>
      <c r="M167" s="511">
        <f t="shared" si="67"/>
        <v>0</v>
      </c>
      <c r="O167" s="519">
        <f t="shared" si="68"/>
        <v>0</v>
      </c>
      <c r="P167" s="517">
        <v>16.760000000000002</v>
      </c>
      <c r="Q167" s="511">
        <f t="shared" si="69"/>
        <v>0</v>
      </c>
      <c r="S167" s="53">
        <v>0</v>
      </c>
      <c r="U167" s="53"/>
      <c r="W167" s="53"/>
      <c r="X167" s="53"/>
      <c r="Y167" s="53"/>
      <c r="Z167" s="53"/>
      <c r="AA167" s="53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</row>
    <row r="168" spans="1:223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441">
        <v>17.68</v>
      </c>
      <c r="F168" s="440" t="s">
        <v>1025</v>
      </c>
      <c r="G168" s="441">
        <v>17</v>
      </c>
      <c r="H168" s="442">
        <f t="shared" si="65"/>
        <v>300.56</v>
      </c>
      <c r="I168" s="481">
        <f t="shared" si="66"/>
        <v>5.8985762261393431E-4</v>
      </c>
      <c r="K168" s="470"/>
      <c r="L168" s="514">
        <v>17.68</v>
      </c>
      <c r="M168" s="511">
        <f t="shared" si="67"/>
        <v>0</v>
      </c>
      <c r="O168" s="519">
        <f t="shared" si="68"/>
        <v>0</v>
      </c>
      <c r="P168" s="517">
        <v>17.68</v>
      </c>
      <c r="Q168" s="511">
        <f t="shared" si="69"/>
        <v>0</v>
      </c>
      <c r="S168" s="53">
        <v>0</v>
      </c>
      <c r="U168" s="53"/>
      <c r="W168" s="53"/>
      <c r="X168" s="53"/>
      <c r="Y168" s="53"/>
      <c r="Z168" s="53"/>
      <c r="AA168" s="53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L168" s="53"/>
      <c r="AM168" s="53"/>
      <c r="AN168" s="53"/>
      <c r="AO168" s="53"/>
      <c r="AP168" s="53"/>
      <c r="AQ168" s="53"/>
      <c r="AR168" s="53"/>
      <c r="AS168" s="53"/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</row>
    <row r="169" spans="1:223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441">
        <v>29.93</v>
      </c>
      <c r="F169" s="440" t="s">
        <v>1025</v>
      </c>
      <c r="G169" s="441">
        <v>34</v>
      </c>
      <c r="H169" s="442">
        <f t="shared" si="65"/>
        <v>1017.62</v>
      </c>
      <c r="I169" s="481">
        <f t="shared" si="66"/>
        <v>1.9971084439858659E-3</v>
      </c>
      <c r="K169" s="470"/>
      <c r="L169" s="514">
        <v>29.93</v>
      </c>
      <c r="M169" s="511">
        <f t="shared" si="67"/>
        <v>0</v>
      </c>
      <c r="O169" s="519">
        <f t="shared" si="68"/>
        <v>0</v>
      </c>
      <c r="P169" s="517">
        <v>29.93</v>
      </c>
      <c r="Q169" s="511">
        <f t="shared" si="69"/>
        <v>0</v>
      </c>
      <c r="S169" s="53">
        <v>0</v>
      </c>
      <c r="U169" s="53"/>
      <c r="W169" s="53"/>
      <c r="X169" s="53"/>
      <c r="Y169" s="53"/>
      <c r="Z169" s="53"/>
      <c r="AA169" s="53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</row>
    <row r="170" spans="1:223" ht="30">
      <c r="A170" s="480" t="s">
        <v>912</v>
      </c>
      <c r="B170" s="437" t="s">
        <v>912</v>
      </c>
      <c r="C170" s="457" t="s">
        <v>1198</v>
      </c>
      <c r="D170" s="443" t="s">
        <v>1252</v>
      </c>
      <c r="E170" s="441">
        <v>59.82</v>
      </c>
      <c r="F170" s="440" t="s">
        <v>921</v>
      </c>
      <c r="G170" s="441">
        <v>6</v>
      </c>
      <c r="H170" s="442">
        <f t="shared" si="65"/>
        <v>358.92</v>
      </c>
      <c r="I170" s="481">
        <f t="shared" si="66"/>
        <v>7.0439079687447867E-4</v>
      </c>
      <c r="K170" s="470">
        <v>6</v>
      </c>
      <c r="L170" s="514">
        <v>59.82</v>
      </c>
      <c r="M170" s="511">
        <f t="shared" si="67"/>
        <v>358.92</v>
      </c>
      <c r="O170" s="519">
        <f t="shared" si="68"/>
        <v>6</v>
      </c>
      <c r="P170" s="517">
        <f>431.1/6</f>
        <v>71.850000000000009</v>
      </c>
      <c r="Q170" s="511">
        <f t="shared" si="69"/>
        <v>431.1</v>
      </c>
      <c r="S170" s="53">
        <v>6</v>
      </c>
      <c r="U170" s="53"/>
      <c r="W170" s="53"/>
      <c r="X170" s="53"/>
      <c r="Y170" s="53"/>
      <c r="Z170" s="53"/>
      <c r="AA170" s="53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L170" s="53"/>
      <c r="AM170" s="53"/>
      <c r="AN170" s="53"/>
      <c r="AO170" s="53"/>
      <c r="AP170" s="53"/>
      <c r="AQ170" s="53"/>
      <c r="AR170" s="53"/>
      <c r="AS170" s="53"/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</row>
    <row r="171" spans="1:223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441">
        <v>44.23</v>
      </c>
      <c r="F171" s="440" t="s">
        <v>921</v>
      </c>
      <c r="G171" s="441">
        <v>1</v>
      </c>
      <c r="H171" s="442">
        <f t="shared" si="65"/>
        <v>44.23</v>
      </c>
      <c r="I171" s="481">
        <f t="shared" si="66"/>
        <v>8.680264389211576E-5</v>
      </c>
      <c r="K171" s="470"/>
      <c r="L171" s="514">
        <v>44.23</v>
      </c>
      <c r="M171" s="511">
        <f t="shared" si="67"/>
        <v>0</v>
      </c>
      <c r="O171" s="519">
        <f t="shared" si="68"/>
        <v>0</v>
      </c>
      <c r="P171" s="517">
        <v>44.23</v>
      </c>
      <c r="Q171" s="511">
        <f t="shared" si="69"/>
        <v>0</v>
      </c>
      <c r="S171" s="53">
        <v>0</v>
      </c>
      <c r="U171" s="53"/>
      <c r="W171" s="53"/>
      <c r="X171" s="53"/>
      <c r="Y171" s="53"/>
      <c r="Z171" s="53"/>
      <c r="AA171" s="53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</row>
    <row r="172" spans="1:223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441">
        <v>25.91</v>
      </c>
      <c r="F172" s="440" t="s">
        <v>921</v>
      </c>
      <c r="G172" s="441">
        <v>15</v>
      </c>
      <c r="H172" s="442">
        <f t="shared" si="65"/>
        <v>388.65</v>
      </c>
      <c r="I172" s="481">
        <f t="shared" si="66"/>
        <v>7.6273677478342283E-4</v>
      </c>
      <c r="K172" s="470"/>
      <c r="L172" s="514">
        <v>25.91</v>
      </c>
      <c r="M172" s="511">
        <f t="shared" si="67"/>
        <v>0</v>
      </c>
      <c r="O172" s="519">
        <f t="shared" si="68"/>
        <v>0</v>
      </c>
      <c r="P172" s="517">
        <v>25.91</v>
      </c>
      <c r="Q172" s="511">
        <f t="shared" si="69"/>
        <v>0</v>
      </c>
      <c r="S172" s="53">
        <v>0</v>
      </c>
      <c r="U172" s="53"/>
      <c r="W172" s="53"/>
      <c r="X172" s="53"/>
      <c r="Y172" s="53"/>
      <c r="Z172" s="53"/>
      <c r="AA172" s="53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53"/>
      <c r="AP172" s="53"/>
      <c r="AQ172" s="53"/>
      <c r="AR172" s="53"/>
      <c r="AS172" s="53"/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</row>
    <row r="173" spans="1:223" ht="18.75" customHeight="1">
      <c r="A173" s="479"/>
      <c r="B173" s="444"/>
      <c r="C173" s="444" t="s">
        <v>1201</v>
      </c>
      <c r="D173" s="445" t="s">
        <v>1208</v>
      </c>
      <c r="E173" s="447"/>
      <c r="F173" s="444"/>
      <c r="G173" s="446"/>
      <c r="H173" s="447">
        <f>SUM(H174:H179)</f>
        <v>1192.73</v>
      </c>
      <c r="I173" s="469">
        <f>SUM(I174:I179)</f>
        <v>2.3407668426281541E-3</v>
      </c>
      <c r="K173" s="468"/>
      <c r="L173" s="513"/>
      <c r="M173" s="510">
        <f>SUM(M174:M179)</f>
        <v>1141.5899999999999</v>
      </c>
      <c r="O173" s="468"/>
      <c r="P173" s="516"/>
      <c r="Q173" s="510">
        <f>SUM(Q174:Q179)</f>
        <v>1371.1699999999998</v>
      </c>
      <c r="S173" s="373"/>
      <c r="U173" s="373"/>
      <c r="W173" s="373"/>
      <c r="X173" s="373"/>
      <c r="Y173" s="373"/>
      <c r="Z173" s="373"/>
      <c r="AA173" s="373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</row>
    <row r="174" spans="1:223" ht="20.100000000000001" customHeight="1">
      <c r="A174" s="480" t="s">
        <v>912</v>
      </c>
      <c r="B174" s="437" t="s">
        <v>912</v>
      </c>
      <c r="C174" s="457" t="s">
        <v>1202</v>
      </c>
      <c r="D174" s="439" t="s">
        <v>1255</v>
      </c>
      <c r="E174" s="441">
        <v>54.12</v>
      </c>
      <c r="F174" s="440" t="s">
        <v>921</v>
      </c>
      <c r="G174" s="441">
        <v>5</v>
      </c>
      <c r="H174" s="442">
        <f t="shared" ref="H174:H179" si="70">E174*G174</f>
        <v>270.59999999999997</v>
      </c>
      <c r="I174" s="481">
        <f t="shared" ref="I174:I179" si="71">H174/$H$194</f>
        <v>5.3106026310663628E-4</v>
      </c>
      <c r="K174" s="470">
        <v>5</v>
      </c>
      <c r="L174" s="514">
        <v>54.12</v>
      </c>
      <c r="M174" s="511">
        <f t="shared" ref="M174:M179" si="72">L174*K174</f>
        <v>270.59999999999997</v>
      </c>
      <c r="O174" s="519">
        <f t="shared" si="68"/>
        <v>5</v>
      </c>
      <c r="P174" s="517">
        <f>325.02/5</f>
        <v>65.003999999999991</v>
      </c>
      <c r="Q174" s="511">
        <f t="shared" ref="Q174:Q179" si="73">P174*O174</f>
        <v>325.02</v>
      </c>
      <c r="S174" s="53">
        <v>5</v>
      </c>
      <c r="U174" s="53"/>
      <c r="W174" s="53"/>
      <c r="X174" s="53"/>
      <c r="Y174" s="53"/>
      <c r="Z174" s="53"/>
      <c r="AA174" s="53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53"/>
      <c r="AP174" s="53"/>
      <c r="AQ174" s="53"/>
      <c r="AR174" s="53"/>
      <c r="AS174" s="53"/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</row>
    <row r="175" spans="1:223" ht="20.100000000000001" customHeight="1">
      <c r="A175" s="480" t="s">
        <v>912</v>
      </c>
      <c r="B175" s="437" t="s">
        <v>912</v>
      </c>
      <c r="C175" s="457" t="s">
        <v>1203</v>
      </c>
      <c r="D175" s="439" t="s">
        <v>1256</v>
      </c>
      <c r="E175" s="441">
        <v>8.91</v>
      </c>
      <c r="F175" s="440" t="s">
        <v>921</v>
      </c>
      <c r="G175" s="441">
        <v>12</v>
      </c>
      <c r="H175" s="442">
        <f t="shared" si="70"/>
        <v>106.92</v>
      </c>
      <c r="I175" s="481">
        <f t="shared" si="71"/>
        <v>2.0983356737384171E-4</v>
      </c>
      <c r="K175" s="470">
        <v>12</v>
      </c>
      <c r="L175" s="514">
        <v>8.91</v>
      </c>
      <c r="M175" s="511">
        <f t="shared" si="72"/>
        <v>106.92</v>
      </c>
      <c r="O175" s="519">
        <f t="shared" si="68"/>
        <v>12</v>
      </c>
      <c r="P175" s="517">
        <f>128.42/12</f>
        <v>10.701666666666666</v>
      </c>
      <c r="Q175" s="511">
        <f t="shared" si="73"/>
        <v>128.41999999999999</v>
      </c>
      <c r="S175" s="53">
        <v>12</v>
      </c>
      <c r="U175" s="53"/>
      <c r="W175" s="53"/>
      <c r="X175" s="53"/>
      <c r="Y175" s="53"/>
      <c r="Z175" s="53"/>
      <c r="AA175" s="53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</row>
    <row r="176" spans="1:223" ht="20.100000000000001" customHeight="1">
      <c r="A176" s="480" t="s">
        <v>912</v>
      </c>
      <c r="B176" s="437" t="s">
        <v>912</v>
      </c>
      <c r="C176" s="457" t="s">
        <v>1204</v>
      </c>
      <c r="D176" s="439" t="s">
        <v>1257</v>
      </c>
      <c r="E176" s="441">
        <v>9.58</v>
      </c>
      <c r="F176" s="440" t="s">
        <v>921</v>
      </c>
      <c r="G176" s="441">
        <v>24</v>
      </c>
      <c r="H176" s="442">
        <f t="shared" si="70"/>
        <v>229.92000000000002</v>
      </c>
      <c r="I176" s="481">
        <f t="shared" si="71"/>
        <v>4.5122459605867644E-4</v>
      </c>
      <c r="K176" s="470">
        <v>24</v>
      </c>
      <c r="L176" s="514">
        <v>9.58</v>
      </c>
      <c r="M176" s="511">
        <f t="shared" si="72"/>
        <v>229.92000000000002</v>
      </c>
      <c r="O176" s="519">
        <f t="shared" si="68"/>
        <v>24</v>
      </c>
      <c r="P176" s="517">
        <f>276.16/24</f>
        <v>11.506666666666668</v>
      </c>
      <c r="Q176" s="511">
        <f t="shared" si="73"/>
        <v>276.16000000000003</v>
      </c>
      <c r="S176" s="53">
        <v>24</v>
      </c>
      <c r="U176" s="53"/>
      <c r="W176" s="53"/>
      <c r="X176" s="53"/>
      <c r="Y176" s="53"/>
      <c r="Z176" s="53"/>
      <c r="AA176" s="53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53"/>
      <c r="AP176" s="53"/>
      <c r="AQ176" s="53"/>
      <c r="AR176" s="53"/>
      <c r="AS176" s="53"/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</row>
    <row r="177" spans="1:223" ht="20.100000000000001" customHeight="1">
      <c r="A177" s="480" t="s">
        <v>912</v>
      </c>
      <c r="B177" s="437" t="s">
        <v>912</v>
      </c>
      <c r="C177" s="457" t="s">
        <v>1205</v>
      </c>
      <c r="D177" s="439" t="s">
        <v>1258</v>
      </c>
      <c r="E177" s="441">
        <v>25.57</v>
      </c>
      <c r="F177" s="440" t="s">
        <v>921</v>
      </c>
      <c r="G177" s="441">
        <v>5</v>
      </c>
      <c r="H177" s="442">
        <f t="shared" si="70"/>
        <v>127.85</v>
      </c>
      <c r="I177" s="481">
        <f t="shared" si="71"/>
        <v>2.5090929282403347E-4</v>
      </c>
      <c r="K177" s="470">
        <v>3</v>
      </c>
      <c r="L177" s="514">
        <v>25.57</v>
      </c>
      <c r="M177" s="511">
        <f t="shared" si="72"/>
        <v>76.710000000000008</v>
      </c>
      <c r="O177" s="519">
        <f t="shared" si="68"/>
        <v>3</v>
      </c>
      <c r="P177" s="517">
        <f>92.14/3</f>
        <v>30.713333333333335</v>
      </c>
      <c r="Q177" s="511">
        <f t="shared" si="73"/>
        <v>92.14</v>
      </c>
      <c r="S177" s="53">
        <v>3</v>
      </c>
      <c r="U177" s="53"/>
      <c r="W177" s="53"/>
      <c r="X177" s="53"/>
      <c r="Y177" s="53"/>
      <c r="Z177" s="53"/>
      <c r="AA177" s="53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</row>
    <row r="178" spans="1:223" ht="20.100000000000001" customHeight="1">
      <c r="A178" s="480" t="s">
        <v>912</v>
      </c>
      <c r="B178" s="437" t="s">
        <v>912</v>
      </c>
      <c r="C178" s="457" t="s">
        <v>1206</v>
      </c>
      <c r="D178" s="439" t="s">
        <v>1259</v>
      </c>
      <c r="E178" s="441">
        <v>19.23</v>
      </c>
      <c r="F178" s="440" t="s">
        <v>921</v>
      </c>
      <c r="G178" s="441">
        <v>18</v>
      </c>
      <c r="H178" s="442">
        <f t="shared" si="70"/>
        <v>346.14</v>
      </c>
      <c r="I178" s="481">
        <f t="shared" si="71"/>
        <v>6.7930968023551777E-4</v>
      </c>
      <c r="K178" s="470">
        <v>18</v>
      </c>
      <c r="L178" s="514">
        <v>19.23</v>
      </c>
      <c r="M178" s="511">
        <f t="shared" si="72"/>
        <v>346.14</v>
      </c>
      <c r="O178" s="519">
        <f t="shared" si="68"/>
        <v>18</v>
      </c>
      <c r="P178" s="517">
        <f>415.75/18</f>
        <v>23.097222222222221</v>
      </c>
      <c r="Q178" s="511">
        <f t="shared" si="73"/>
        <v>415.75</v>
      </c>
      <c r="S178" s="53">
        <v>18</v>
      </c>
      <c r="U178" s="53"/>
      <c r="W178" s="53"/>
      <c r="X178" s="53"/>
      <c r="Y178" s="53"/>
      <c r="Z178" s="53"/>
      <c r="AA178" s="53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53"/>
      <c r="AM178" s="53"/>
      <c r="AN178" s="53"/>
      <c r="AO178" s="53"/>
      <c r="AP178" s="53"/>
      <c r="AQ178" s="53"/>
      <c r="AR178" s="53"/>
      <c r="AS178" s="53"/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</row>
    <row r="179" spans="1:223" ht="20.100000000000001" customHeight="1">
      <c r="A179" s="480" t="s">
        <v>912</v>
      </c>
      <c r="B179" s="437" t="s">
        <v>912</v>
      </c>
      <c r="C179" s="457" t="s">
        <v>1207</v>
      </c>
      <c r="D179" s="439" t="s">
        <v>1260</v>
      </c>
      <c r="E179" s="441">
        <v>22.26</v>
      </c>
      <c r="F179" s="440" t="s">
        <v>921</v>
      </c>
      <c r="G179" s="441">
        <v>5</v>
      </c>
      <c r="H179" s="442">
        <f t="shared" si="70"/>
        <v>111.30000000000001</v>
      </c>
      <c r="I179" s="481">
        <f t="shared" si="71"/>
        <v>2.1842944302944803E-4</v>
      </c>
      <c r="K179" s="470">
        <v>5</v>
      </c>
      <c r="L179" s="514">
        <v>22.26</v>
      </c>
      <c r="M179" s="511">
        <f t="shared" si="72"/>
        <v>111.30000000000001</v>
      </c>
      <c r="O179" s="519">
        <f t="shared" si="68"/>
        <v>5</v>
      </c>
      <c r="P179" s="517">
        <f>133.68/5</f>
        <v>26.736000000000001</v>
      </c>
      <c r="Q179" s="511">
        <f t="shared" si="73"/>
        <v>133.68</v>
      </c>
      <c r="S179" s="53">
        <v>5</v>
      </c>
      <c r="U179" s="53"/>
      <c r="W179" s="53"/>
      <c r="X179" s="53"/>
      <c r="Y179" s="53"/>
      <c r="Z179" s="53"/>
      <c r="AA179" s="53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</row>
    <row r="180" spans="1:223" ht="18.75" customHeight="1">
      <c r="A180" s="479"/>
      <c r="B180" s="444"/>
      <c r="C180" s="444" t="s">
        <v>1209</v>
      </c>
      <c r="D180" s="445" t="s">
        <v>1210</v>
      </c>
      <c r="E180" s="447"/>
      <c r="F180" s="444"/>
      <c r="G180" s="446"/>
      <c r="H180" s="447">
        <f>SUM(H181:H192)</f>
        <v>23000.501200000002</v>
      </c>
      <c r="I180" s="469">
        <f>SUM(I181:I192)</f>
        <v>4.5139143454754269E-2</v>
      </c>
      <c r="K180" s="468"/>
      <c r="L180" s="513"/>
      <c r="M180" s="510">
        <f>SUM(M181:M192)</f>
        <v>12585.958699999999</v>
      </c>
      <c r="O180" s="468"/>
      <c r="P180" s="516"/>
      <c r="Q180" s="510">
        <f>SUM(Q181:Q192)</f>
        <v>15116.999999999998</v>
      </c>
      <c r="S180" s="373"/>
      <c r="U180" s="373"/>
      <c r="W180" s="373"/>
      <c r="X180" s="373"/>
      <c r="Y180" s="373"/>
      <c r="Z180" s="373"/>
      <c r="AA180" s="373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</row>
    <row r="181" spans="1:223" ht="30">
      <c r="A181" s="480" t="s">
        <v>912</v>
      </c>
      <c r="B181" s="437" t="s">
        <v>912</v>
      </c>
      <c r="C181" s="457" t="s">
        <v>1211</v>
      </c>
      <c r="D181" s="443" t="s">
        <v>1261</v>
      </c>
      <c r="E181" s="441">
        <v>82.57</v>
      </c>
      <c r="F181" s="440" t="s">
        <v>920</v>
      </c>
      <c r="G181" s="441">
        <v>147</v>
      </c>
      <c r="H181" s="442">
        <f t="shared" ref="H181:H192" si="74">E181*G181</f>
        <v>12137.789999999999</v>
      </c>
      <c r="I181" s="481">
        <f t="shared" ref="I181:I192" si="75">H181/$H$194</f>
        <v>2.3820761089922763E-2</v>
      </c>
      <c r="K181" s="470">
        <v>36.75</v>
      </c>
      <c r="L181" s="514">
        <v>82.57</v>
      </c>
      <c r="M181" s="511">
        <f t="shared" ref="M181:M192" si="76">L181*K181</f>
        <v>3034.4474999999998</v>
      </c>
      <c r="O181" s="519">
        <f t="shared" ref="O181:O192" si="77">K181</f>
        <v>36.75</v>
      </c>
      <c r="P181" s="517">
        <f>3644.67/36.75</f>
        <v>99.174693877551022</v>
      </c>
      <c r="Q181" s="511">
        <f t="shared" ref="Q181:Q192" si="78">P181*O181</f>
        <v>3644.67</v>
      </c>
      <c r="S181" s="53">
        <v>36.75</v>
      </c>
      <c r="U181" s="53"/>
      <c r="W181" s="53"/>
      <c r="X181" s="53"/>
      <c r="Y181" s="53"/>
      <c r="Z181" s="53"/>
      <c r="AA181" s="53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</row>
    <row r="182" spans="1:223" ht="30">
      <c r="A182" s="480" t="s">
        <v>912</v>
      </c>
      <c r="B182" s="437" t="s">
        <v>912</v>
      </c>
      <c r="C182" s="457" t="s">
        <v>1212</v>
      </c>
      <c r="D182" s="443" t="s">
        <v>1262</v>
      </c>
      <c r="E182" s="441">
        <v>327.8</v>
      </c>
      <c r="F182" s="440" t="s">
        <v>921</v>
      </c>
      <c r="G182" s="441">
        <v>4</v>
      </c>
      <c r="H182" s="442">
        <f t="shared" si="74"/>
        <v>1311.2</v>
      </c>
      <c r="I182" s="481">
        <f t="shared" si="75"/>
        <v>2.5732676163541081E-3</v>
      </c>
      <c r="K182" s="470"/>
      <c r="L182" s="514">
        <v>327.8</v>
      </c>
      <c r="M182" s="511">
        <f t="shared" si="76"/>
        <v>0</v>
      </c>
      <c r="O182" s="519">
        <f t="shared" si="77"/>
        <v>0</v>
      </c>
      <c r="P182" s="517"/>
      <c r="Q182" s="511">
        <f t="shared" si="78"/>
        <v>0</v>
      </c>
      <c r="S182" s="53">
        <v>0</v>
      </c>
      <c r="U182" s="53"/>
      <c r="W182" s="53"/>
      <c r="X182" s="53"/>
      <c r="Y182" s="53"/>
      <c r="Z182" s="53"/>
      <c r="AA182" s="53"/>
      <c r="AB182" s="53"/>
      <c r="AC182" s="53"/>
      <c r="AD182" s="53"/>
      <c r="AE182" s="53"/>
      <c r="AF182" s="53"/>
      <c r="AG182" s="53"/>
      <c r="AH182" s="53"/>
      <c r="AI182" s="53"/>
      <c r="AJ182" s="53"/>
      <c r="AK182" s="53"/>
      <c r="AL182" s="53"/>
      <c r="AM182" s="53"/>
      <c r="AN182" s="53"/>
      <c r="AO182" s="53"/>
      <c r="AP182" s="53"/>
      <c r="AQ182" s="53"/>
      <c r="AR182" s="53"/>
      <c r="AS182" s="53"/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</row>
    <row r="183" spans="1:223" ht="30">
      <c r="A183" s="480" t="s">
        <v>912</v>
      </c>
      <c r="B183" s="437" t="s">
        <v>912</v>
      </c>
      <c r="C183" s="457" t="s">
        <v>1213</v>
      </c>
      <c r="D183" s="443" t="s">
        <v>1263</v>
      </c>
      <c r="E183" s="441">
        <v>365.54</v>
      </c>
      <c r="F183" s="440" t="s">
        <v>1025</v>
      </c>
      <c r="G183" s="441">
        <v>4.8</v>
      </c>
      <c r="H183" s="442">
        <f t="shared" si="74"/>
        <v>1754.5920000000001</v>
      </c>
      <c r="I183" s="481">
        <f t="shared" si="75"/>
        <v>3.4434371366031018E-3</v>
      </c>
      <c r="K183" s="470">
        <v>4.8</v>
      </c>
      <c r="L183" s="514">
        <v>365.54</v>
      </c>
      <c r="M183" s="511">
        <f t="shared" si="76"/>
        <v>1754.5920000000001</v>
      </c>
      <c r="O183" s="519">
        <f t="shared" si="77"/>
        <v>4.8</v>
      </c>
      <c r="P183" s="517">
        <f>2107.44/4.8</f>
        <v>439.05</v>
      </c>
      <c r="Q183" s="511">
        <f t="shared" si="78"/>
        <v>2107.44</v>
      </c>
      <c r="S183" s="53">
        <v>4.8</v>
      </c>
      <c r="U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</row>
    <row r="184" spans="1:223" ht="20.100000000000001" customHeight="1">
      <c r="A184" s="480" t="s">
        <v>912</v>
      </c>
      <c r="B184" s="437" t="s">
        <v>912</v>
      </c>
      <c r="C184" s="457" t="s">
        <v>1214</v>
      </c>
      <c r="D184" s="439" t="s">
        <v>1264</v>
      </c>
      <c r="E184" s="441">
        <v>184.85</v>
      </c>
      <c r="F184" s="440" t="s">
        <v>1025</v>
      </c>
      <c r="G184" s="441">
        <v>4.8</v>
      </c>
      <c r="H184" s="442">
        <f t="shared" si="74"/>
        <v>887.28</v>
      </c>
      <c r="I184" s="481">
        <f t="shared" si="75"/>
        <v>1.7413124547274808E-3</v>
      </c>
      <c r="K184" s="470">
        <v>4.8</v>
      </c>
      <c r="L184" s="514">
        <v>184.85</v>
      </c>
      <c r="M184" s="511">
        <f t="shared" si="76"/>
        <v>887.28</v>
      </c>
      <c r="O184" s="519">
        <f t="shared" si="77"/>
        <v>4.8</v>
      </c>
      <c r="P184" s="517">
        <f>1065.71/4.8</f>
        <v>222.02291666666667</v>
      </c>
      <c r="Q184" s="511">
        <f t="shared" si="78"/>
        <v>1065.71</v>
      </c>
      <c r="S184" s="53">
        <v>4.8</v>
      </c>
      <c r="U184" s="53"/>
      <c r="W184" s="53"/>
      <c r="X184" s="53"/>
      <c r="Y184" s="53"/>
      <c r="Z184" s="53"/>
      <c r="AA184" s="53"/>
      <c r="AB184" s="53"/>
      <c r="AC184" s="53"/>
      <c r="AD184" s="53"/>
      <c r="AE184" s="53"/>
      <c r="AF184" s="53"/>
      <c r="AG184" s="53"/>
      <c r="AH184" s="53"/>
      <c r="AI184" s="53"/>
      <c r="AJ184" s="53"/>
      <c r="AK184" s="53"/>
      <c r="AL184" s="53"/>
      <c r="AM184" s="53"/>
      <c r="AN184" s="53"/>
      <c r="AO184" s="53"/>
      <c r="AP184" s="53"/>
      <c r="AQ184" s="53"/>
      <c r="AR184" s="53"/>
      <c r="AS184" s="53"/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</row>
    <row r="185" spans="1:223" ht="30">
      <c r="A185" s="480" t="s">
        <v>912</v>
      </c>
      <c r="B185" s="437" t="s">
        <v>912</v>
      </c>
      <c r="C185" s="457" t="s">
        <v>1215</v>
      </c>
      <c r="D185" s="443" t="s">
        <v>1265</v>
      </c>
      <c r="E185" s="441">
        <v>157.05000000000001</v>
      </c>
      <c r="F185" s="440" t="s">
        <v>921</v>
      </c>
      <c r="G185" s="441">
        <v>2</v>
      </c>
      <c r="H185" s="442">
        <f t="shared" si="74"/>
        <v>314.10000000000002</v>
      </c>
      <c r="I185" s="481">
        <f t="shared" si="75"/>
        <v>6.1643026105615115E-4</v>
      </c>
      <c r="K185" s="470">
        <v>2</v>
      </c>
      <c r="L185" s="514">
        <v>157.05000000000001</v>
      </c>
      <c r="M185" s="511">
        <f t="shared" si="76"/>
        <v>314.10000000000002</v>
      </c>
      <c r="O185" s="519">
        <f t="shared" si="77"/>
        <v>2</v>
      </c>
      <c r="P185" s="517">
        <f>377.27/2</f>
        <v>188.63499999999999</v>
      </c>
      <c r="Q185" s="511">
        <f t="shared" si="78"/>
        <v>377.27</v>
      </c>
      <c r="S185" s="53">
        <v>2</v>
      </c>
      <c r="U185" s="53"/>
      <c r="W185" s="53"/>
      <c r="X185" s="53"/>
      <c r="Y185" s="53"/>
      <c r="Z185" s="53"/>
      <c r="AA185" s="53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</row>
    <row r="186" spans="1:223" ht="30">
      <c r="A186" s="480" t="s">
        <v>912</v>
      </c>
      <c r="B186" s="437" t="s">
        <v>912</v>
      </c>
      <c r="C186" s="457" t="s">
        <v>1216</v>
      </c>
      <c r="D186" s="443" t="s">
        <v>1266</v>
      </c>
      <c r="E186" s="441">
        <v>133.08000000000001</v>
      </c>
      <c r="F186" s="440" t="s">
        <v>921</v>
      </c>
      <c r="G186" s="441">
        <v>8</v>
      </c>
      <c r="H186" s="442">
        <f t="shared" si="74"/>
        <v>1064.6400000000001</v>
      </c>
      <c r="I186" s="481">
        <f t="shared" si="75"/>
        <v>2.0893865429188817E-3</v>
      </c>
      <c r="K186" s="470">
        <v>8</v>
      </c>
      <c r="L186" s="514">
        <v>133.08000000000001</v>
      </c>
      <c r="M186" s="511">
        <f t="shared" si="76"/>
        <v>1064.6400000000001</v>
      </c>
      <c r="O186" s="519">
        <f t="shared" si="77"/>
        <v>8</v>
      </c>
      <c r="P186" s="517">
        <f>1278.74/8</f>
        <v>159.8425</v>
      </c>
      <c r="Q186" s="511">
        <f t="shared" si="78"/>
        <v>1278.74</v>
      </c>
      <c r="S186" s="53">
        <v>8</v>
      </c>
      <c r="U186" s="53"/>
      <c r="W186" s="53"/>
      <c r="X186" s="53"/>
      <c r="Y186" s="53"/>
      <c r="Z186" s="53"/>
      <c r="AA186" s="53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L186" s="53"/>
      <c r="AM186" s="53"/>
      <c r="AN186" s="53"/>
      <c r="AO186" s="53"/>
      <c r="AP186" s="53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</row>
    <row r="187" spans="1:223" ht="20.100000000000001" customHeight="1">
      <c r="A187" s="480" t="s">
        <v>912</v>
      </c>
      <c r="B187" s="437" t="s">
        <v>912</v>
      </c>
      <c r="C187" s="457" t="s">
        <v>1217</v>
      </c>
      <c r="D187" s="439" t="s">
        <v>1267</v>
      </c>
      <c r="E187" s="441">
        <v>172.06</v>
      </c>
      <c r="F187" s="440" t="s">
        <v>920</v>
      </c>
      <c r="G187" s="441">
        <v>4.5</v>
      </c>
      <c r="H187" s="442">
        <f t="shared" si="74"/>
        <v>774.27</v>
      </c>
      <c r="I187" s="481">
        <f t="shared" si="75"/>
        <v>1.5195270876407071E-3</v>
      </c>
      <c r="K187" s="470">
        <v>4.5</v>
      </c>
      <c r="L187" s="514">
        <v>172.06</v>
      </c>
      <c r="M187" s="511">
        <f t="shared" si="76"/>
        <v>774.27</v>
      </c>
      <c r="O187" s="519">
        <f t="shared" si="77"/>
        <v>4.5</v>
      </c>
      <c r="P187" s="517">
        <f>929.98/4.5</f>
        <v>206.66222222222223</v>
      </c>
      <c r="Q187" s="511">
        <f t="shared" si="78"/>
        <v>929.98</v>
      </c>
      <c r="S187" s="53">
        <v>4.5</v>
      </c>
      <c r="U187" s="53"/>
      <c r="W187" s="53"/>
      <c r="X187" s="53"/>
      <c r="Y187" s="53"/>
      <c r="Z187" s="53"/>
      <c r="AA187" s="53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L187" s="53"/>
      <c r="AM187" s="53"/>
      <c r="AN187" s="53"/>
      <c r="AO187" s="53"/>
      <c r="AP187" s="53"/>
      <c r="AQ187" s="53"/>
      <c r="AR187" s="53"/>
      <c r="AS187" s="53"/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</row>
    <row r="188" spans="1:223" ht="20.100000000000001" customHeight="1">
      <c r="A188" s="480" t="s">
        <v>912</v>
      </c>
      <c r="B188" s="437" t="s">
        <v>912</v>
      </c>
      <c r="C188" s="457" t="s">
        <v>1218</v>
      </c>
      <c r="D188" s="439" t="s">
        <v>1268</v>
      </c>
      <c r="E188" s="441">
        <v>1793.52</v>
      </c>
      <c r="F188" s="440" t="s">
        <v>1273</v>
      </c>
      <c r="G188" s="441">
        <v>1</v>
      </c>
      <c r="H188" s="442">
        <f t="shared" si="74"/>
        <v>1793.52</v>
      </c>
      <c r="I188" s="481">
        <f t="shared" si="75"/>
        <v>3.5198344533888194E-3</v>
      </c>
      <c r="K188" s="470">
        <v>1</v>
      </c>
      <c r="L188" s="514">
        <v>1793.52</v>
      </c>
      <c r="M188" s="511">
        <f t="shared" si="76"/>
        <v>1793.52</v>
      </c>
      <c r="O188" s="519">
        <f t="shared" si="77"/>
        <v>1</v>
      </c>
      <c r="P188" s="517">
        <f>2154.2/1</f>
        <v>2154.1999999999998</v>
      </c>
      <c r="Q188" s="511">
        <f t="shared" si="78"/>
        <v>2154.1999999999998</v>
      </c>
      <c r="S188" s="53">
        <v>1</v>
      </c>
      <c r="U188" s="53"/>
      <c r="W188" s="53"/>
      <c r="X188" s="53"/>
      <c r="Y188" s="53"/>
      <c r="Z188" s="53"/>
      <c r="AA188" s="53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L188" s="53"/>
      <c r="AM188" s="53"/>
      <c r="AN188" s="53"/>
      <c r="AO188" s="53"/>
      <c r="AP188" s="53"/>
      <c r="AQ188" s="53"/>
      <c r="AR188" s="53"/>
      <c r="AS188" s="53"/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</row>
    <row r="189" spans="1:223" ht="20.100000000000001" customHeight="1">
      <c r="A189" s="480" t="s">
        <v>912</v>
      </c>
      <c r="B189" s="437" t="s">
        <v>912</v>
      </c>
      <c r="C189" s="457" t="s">
        <v>1219</v>
      </c>
      <c r="D189" s="439" t="s">
        <v>1269</v>
      </c>
      <c r="E189" s="441">
        <v>809.38</v>
      </c>
      <c r="F189" s="440" t="s">
        <v>1273</v>
      </c>
      <c r="G189" s="441">
        <v>1</v>
      </c>
      <c r="H189" s="442">
        <f t="shared" si="74"/>
        <v>809.38</v>
      </c>
      <c r="I189" s="481">
        <f t="shared" si="75"/>
        <v>1.5884314698937523E-3</v>
      </c>
      <c r="K189" s="470">
        <v>1</v>
      </c>
      <c r="L189" s="514">
        <v>809.38</v>
      </c>
      <c r="M189" s="511">
        <f t="shared" si="76"/>
        <v>809.38</v>
      </c>
      <c r="O189" s="519">
        <f t="shared" si="77"/>
        <v>1</v>
      </c>
      <c r="P189" s="517">
        <f>972.15/1</f>
        <v>972.15</v>
      </c>
      <c r="Q189" s="511">
        <f t="shared" si="78"/>
        <v>972.15</v>
      </c>
      <c r="S189" s="53">
        <v>1</v>
      </c>
      <c r="U189" s="53"/>
      <c r="W189" s="53"/>
      <c r="X189" s="53"/>
      <c r="Y189" s="53"/>
      <c r="Z189" s="53"/>
      <c r="AA189" s="53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L189" s="53"/>
      <c r="AM189" s="53"/>
      <c r="AN189" s="53"/>
      <c r="AO189" s="53"/>
      <c r="AP189" s="53"/>
      <c r="AQ189" s="53"/>
      <c r="AR189" s="53"/>
      <c r="AS189" s="53"/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</row>
    <row r="190" spans="1:223" ht="20.100000000000001" customHeight="1">
      <c r="A190" s="480" t="s">
        <v>912</v>
      </c>
      <c r="B190" s="437" t="s">
        <v>912</v>
      </c>
      <c r="C190" s="457" t="s">
        <v>1220</v>
      </c>
      <c r="D190" s="439" t="s">
        <v>1270</v>
      </c>
      <c r="E190" s="441">
        <v>667.88</v>
      </c>
      <c r="F190" s="440" t="s">
        <v>1273</v>
      </c>
      <c r="G190" s="441">
        <v>1</v>
      </c>
      <c r="H190" s="442">
        <f t="shared" si="74"/>
        <v>667.88</v>
      </c>
      <c r="I190" s="481">
        <f t="shared" si="75"/>
        <v>1.3107336604717677E-3</v>
      </c>
      <c r="K190" s="470">
        <v>1</v>
      </c>
      <c r="L190" s="514">
        <v>667.88</v>
      </c>
      <c r="M190" s="511">
        <f t="shared" si="76"/>
        <v>667.88</v>
      </c>
      <c r="O190" s="519">
        <f t="shared" si="77"/>
        <v>1</v>
      </c>
      <c r="P190" s="517">
        <f>802.19/1</f>
        <v>802.19</v>
      </c>
      <c r="Q190" s="511">
        <f t="shared" si="78"/>
        <v>802.19</v>
      </c>
      <c r="S190" s="53">
        <v>1</v>
      </c>
      <c r="U190" s="53"/>
      <c r="W190" s="53"/>
      <c r="X190" s="53"/>
      <c r="Y190" s="53"/>
      <c r="Z190" s="53"/>
      <c r="AA190" s="53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L190" s="53"/>
      <c r="AM190" s="53"/>
      <c r="AN190" s="53"/>
      <c r="AO190" s="53"/>
      <c r="AP190" s="53"/>
      <c r="AQ190" s="53"/>
      <c r="AR190" s="53"/>
      <c r="AS190" s="53"/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</row>
    <row r="191" spans="1:223" ht="20.100000000000001" customHeight="1">
      <c r="A191" s="480" t="s">
        <v>912</v>
      </c>
      <c r="B191" s="437" t="s">
        <v>912</v>
      </c>
      <c r="C191" s="457" t="s">
        <v>1221</v>
      </c>
      <c r="D191" s="439" t="s">
        <v>1271</v>
      </c>
      <c r="E191" s="441">
        <v>75.64</v>
      </c>
      <c r="F191" s="440" t="s">
        <v>1025</v>
      </c>
      <c r="G191" s="441">
        <v>2.9</v>
      </c>
      <c r="H191" s="442">
        <f t="shared" si="74"/>
        <v>219.35599999999999</v>
      </c>
      <c r="I191" s="481">
        <f t="shared" si="75"/>
        <v>4.3049244299341955E-4</v>
      </c>
      <c r="K191" s="470">
        <v>2.9</v>
      </c>
      <c r="L191" s="514">
        <v>75.64</v>
      </c>
      <c r="M191" s="511">
        <f t="shared" si="76"/>
        <v>219.35599999999999</v>
      </c>
      <c r="O191" s="519">
        <f t="shared" si="77"/>
        <v>2.9</v>
      </c>
      <c r="P191" s="517">
        <f>263.47/2.9</f>
        <v>90.851724137931043</v>
      </c>
      <c r="Q191" s="511">
        <f t="shared" si="78"/>
        <v>263.47000000000003</v>
      </c>
      <c r="S191">
        <v>2.9</v>
      </c>
      <c r="U191"/>
      <c r="W191"/>
      <c r="X191"/>
      <c r="Y191"/>
      <c r="Z191"/>
      <c r="AA191"/>
      <c r="AB191"/>
      <c r="AC191"/>
      <c r="AD191" s="53"/>
      <c r="AE191" s="53"/>
      <c r="AF191" s="53"/>
      <c r="AG191" s="53"/>
      <c r="AH191" s="53"/>
      <c r="AI191" s="53"/>
      <c r="AJ191" s="53"/>
      <c r="AK191" s="53"/>
      <c r="AL191" s="53"/>
      <c r="AM191" s="53"/>
      <c r="AN191" s="53"/>
      <c r="AO191" s="53"/>
      <c r="AP191" s="53"/>
      <c r="AQ191" s="53"/>
      <c r="AR191" s="53"/>
      <c r="AS191" s="53"/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</row>
    <row r="192" spans="1:223" ht="20.100000000000001" customHeight="1">
      <c r="A192" s="480" t="s">
        <v>912</v>
      </c>
      <c r="B192" s="437" t="s">
        <v>912</v>
      </c>
      <c r="C192" s="457" t="s">
        <v>1222</v>
      </c>
      <c r="D192" s="439" t="s">
        <v>1272</v>
      </c>
      <c r="E192" s="441">
        <v>1.47</v>
      </c>
      <c r="F192" s="440" t="s">
        <v>920</v>
      </c>
      <c r="G192" s="441">
        <v>861.56</v>
      </c>
      <c r="H192" s="442">
        <f t="shared" si="74"/>
        <v>1266.4931999999999</v>
      </c>
      <c r="I192" s="481">
        <f t="shared" si="75"/>
        <v>2.485529238783318E-3</v>
      </c>
      <c r="K192" s="470">
        <v>861.56</v>
      </c>
      <c r="L192" s="514">
        <v>1.47</v>
      </c>
      <c r="M192" s="511">
        <f t="shared" si="76"/>
        <v>1266.4931999999999</v>
      </c>
      <c r="O192" s="519">
        <f t="shared" si="77"/>
        <v>861.56</v>
      </c>
      <c r="P192" s="517">
        <f>1521.18/861.56</f>
        <v>1.7656112168624358</v>
      </c>
      <c r="Q192" s="511">
        <f t="shared" si="78"/>
        <v>1521.18</v>
      </c>
      <c r="S192">
        <v>861.56</v>
      </c>
      <c r="U192"/>
      <c r="W192"/>
      <c r="X192"/>
      <c r="Y192"/>
      <c r="Z192"/>
      <c r="AA192"/>
      <c r="AB192"/>
      <c r="AC192"/>
      <c r="AD192" s="53"/>
      <c r="AE192" s="53"/>
      <c r="AF192" s="53"/>
      <c r="AG192" s="53"/>
      <c r="AH192" s="53"/>
      <c r="AI192" s="53"/>
      <c r="AJ192" s="53"/>
      <c r="AK192" s="53"/>
      <c r="AL192" s="53"/>
      <c r="AM192" s="53"/>
      <c r="AN192" s="53"/>
      <c r="AO192" s="53"/>
      <c r="AP192" s="53"/>
      <c r="AQ192" s="53"/>
      <c r="AR192" s="53"/>
      <c r="AS192" s="53"/>
      <c r="AT192" s="53"/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</row>
    <row r="193" spans="1:223" ht="21.75" customHeight="1" thickBot="1">
      <c r="A193" s="1032" t="s">
        <v>1223</v>
      </c>
      <c r="B193" s="1033"/>
      <c r="C193" s="1033"/>
      <c r="D193" s="1033"/>
      <c r="E193" s="1033"/>
      <c r="F193" s="1034"/>
      <c r="G193" s="1030">
        <f>SUM(H180,H173,H142,H136,H114,H72,H63,H57,H51,H46,H43,H37,H28,H19,H13,H6)</f>
        <v>509546.69139999989</v>
      </c>
      <c r="H193" s="1031"/>
      <c r="I193" s="483">
        <f>SUM(I180,I173,I142,I136,I114,I72,I63,I57,I51,I46,I43,I37,I28,I19,I13,I6)</f>
        <v>1</v>
      </c>
      <c r="K193" s="1003">
        <f>SUM(M180,M173,M142,M136,M114,M72,M63,M57,M51,M46,M43,M37,M28,M19,M13,M6)-0.62</f>
        <v>70685.138500000015</v>
      </c>
      <c r="L193" s="1044"/>
      <c r="M193" s="1045"/>
      <c r="N193" s="467"/>
      <c r="O193" s="994">
        <f>SUM(Q180,Q173,Q142,Q136,Q114,Q72,Q63,Q57,Q51,Q46,Q43,Q37,Q28,Q19,Q13,Q6)</f>
        <v>84899.91</v>
      </c>
      <c r="P193" s="1042"/>
      <c r="Q193" s="1043"/>
      <c r="R193" s="512"/>
      <c r="S193"/>
      <c r="U193"/>
      <c r="W193"/>
      <c r="X193"/>
      <c r="Y193"/>
      <c r="Z193"/>
      <c r="AA193"/>
      <c r="AB193"/>
      <c r="AC193"/>
      <c r="AD193" s="373"/>
      <c r="AE193" s="373"/>
      <c r="AF193" s="373"/>
      <c r="AG193" s="37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</row>
    <row r="194" spans="1:223" ht="21.75" customHeight="1">
      <c r="A194" s="390"/>
      <c r="B194" s="390"/>
      <c r="C194" s="390"/>
      <c r="D194" s="391"/>
      <c r="E194" s="392"/>
      <c r="F194" s="392"/>
      <c r="G194" s="392"/>
      <c r="H194" s="460">
        <f>G193</f>
        <v>509546.69139999989</v>
      </c>
      <c r="I194" s="373"/>
      <c r="K194" s="373"/>
      <c r="L194" s="373"/>
      <c r="M194" s="373"/>
      <c r="O194" s="373"/>
      <c r="P194" s="373"/>
      <c r="Q194" s="373"/>
      <c r="S194"/>
      <c r="U194"/>
      <c r="W194"/>
      <c r="X194"/>
      <c r="Y194"/>
      <c r="Z194"/>
      <c r="AA194"/>
      <c r="AB194"/>
      <c r="AC194"/>
    </row>
    <row r="195" spans="1:223" s="496" customFormat="1" ht="21.75" customHeight="1">
      <c r="A195" s="493" t="s">
        <v>903</v>
      </c>
      <c r="B195" s="493"/>
      <c r="C195" s="493"/>
      <c r="D195" s="493"/>
      <c r="E195" s="493"/>
      <c r="F195" s="493"/>
      <c r="G195" s="493"/>
      <c r="H195" s="494"/>
      <c r="I195" s="493"/>
      <c r="J195" s="495"/>
      <c r="M195" s="520"/>
      <c r="N195" s="495"/>
      <c r="Q195" s="499"/>
      <c r="R195" s="495"/>
      <c r="S195"/>
      <c r="T195"/>
      <c r="U195"/>
      <c r="V195"/>
      <c r="W195"/>
      <c r="X195"/>
      <c r="Y195"/>
      <c r="Z195"/>
      <c r="AA195"/>
      <c r="AB195"/>
      <c r="AC195"/>
    </row>
    <row r="196" spans="1:223" s="487" customFormat="1" ht="21.75" customHeight="1">
      <c r="A196" s="488"/>
      <c r="B196" s="488"/>
      <c r="C196" s="488"/>
      <c r="D196" s="489"/>
      <c r="E196" s="489"/>
      <c r="F196" s="489"/>
      <c r="G196" s="489"/>
      <c r="H196" s="489"/>
      <c r="I196" s="489"/>
      <c r="J196" s="461"/>
      <c r="K196" s="373"/>
      <c r="L196" s="373"/>
      <c r="M196" s="373"/>
      <c r="N196" s="461"/>
      <c r="O196" s="373"/>
      <c r="P196" s="373"/>
      <c r="Q196" s="396"/>
      <c r="R196" s="461"/>
      <c r="S196"/>
      <c r="T196"/>
      <c r="U196"/>
      <c r="V196"/>
      <c r="W196"/>
      <c r="X196"/>
      <c r="Y196"/>
      <c r="Z196"/>
      <c r="AA196"/>
      <c r="AB196"/>
      <c r="AC196"/>
      <c r="AD196" s="490"/>
      <c r="AE196" s="490"/>
      <c r="AF196" s="490"/>
      <c r="AG196" s="490"/>
      <c r="AH196" s="490"/>
      <c r="AI196" s="490"/>
      <c r="AJ196" s="490"/>
      <c r="AK196" s="490"/>
      <c r="AL196" s="490"/>
      <c r="AM196" s="490"/>
      <c r="AN196" s="490"/>
      <c r="AO196" s="490"/>
      <c r="AP196" s="490"/>
      <c r="AQ196" s="490"/>
      <c r="AR196" s="490"/>
      <c r="AS196" s="490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</row>
    <row r="197" spans="1:223" s="487" customFormat="1" ht="21.75" customHeight="1">
      <c r="A197" s="488"/>
      <c r="B197" s="488"/>
      <c r="C197" s="488"/>
      <c r="D197" s="489"/>
      <c r="E197" s="489"/>
      <c r="F197" s="489"/>
      <c r="G197" s="489"/>
      <c r="H197" s="489"/>
      <c r="I197" s="489"/>
      <c r="J197" s="461"/>
      <c r="K197" s="373"/>
      <c r="L197" s="373"/>
      <c r="M197" s="379"/>
      <c r="N197" s="461"/>
      <c r="O197" s="373"/>
      <c r="P197" s="373"/>
      <c r="Q197" s="379"/>
      <c r="R197" s="461"/>
      <c r="S197"/>
      <c r="T197"/>
      <c r="U197"/>
      <c r="V197"/>
      <c r="W197"/>
      <c r="X197"/>
      <c r="Y197"/>
      <c r="Z197"/>
      <c r="AA197"/>
      <c r="AB197"/>
      <c r="AC197"/>
      <c r="AD197" s="490"/>
      <c r="AE197" s="490"/>
      <c r="AF197" s="490"/>
      <c r="AG197" s="490"/>
      <c r="AH197" s="490"/>
      <c r="AI197" s="490"/>
      <c r="AJ197" s="490"/>
      <c r="AK197" s="490"/>
      <c r="AL197" s="490"/>
      <c r="AM197" s="490"/>
      <c r="AN197" s="490"/>
      <c r="AO197" s="490"/>
      <c r="AP197" s="490"/>
      <c r="AQ197" s="490"/>
      <c r="AR197" s="490"/>
      <c r="AS197" s="490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</row>
    <row r="198" spans="1:223" s="496" customFormat="1" ht="21.75" customHeight="1">
      <c r="A198" s="493" t="s">
        <v>873</v>
      </c>
      <c r="B198" s="500"/>
      <c r="C198" s="500"/>
      <c r="D198" s="501"/>
      <c r="E198" s="501"/>
      <c r="F198" s="501"/>
      <c r="G198" s="501"/>
      <c r="H198" s="501"/>
      <c r="I198" s="501"/>
      <c r="J198" s="495"/>
      <c r="N198" s="495"/>
      <c r="R198" s="495"/>
      <c r="S198"/>
      <c r="T198"/>
      <c r="U198"/>
      <c r="V198"/>
      <c r="W198"/>
      <c r="X198"/>
      <c r="Y198"/>
      <c r="Z198"/>
      <c r="AA198"/>
      <c r="AB198"/>
      <c r="AC198"/>
    </row>
    <row r="199" spans="1:223" s="496" customFormat="1" ht="21.75" customHeight="1">
      <c r="A199" s="502" t="s">
        <v>748</v>
      </c>
      <c r="B199" s="502"/>
      <c r="C199" s="502"/>
      <c r="D199" s="502"/>
      <c r="E199" s="502"/>
      <c r="F199" s="502"/>
      <c r="G199" s="502"/>
      <c r="H199" s="502"/>
      <c r="I199" s="502"/>
      <c r="J199" s="495"/>
      <c r="N199" s="495"/>
      <c r="R199" s="495"/>
      <c r="S199"/>
      <c r="T199"/>
      <c r="U199"/>
      <c r="V199"/>
      <c r="W199"/>
      <c r="X199"/>
      <c r="Y199"/>
      <c r="Z199"/>
      <c r="AA199"/>
      <c r="AB199"/>
      <c r="AC199"/>
    </row>
    <row r="200" spans="1:223" s="487" customFormat="1" ht="21.75" customHeight="1">
      <c r="A200" s="488"/>
      <c r="B200" s="488"/>
      <c r="C200" s="488"/>
      <c r="D200" s="489"/>
      <c r="E200" s="489"/>
      <c r="F200" s="489"/>
      <c r="G200" s="489"/>
      <c r="H200" s="489"/>
      <c r="I200" s="489"/>
      <c r="J200" s="461"/>
      <c r="K200" s="373"/>
      <c r="L200" s="373"/>
      <c r="M200" s="373"/>
      <c r="N200" s="461"/>
      <c r="O200" s="394"/>
      <c r="P200" s="394"/>
      <c r="Q200" s="373"/>
      <c r="R200" s="461"/>
      <c r="S200"/>
      <c r="T200"/>
      <c r="U200"/>
      <c r="V200"/>
      <c r="W200"/>
      <c r="X200"/>
      <c r="Y200"/>
      <c r="Z200"/>
      <c r="AA200"/>
      <c r="AB200"/>
      <c r="AC200"/>
    </row>
    <row r="201" spans="1:223" s="487" customFormat="1" ht="21.75" customHeight="1">
      <c r="A201" s="491"/>
      <c r="B201" s="491"/>
      <c r="C201" s="491"/>
      <c r="D201" s="492"/>
      <c r="E201" s="492"/>
      <c r="F201" s="492"/>
      <c r="G201" s="492"/>
      <c r="H201" s="492"/>
      <c r="I201" s="492"/>
      <c r="J201" s="461"/>
      <c r="K201" s="373"/>
      <c r="L201" s="373"/>
      <c r="M201" s="373"/>
      <c r="N201" s="461"/>
      <c r="O201" s="373"/>
      <c r="P201" s="373"/>
      <c r="Q201" s="373"/>
      <c r="R201" s="461"/>
      <c r="T201" s="461"/>
      <c r="V201" s="461"/>
    </row>
    <row r="202" spans="1:223" s="487" customFormat="1" ht="21.75" customHeight="1">
      <c r="A202" s="491"/>
      <c r="B202" s="491"/>
      <c r="C202" s="491"/>
      <c r="D202" s="492"/>
      <c r="E202" s="492"/>
      <c r="F202" s="492"/>
      <c r="G202" s="492"/>
      <c r="H202" s="492"/>
      <c r="I202" s="492"/>
      <c r="J202" s="461"/>
      <c r="K202" s="373"/>
      <c r="L202" s="373"/>
      <c r="M202" s="373"/>
      <c r="N202" s="461"/>
      <c r="O202" s="373"/>
      <c r="P202" s="373"/>
      <c r="Q202" s="373"/>
      <c r="R202" s="461"/>
      <c r="T202" s="461"/>
      <c r="V202" s="461"/>
    </row>
    <row r="203" spans="1:223" s="496" customFormat="1" ht="21.75" customHeight="1">
      <c r="A203" s="1022" t="s">
        <v>744</v>
      </c>
      <c r="B203" s="1022"/>
      <c r="C203" s="1022"/>
      <c r="D203" s="1022"/>
      <c r="E203" s="1022"/>
      <c r="F203" s="503"/>
      <c r="G203" s="503"/>
      <c r="H203" s="501"/>
      <c r="I203" s="501"/>
      <c r="J203" s="495"/>
      <c r="N203" s="495"/>
      <c r="R203" s="495"/>
      <c r="T203" s="495"/>
      <c r="V203" s="495"/>
    </row>
    <row r="204" spans="1:223" s="496" customFormat="1" ht="14.25">
      <c r="A204" s="500" t="s">
        <v>745</v>
      </c>
      <c r="B204" s="500"/>
      <c r="C204" s="500"/>
      <c r="D204" s="500"/>
      <c r="E204" s="500"/>
      <c r="F204" s="500"/>
      <c r="G204" s="500"/>
      <c r="H204" s="500"/>
      <c r="I204" s="500"/>
      <c r="J204" s="495"/>
      <c r="N204" s="495"/>
      <c r="R204" s="495"/>
      <c r="T204" s="495"/>
      <c r="V204" s="495"/>
    </row>
    <row r="205" spans="1:223">
      <c r="K205" s="373"/>
      <c r="L205" s="373"/>
      <c r="M205" s="373"/>
      <c r="O205" s="373"/>
      <c r="P205" s="373"/>
      <c r="Q205" s="373"/>
    </row>
    <row r="206" spans="1:223">
      <c r="K206" s="373"/>
      <c r="L206" s="373"/>
      <c r="M206" s="373"/>
      <c r="O206" s="373"/>
      <c r="P206" s="373"/>
      <c r="Q206" s="373"/>
    </row>
    <row r="207" spans="1:223">
      <c r="K207" s="373"/>
      <c r="L207" s="373"/>
      <c r="M207" s="373"/>
      <c r="O207" s="373"/>
      <c r="P207" s="373"/>
      <c r="Q207" s="373"/>
    </row>
    <row r="208" spans="1:223">
      <c r="K208" s="373"/>
      <c r="L208" s="373"/>
      <c r="M208" s="373"/>
      <c r="O208" s="373"/>
      <c r="P208" s="373"/>
      <c r="Q208" s="373"/>
    </row>
    <row r="209" spans="11:17">
      <c r="K209" s="373"/>
      <c r="L209" s="373"/>
      <c r="M209" s="373"/>
      <c r="O209" s="373"/>
      <c r="P209" s="373"/>
      <c r="Q209" s="373"/>
    </row>
    <row r="210" spans="11:17">
      <c r="K210" s="373"/>
      <c r="L210" s="373"/>
      <c r="M210" s="373"/>
      <c r="O210" s="373"/>
      <c r="P210" s="373"/>
      <c r="Q210" s="373"/>
    </row>
    <row r="211" spans="11:17">
      <c r="K211" s="373"/>
      <c r="L211" s="373"/>
      <c r="M211" s="373"/>
      <c r="O211" s="373"/>
      <c r="P211" s="373"/>
      <c r="Q211" s="373"/>
    </row>
    <row r="212" spans="11:17">
      <c r="K212" s="373"/>
      <c r="L212" s="373"/>
      <c r="M212" s="373"/>
      <c r="O212" s="373"/>
      <c r="P212" s="373"/>
      <c r="Q212" s="373"/>
    </row>
    <row r="213" spans="11:17">
      <c r="K213" s="373"/>
      <c r="L213" s="373"/>
      <c r="M213" s="373"/>
      <c r="O213" s="373"/>
      <c r="P213" s="373"/>
      <c r="Q213" s="373"/>
    </row>
    <row r="214" spans="11:17">
      <c r="K214" s="373"/>
      <c r="L214" s="373"/>
      <c r="M214" s="373"/>
      <c r="O214" s="373"/>
      <c r="P214" s="373"/>
      <c r="Q214" s="373"/>
    </row>
    <row r="215" spans="11:17">
      <c r="K215" s="373"/>
      <c r="L215" s="373"/>
      <c r="M215" s="373"/>
      <c r="O215" s="373"/>
      <c r="P215" s="373"/>
      <c r="Q215" s="373"/>
    </row>
    <row r="216" spans="11:17">
      <c r="K216" s="373"/>
      <c r="L216" s="373"/>
      <c r="M216" s="373"/>
      <c r="O216" s="373"/>
      <c r="P216" s="373"/>
      <c r="Q216" s="373"/>
    </row>
    <row r="217" spans="11:17">
      <c r="K217" s="373"/>
      <c r="L217" s="373"/>
      <c r="M217" s="373"/>
      <c r="O217" s="373"/>
      <c r="P217" s="373"/>
      <c r="Q217" s="373"/>
    </row>
    <row r="218" spans="11:17">
      <c r="K218" s="373"/>
      <c r="L218" s="373"/>
      <c r="M218" s="373"/>
      <c r="O218" s="373"/>
      <c r="P218" s="373"/>
      <c r="Q218" s="373"/>
    </row>
    <row r="219" spans="11:17">
      <c r="K219" s="373"/>
      <c r="L219" s="373"/>
      <c r="M219" s="373"/>
      <c r="O219" s="373"/>
      <c r="P219" s="373"/>
      <c r="Q219" s="373"/>
    </row>
    <row r="220" spans="11:17">
      <c r="K220" s="373"/>
      <c r="L220" s="373"/>
      <c r="M220" s="373"/>
      <c r="O220" s="373"/>
      <c r="P220" s="373"/>
      <c r="Q220" s="373"/>
    </row>
    <row r="221" spans="11:17">
      <c r="K221" s="373"/>
      <c r="L221" s="373"/>
      <c r="M221" s="373"/>
      <c r="O221" s="373"/>
      <c r="P221" s="373"/>
      <c r="Q221" s="373"/>
    </row>
    <row r="222" spans="11:17">
      <c r="K222" s="373"/>
      <c r="L222" s="373"/>
      <c r="M222" s="373"/>
      <c r="O222" s="373"/>
      <c r="P222" s="373"/>
      <c r="Q222" s="373"/>
    </row>
    <row r="223" spans="11:17">
      <c r="K223" s="373"/>
      <c r="L223" s="373"/>
      <c r="M223" s="373"/>
      <c r="O223" s="373"/>
      <c r="P223" s="373"/>
      <c r="Q223" s="373"/>
    </row>
    <row r="224" spans="11:17">
      <c r="K224" s="373"/>
      <c r="L224" s="373"/>
      <c r="M224" s="373"/>
      <c r="O224" s="373"/>
      <c r="P224" s="373"/>
      <c r="Q224" s="373"/>
    </row>
    <row r="225" spans="11:17">
      <c r="K225" s="373"/>
      <c r="L225" s="373"/>
      <c r="M225" s="373"/>
      <c r="O225" s="373"/>
      <c r="P225" s="373"/>
      <c r="Q225" s="373"/>
    </row>
    <row r="226" spans="11:17">
      <c r="K226" s="373"/>
      <c r="L226" s="373"/>
      <c r="M226" s="373"/>
      <c r="O226" s="373"/>
      <c r="P226" s="373"/>
      <c r="Q226" s="373"/>
    </row>
    <row r="227" spans="11:17">
      <c r="K227" s="373"/>
      <c r="L227" s="373"/>
      <c r="M227" s="373"/>
      <c r="O227" s="373"/>
      <c r="P227" s="373"/>
      <c r="Q227" s="373"/>
    </row>
    <row r="228" spans="11:17">
      <c r="K228" s="373"/>
      <c r="L228" s="373"/>
      <c r="M228" s="373"/>
      <c r="O228" s="373"/>
      <c r="P228" s="373"/>
      <c r="Q228" s="373"/>
    </row>
    <row r="229" spans="11:17">
      <c r="K229" s="373"/>
      <c r="L229" s="373"/>
      <c r="M229" s="373"/>
      <c r="O229" s="373"/>
      <c r="P229" s="373"/>
      <c r="Q229" s="373"/>
    </row>
    <row r="230" spans="11:17">
      <c r="K230" s="373"/>
      <c r="L230" s="373"/>
      <c r="M230" s="373"/>
      <c r="O230" s="373"/>
      <c r="P230" s="373"/>
      <c r="Q230" s="373"/>
    </row>
    <row r="231" spans="11:17">
      <c r="K231" s="373"/>
      <c r="L231" s="373"/>
      <c r="M231" s="373"/>
      <c r="O231" s="373"/>
      <c r="P231" s="373"/>
      <c r="Q231" s="373"/>
    </row>
    <row r="232" spans="11:17">
      <c r="K232" s="373"/>
      <c r="L232" s="373"/>
      <c r="M232" s="373"/>
      <c r="O232" s="373"/>
      <c r="P232" s="373"/>
      <c r="Q232" s="373"/>
    </row>
    <row r="233" spans="11:17">
      <c r="K233" s="373"/>
      <c r="L233" s="373"/>
      <c r="M233" s="373"/>
      <c r="O233" s="373"/>
      <c r="P233" s="373"/>
      <c r="Q233" s="373"/>
    </row>
    <row r="234" spans="11:17">
      <c r="K234" s="373"/>
      <c r="L234" s="373"/>
      <c r="M234" s="373"/>
      <c r="O234" s="373"/>
      <c r="P234" s="373"/>
      <c r="Q234" s="373"/>
    </row>
    <row r="235" spans="11:17">
      <c r="K235" s="373"/>
      <c r="L235" s="373"/>
      <c r="M235" s="373"/>
      <c r="O235" s="373"/>
      <c r="P235" s="373"/>
      <c r="Q235" s="373"/>
    </row>
    <row r="236" spans="11:17">
      <c r="K236" s="373"/>
      <c r="L236" s="373"/>
      <c r="M236" s="373"/>
      <c r="O236" s="373"/>
      <c r="P236" s="373"/>
      <c r="Q236" s="373"/>
    </row>
    <row r="237" spans="11:17">
      <c r="K237" s="373"/>
      <c r="L237" s="373"/>
      <c r="M237" s="373"/>
      <c r="O237" s="373"/>
      <c r="P237" s="373"/>
      <c r="Q237" s="373"/>
    </row>
    <row r="238" spans="11:17">
      <c r="K238" s="373"/>
      <c r="L238" s="373"/>
      <c r="M238" s="373"/>
      <c r="O238" s="373"/>
      <c r="P238" s="373"/>
      <c r="Q238" s="373"/>
    </row>
    <row r="239" spans="11:17">
      <c r="K239" s="373"/>
      <c r="L239" s="373"/>
      <c r="M239" s="373"/>
      <c r="O239" s="373"/>
      <c r="P239" s="373"/>
      <c r="Q239" s="373"/>
    </row>
    <row r="240" spans="11:17">
      <c r="K240" s="373"/>
      <c r="L240" s="373"/>
      <c r="M240" s="373"/>
      <c r="O240" s="373"/>
      <c r="P240" s="373"/>
      <c r="Q240" s="373"/>
    </row>
    <row r="241" spans="11:17">
      <c r="K241" s="373"/>
      <c r="L241" s="373"/>
      <c r="M241" s="373"/>
      <c r="O241" s="373"/>
      <c r="P241" s="373"/>
      <c r="Q241" s="373"/>
    </row>
    <row r="242" spans="11:17">
      <c r="K242" s="373"/>
      <c r="L242" s="373"/>
      <c r="M242" s="373"/>
      <c r="O242" s="373"/>
      <c r="P242" s="373"/>
      <c r="Q242" s="373"/>
    </row>
    <row r="243" spans="11:17">
      <c r="K243" s="373"/>
      <c r="L243" s="373"/>
      <c r="M243" s="373"/>
      <c r="O243" s="373"/>
      <c r="P243" s="373"/>
      <c r="Q243" s="373"/>
    </row>
    <row r="244" spans="11:17">
      <c r="K244" s="373"/>
      <c r="L244" s="373"/>
      <c r="M244" s="373"/>
      <c r="O244" s="373"/>
      <c r="P244" s="373"/>
      <c r="Q244" s="373"/>
    </row>
    <row r="245" spans="11:17">
      <c r="K245" s="373"/>
      <c r="L245" s="373"/>
      <c r="M245" s="373"/>
      <c r="O245" s="373"/>
      <c r="P245" s="373"/>
      <c r="Q245" s="373"/>
    </row>
    <row r="246" spans="11:17">
      <c r="K246" s="373"/>
      <c r="L246" s="373"/>
      <c r="M246" s="373"/>
      <c r="O246" s="373"/>
      <c r="P246" s="373"/>
      <c r="Q246" s="373"/>
    </row>
    <row r="247" spans="11:17">
      <c r="K247" s="373"/>
      <c r="L247" s="373"/>
      <c r="M247" s="373"/>
      <c r="O247" s="373"/>
      <c r="P247" s="373"/>
      <c r="Q247" s="373"/>
    </row>
    <row r="248" spans="11:17">
      <c r="K248" s="373"/>
      <c r="L248" s="373"/>
      <c r="M248" s="373"/>
      <c r="O248" s="373"/>
      <c r="P248" s="373"/>
      <c r="Q248" s="373"/>
    </row>
    <row r="249" spans="11:17">
      <c r="K249" s="373"/>
      <c r="L249" s="373"/>
      <c r="M249" s="373"/>
      <c r="O249" s="373"/>
      <c r="P249" s="373"/>
      <c r="Q249" s="373"/>
    </row>
    <row r="250" spans="11:17">
      <c r="K250" s="373"/>
      <c r="L250" s="373"/>
      <c r="M250" s="373"/>
      <c r="O250" s="373"/>
      <c r="P250" s="373"/>
      <c r="Q250" s="373"/>
    </row>
    <row r="251" spans="11:17">
      <c r="K251" s="373"/>
      <c r="L251" s="373"/>
      <c r="M251" s="373"/>
      <c r="O251" s="373"/>
      <c r="P251" s="373"/>
      <c r="Q251" s="373"/>
    </row>
    <row r="252" spans="11:17">
      <c r="K252" s="373"/>
      <c r="L252" s="373"/>
      <c r="M252" s="373"/>
      <c r="O252" s="373"/>
      <c r="P252" s="373"/>
      <c r="Q252" s="373"/>
    </row>
    <row r="253" spans="11:17">
      <c r="K253" s="373"/>
      <c r="L253" s="373"/>
      <c r="M253" s="373"/>
      <c r="O253" s="373"/>
      <c r="P253" s="373"/>
      <c r="Q253" s="373"/>
    </row>
    <row r="254" spans="11:17">
      <c r="K254" s="373"/>
      <c r="L254" s="373"/>
      <c r="M254" s="373"/>
      <c r="O254" s="373"/>
      <c r="P254" s="373"/>
      <c r="Q254" s="373"/>
    </row>
    <row r="255" spans="11:17">
      <c r="K255" s="373"/>
      <c r="L255" s="373"/>
      <c r="M255" s="373"/>
      <c r="O255" s="373"/>
      <c r="P255" s="373"/>
      <c r="Q255" s="373"/>
    </row>
    <row r="256" spans="11:17">
      <c r="K256" s="373"/>
      <c r="L256" s="373"/>
      <c r="M256" s="373"/>
      <c r="O256" s="373"/>
      <c r="P256" s="373"/>
      <c r="Q256" s="373"/>
    </row>
    <row r="257" spans="11:17">
      <c r="K257" s="373"/>
      <c r="L257" s="373"/>
      <c r="M257" s="373"/>
      <c r="O257" s="373"/>
      <c r="P257" s="373"/>
      <c r="Q257" s="373"/>
    </row>
    <row r="258" spans="11:17">
      <c r="K258" s="373"/>
      <c r="L258" s="373"/>
      <c r="M258" s="373"/>
      <c r="O258" s="373"/>
      <c r="P258" s="373"/>
      <c r="Q258" s="373"/>
    </row>
    <row r="259" spans="11:17">
      <c r="K259" s="373"/>
      <c r="L259" s="373"/>
      <c r="M259" s="373"/>
      <c r="O259" s="373"/>
      <c r="P259" s="373"/>
      <c r="Q259" s="373"/>
    </row>
    <row r="260" spans="11:17">
      <c r="K260" s="373"/>
      <c r="L260" s="373"/>
      <c r="M260" s="373"/>
      <c r="O260" s="373"/>
      <c r="P260" s="373"/>
      <c r="Q260" s="373"/>
    </row>
    <row r="261" spans="11:17">
      <c r="K261" s="373"/>
      <c r="L261" s="373"/>
      <c r="M261" s="373"/>
      <c r="O261" s="373"/>
      <c r="P261" s="373"/>
      <c r="Q261" s="373"/>
    </row>
    <row r="262" spans="11:17">
      <c r="K262" s="373"/>
      <c r="L262" s="373"/>
      <c r="M262" s="373"/>
      <c r="O262" s="373"/>
      <c r="P262" s="373"/>
      <c r="Q262" s="373"/>
    </row>
    <row r="263" spans="11:17">
      <c r="K263" s="373"/>
      <c r="L263" s="373"/>
      <c r="M263" s="373"/>
      <c r="O263" s="373"/>
      <c r="P263" s="373"/>
      <c r="Q263" s="373"/>
    </row>
    <row r="264" spans="11:17">
      <c r="K264" s="373"/>
      <c r="L264" s="373"/>
      <c r="M264" s="373"/>
      <c r="O264" s="373"/>
      <c r="P264" s="373"/>
      <c r="Q264" s="373"/>
    </row>
    <row r="265" spans="11:17">
      <c r="K265" s="373"/>
      <c r="L265" s="373"/>
      <c r="M265" s="373"/>
      <c r="O265" s="373"/>
      <c r="P265" s="373"/>
      <c r="Q265" s="373"/>
    </row>
    <row r="266" spans="11:17">
      <c r="K266" s="373"/>
      <c r="L266" s="373"/>
      <c r="M266" s="373"/>
      <c r="O266" s="373"/>
      <c r="P266" s="373"/>
      <c r="Q266" s="373"/>
    </row>
    <row r="267" spans="11:17">
      <c r="K267" s="373"/>
      <c r="L267" s="373"/>
      <c r="M267" s="373"/>
      <c r="O267" s="373"/>
      <c r="P267" s="373"/>
      <c r="Q267" s="373"/>
    </row>
    <row r="268" spans="11:17">
      <c r="K268" s="373"/>
      <c r="L268" s="373"/>
      <c r="M268" s="373"/>
      <c r="O268" s="373"/>
      <c r="P268" s="373"/>
      <c r="Q268" s="373"/>
    </row>
    <row r="269" spans="11:17">
      <c r="K269" s="373"/>
      <c r="L269" s="373"/>
      <c r="M269" s="373"/>
      <c r="O269" s="373"/>
      <c r="P269" s="373"/>
      <c r="Q269" s="373"/>
    </row>
    <row r="270" spans="11:17">
      <c r="K270" s="373"/>
      <c r="L270" s="373"/>
      <c r="M270" s="373"/>
      <c r="O270" s="373"/>
      <c r="P270" s="373"/>
      <c r="Q270" s="373"/>
    </row>
    <row r="271" spans="11:17">
      <c r="K271" s="373"/>
      <c r="L271" s="373"/>
      <c r="M271" s="373"/>
      <c r="O271" s="373"/>
      <c r="P271" s="373"/>
      <c r="Q271" s="373"/>
    </row>
    <row r="272" spans="11:17">
      <c r="K272" s="373"/>
      <c r="L272" s="373"/>
      <c r="M272" s="373"/>
      <c r="O272" s="373"/>
      <c r="P272" s="373"/>
      <c r="Q272" s="373"/>
    </row>
    <row r="273" spans="11:17">
      <c r="K273" s="373"/>
      <c r="L273" s="373"/>
      <c r="M273" s="373"/>
      <c r="O273" s="373"/>
      <c r="P273" s="373"/>
      <c r="Q273" s="373"/>
    </row>
    <row r="274" spans="11:17">
      <c r="K274" s="373"/>
      <c r="L274" s="373"/>
      <c r="M274" s="373"/>
      <c r="O274" s="373"/>
      <c r="P274" s="373"/>
      <c r="Q274" s="373"/>
    </row>
    <row r="275" spans="11:17">
      <c r="K275" s="373"/>
      <c r="L275" s="373"/>
      <c r="M275" s="373"/>
      <c r="O275" s="373"/>
      <c r="P275" s="373"/>
      <c r="Q275" s="373"/>
    </row>
    <row r="276" spans="11:17">
      <c r="K276" s="373"/>
      <c r="L276" s="373"/>
      <c r="M276" s="373"/>
      <c r="O276" s="373"/>
      <c r="P276" s="373"/>
      <c r="Q276" s="373"/>
    </row>
    <row r="277" spans="11:17">
      <c r="K277" s="373"/>
      <c r="L277" s="373"/>
      <c r="M277" s="373"/>
      <c r="O277" s="373"/>
      <c r="P277" s="373"/>
      <c r="Q277" s="373"/>
    </row>
    <row r="278" spans="11:17">
      <c r="K278" s="373"/>
      <c r="L278" s="373"/>
      <c r="M278" s="373"/>
      <c r="O278" s="373"/>
      <c r="P278" s="373"/>
      <c r="Q278" s="373"/>
    </row>
    <row r="279" spans="11:17">
      <c r="K279" s="373"/>
      <c r="L279" s="373"/>
      <c r="M279" s="373"/>
      <c r="O279" s="373"/>
      <c r="P279" s="373"/>
      <c r="Q279" s="373"/>
    </row>
    <row r="280" spans="11:17">
      <c r="K280" s="373"/>
      <c r="L280" s="373"/>
      <c r="M280" s="373"/>
      <c r="O280" s="373"/>
      <c r="P280" s="373"/>
      <c r="Q280" s="373"/>
    </row>
    <row r="281" spans="11:17">
      <c r="K281" s="373"/>
      <c r="L281" s="373"/>
      <c r="M281" s="373"/>
      <c r="O281" s="373"/>
      <c r="P281" s="373"/>
      <c r="Q281" s="373"/>
    </row>
    <row r="282" spans="11:17">
      <c r="K282" s="373"/>
      <c r="L282" s="373"/>
      <c r="M282" s="373"/>
      <c r="O282" s="373"/>
      <c r="P282" s="373"/>
      <c r="Q282" s="373"/>
    </row>
    <row r="283" spans="11:17">
      <c r="K283" s="373"/>
      <c r="L283" s="373"/>
      <c r="M283" s="373"/>
      <c r="O283" s="373"/>
      <c r="P283" s="373"/>
      <c r="Q283" s="373"/>
    </row>
    <row r="284" spans="11:17">
      <c r="K284" s="373"/>
      <c r="L284" s="373"/>
      <c r="M284" s="373"/>
      <c r="O284" s="373"/>
      <c r="P284" s="373"/>
      <c r="Q284" s="373"/>
    </row>
    <row r="285" spans="11:17">
      <c r="K285" s="373"/>
      <c r="L285" s="373"/>
      <c r="M285" s="373"/>
      <c r="O285" s="373"/>
      <c r="P285" s="373"/>
      <c r="Q285" s="373"/>
    </row>
    <row r="286" spans="11:17">
      <c r="K286" s="373"/>
      <c r="L286" s="373"/>
      <c r="M286" s="373"/>
      <c r="O286" s="373"/>
      <c r="P286" s="373"/>
      <c r="Q286" s="373"/>
    </row>
    <row r="287" spans="11:17">
      <c r="K287" s="373"/>
      <c r="L287" s="373"/>
      <c r="M287" s="373"/>
      <c r="O287" s="373"/>
      <c r="P287" s="373"/>
      <c r="Q287" s="373"/>
    </row>
    <row r="288" spans="11:17">
      <c r="K288" s="373"/>
      <c r="L288" s="373"/>
      <c r="M288" s="373"/>
      <c r="O288" s="373"/>
      <c r="P288" s="373"/>
      <c r="Q288" s="373"/>
    </row>
    <row r="289" spans="11:17">
      <c r="K289" s="373"/>
      <c r="L289" s="373"/>
      <c r="M289" s="373"/>
      <c r="O289" s="373"/>
      <c r="P289" s="373"/>
      <c r="Q289" s="373"/>
    </row>
    <row r="290" spans="11:17">
      <c r="K290" s="373"/>
      <c r="L290" s="373"/>
      <c r="M290" s="373"/>
      <c r="O290" s="373"/>
      <c r="P290" s="373"/>
      <c r="Q290" s="373"/>
    </row>
    <row r="291" spans="11:17">
      <c r="K291" s="373"/>
      <c r="L291" s="373"/>
      <c r="M291" s="373"/>
      <c r="O291" s="373"/>
      <c r="P291" s="373"/>
      <c r="Q291" s="373"/>
    </row>
    <row r="292" spans="11:17">
      <c r="K292" s="373"/>
      <c r="L292" s="373"/>
      <c r="M292" s="373"/>
      <c r="O292" s="373"/>
      <c r="P292" s="373"/>
      <c r="Q292" s="373"/>
    </row>
    <row r="293" spans="11:17">
      <c r="K293" s="373"/>
      <c r="L293" s="373"/>
      <c r="M293" s="373"/>
      <c r="O293" s="373"/>
      <c r="P293" s="373"/>
      <c r="Q293" s="373"/>
    </row>
    <row r="294" spans="11:17">
      <c r="K294" s="373"/>
      <c r="L294" s="373"/>
      <c r="M294" s="373"/>
      <c r="O294" s="373"/>
      <c r="P294" s="373"/>
      <c r="Q294" s="373"/>
    </row>
    <row r="295" spans="11:17">
      <c r="K295" s="373"/>
      <c r="L295" s="373"/>
      <c r="M295" s="373"/>
      <c r="O295" s="373"/>
      <c r="P295" s="373"/>
      <c r="Q295" s="373"/>
    </row>
    <row r="296" spans="11:17">
      <c r="K296" s="373"/>
      <c r="L296" s="373"/>
      <c r="M296" s="373"/>
      <c r="O296" s="373"/>
      <c r="P296" s="373"/>
      <c r="Q296" s="373"/>
    </row>
    <row r="297" spans="11:17">
      <c r="K297" s="373"/>
      <c r="L297" s="373"/>
      <c r="M297" s="373"/>
      <c r="O297" s="373"/>
      <c r="P297" s="373"/>
      <c r="Q297" s="373"/>
    </row>
    <row r="298" spans="11:17">
      <c r="K298" s="373"/>
      <c r="L298" s="373"/>
      <c r="M298" s="373"/>
      <c r="O298" s="373"/>
      <c r="P298" s="373"/>
      <c r="Q298" s="373"/>
    </row>
    <row r="299" spans="11:17">
      <c r="K299" s="373"/>
      <c r="L299" s="373"/>
      <c r="M299" s="373"/>
      <c r="O299" s="373"/>
      <c r="P299" s="373"/>
      <c r="Q299" s="373"/>
    </row>
    <row r="300" spans="11:17">
      <c r="K300" s="373"/>
      <c r="L300" s="373"/>
      <c r="M300" s="373"/>
      <c r="O300" s="373"/>
      <c r="P300" s="373"/>
      <c r="Q300" s="373"/>
    </row>
    <row r="301" spans="11:17">
      <c r="K301" s="373"/>
      <c r="L301" s="373"/>
      <c r="M301" s="373"/>
      <c r="O301" s="373"/>
      <c r="P301" s="373"/>
      <c r="Q301" s="373"/>
    </row>
    <row r="302" spans="11:17">
      <c r="K302" s="373"/>
      <c r="L302" s="373"/>
      <c r="M302" s="373"/>
      <c r="O302" s="373"/>
      <c r="P302" s="373"/>
      <c r="Q302" s="373"/>
    </row>
    <row r="303" spans="11:17">
      <c r="K303" s="373"/>
      <c r="L303" s="373"/>
      <c r="M303" s="373"/>
      <c r="O303" s="373"/>
      <c r="P303" s="373"/>
      <c r="Q303" s="373"/>
    </row>
    <row r="304" spans="11:17">
      <c r="K304" s="373"/>
      <c r="L304" s="373"/>
      <c r="M304" s="373"/>
      <c r="O304" s="373"/>
      <c r="P304" s="373"/>
      <c r="Q304" s="373"/>
    </row>
    <row r="305" spans="11:17">
      <c r="K305" s="373"/>
      <c r="L305" s="373"/>
      <c r="M305" s="373"/>
      <c r="O305" s="373"/>
      <c r="P305" s="373"/>
      <c r="Q305" s="373"/>
    </row>
    <row r="306" spans="11:17">
      <c r="K306" s="373"/>
      <c r="L306" s="373"/>
      <c r="M306" s="373"/>
      <c r="O306" s="373"/>
      <c r="P306" s="373"/>
      <c r="Q306" s="373"/>
    </row>
    <row r="307" spans="11:17">
      <c r="K307" s="373"/>
      <c r="L307" s="373"/>
      <c r="M307" s="373"/>
      <c r="O307" s="373"/>
      <c r="P307" s="373"/>
      <c r="Q307" s="373"/>
    </row>
    <row r="308" spans="11:17">
      <c r="K308" s="373"/>
      <c r="L308" s="373"/>
      <c r="M308" s="373"/>
      <c r="O308" s="373"/>
      <c r="P308" s="373"/>
      <c r="Q308" s="373"/>
    </row>
    <row r="309" spans="11:17">
      <c r="K309" s="373"/>
      <c r="L309" s="373"/>
      <c r="M309" s="373"/>
      <c r="O309" s="373"/>
      <c r="P309" s="373"/>
      <c r="Q309" s="373"/>
    </row>
    <row r="310" spans="11:17">
      <c r="K310" s="373"/>
      <c r="L310" s="373"/>
      <c r="M310" s="373"/>
      <c r="O310" s="373"/>
      <c r="P310" s="373"/>
      <c r="Q310" s="373"/>
    </row>
    <row r="311" spans="11:17">
      <c r="K311" s="373"/>
      <c r="L311" s="373"/>
      <c r="M311" s="373"/>
      <c r="O311" s="373"/>
      <c r="P311" s="373"/>
      <c r="Q311" s="373"/>
    </row>
    <row r="312" spans="11:17">
      <c r="K312" s="373"/>
      <c r="L312" s="373"/>
      <c r="M312" s="373"/>
      <c r="O312" s="373"/>
      <c r="P312" s="373"/>
      <c r="Q312" s="373"/>
    </row>
    <row r="313" spans="11:17">
      <c r="K313" s="373"/>
      <c r="L313" s="373"/>
      <c r="M313" s="373"/>
      <c r="O313" s="373"/>
      <c r="P313" s="373"/>
      <c r="Q313" s="373"/>
    </row>
    <row r="314" spans="11:17">
      <c r="K314" s="373"/>
      <c r="L314" s="373"/>
      <c r="M314" s="373"/>
      <c r="O314" s="373"/>
      <c r="P314" s="373"/>
      <c r="Q314" s="373"/>
    </row>
    <row r="315" spans="11:17">
      <c r="K315" s="373"/>
      <c r="L315" s="373"/>
      <c r="M315" s="373"/>
      <c r="O315" s="373"/>
      <c r="P315" s="373"/>
      <c r="Q315" s="373"/>
    </row>
    <row r="316" spans="11:17">
      <c r="K316" s="373"/>
      <c r="L316" s="373"/>
      <c r="M316" s="373"/>
      <c r="O316" s="373"/>
      <c r="P316" s="373"/>
      <c r="Q316" s="373"/>
    </row>
  </sheetData>
  <sheetProtection password="CF63" sheet="1" objects="1" scenarios="1"/>
  <autoFilter ref="A5:HO195"/>
  <mergeCells count="23">
    <mergeCell ref="A3:I3"/>
    <mergeCell ref="K3:M3"/>
    <mergeCell ref="O3:Q3"/>
    <mergeCell ref="Q4:Q5"/>
    <mergeCell ref="L4:L5"/>
    <mergeCell ref="P4:P5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K4:K5"/>
    <mergeCell ref="M4:M5"/>
    <mergeCell ref="O4:O5"/>
    <mergeCell ref="A203:E203"/>
    <mergeCell ref="O193:Q193"/>
    <mergeCell ref="A193:F193"/>
    <mergeCell ref="G193:H193"/>
    <mergeCell ref="K193:M193"/>
  </mergeCells>
  <pageMargins left="0.51181102362204722" right="0.51181102362204722" top="0.78740157480314965" bottom="0.59055118110236227" header="0.31496062992125984" footer="0.31496062992125984"/>
  <pageSetup paperSize="8" scale="54" orientation="landscape" r:id="rId1"/>
  <headerFooter>
    <oddHeader>&amp;C&amp;G</oddHeader>
    <oddFooter>&amp;R&amp;P</oddFooter>
  </headerFooter>
  <rowBreaks count="1" manualBreakCount="1">
    <brk id="55" max="23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6"/>
  <dimension ref="A1:IP316"/>
  <sheetViews>
    <sheetView view="pageBreakPreview" zoomScale="70" zoomScaleSheetLayoutView="70" workbookViewId="0">
      <pane xSplit="12" ySplit="5" topLeftCell="M168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2.7109375" customWidth="1"/>
    <col min="6" max="6" width="13.28515625" style="1" customWidth="1"/>
    <col min="7" max="7" width="2.7109375" customWidth="1"/>
    <col min="8" max="8" width="17.5703125" style="384" customWidth="1"/>
    <col min="9" max="9" width="9.85546875" style="384" customWidth="1"/>
    <col min="10" max="10" width="11.140625" style="384" customWidth="1"/>
    <col min="11" max="11" width="20.28515625" style="1" customWidth="1"/>
    <col min="12" max="12" width="10.140625" style="1" customWidth="1"/>
    <col min="13" max="13" width="2.7109375" customWidth="1"/>
    <col min="14" max="14" width="12" style="1" customWidth="1"/>
    <col min="15" max="15" width="18.7109375" style="1" customWidth="1"/>
    <col min="16" max="16" width="16" style="1" customWidth="1"/>
    <col min="17" max="17" width="2.7109375" customWidth="1"/>
    <col min="18" max="18" width="12" style="1" customWidth="1"/>
    <col min="19" max="19" width="18.7109375" style="1" customWidth="1"/>
    <col min="20" max="20" width="16" style="1" customWidth="1"/>
    <col min="21" max="21" width="2.7109375" customWidth="1"/>
    <col min="22" max="22" width="12" style="1" customWidth="1"/>
    <col min="23" max="23" width="18.7109375" style="1" customWidth="1"/>
    <col min="24" max="24" width="16" style="1" customWidth="1"/>
    <col min="25" max="25" width="2.7109375" customWidth="1"/>
    <col min="26" max="26" width="12" style="1" customWidth="1"/>
    <col min="27" max="27" width="18.7109375" style="1" customWidth="1"/>
    <col min="28" max="28" width="16" style="1" customWidth="1"/>
    <col min="29" max="29" width="2.7109375" customWidth="1"/>
    <col min="30" max="30" width="12" style="1" customWidth="1"/>
    <col min="31" max="31" width="18.7109375" style="1" customWidth="1"/>
    <col min="32" max="32" width="16" style="1" customWidth="1"/>
    <col min="33" max="33" width="2.7109375" customWidth="1"/>
    <col min="34" max="34" width="12" style="1" customWidth="1"/>
    <col min="35" max="35" width="18.7109375" style="1" customWidth="1"/>
    <col min="36" max="36" width="16" style="1" customWidth="1"/>
    <col min="37" max="37" width="2.7109375" customWidth="1"/>
    <col min="38" max="38" width="12" style="1" customWidth="1"/>
    <col min="39" max="39" width="18.7109375" style="1" customWidth="1"/>
    <col min="40" max="40" width="16" style="1" customWidth="1"/>
    <col min="41" max="41" width="2.7109375" customWidth="1"/>
    <col min="42" max="42" width="10.7109375" style="1" customWidth="1"/>
    <col min="43" max="43" width="16.28515625" style="1" customWidth="1"/>
    <col min="44" max="44" width="20.7109375" style="1" customWidth="1"/>
    <col min="45" max="45" width="2.7109375" customWidth="1"/>
    <col min="46" max="46" width="10.7109375" style="1" customWidth="1"/>
    <col min="47" max="47" width="16.28515625" style="1" customWidth="1"/>
    <col min="48" max="48" width="20.7109375" style="1" customWidth="1"/>
    <col min="49" max="49" width="2.7109375" customWidth="1"/>
    <col min="50" max="50" width="16.7109375" style="1" customWidth="1"/>
    <col min="51" max="16384" width="9.140625" style="1"/>
  </cols>
  <sheetData>
    <row r="1" spans="1:250" ht="21.75" customHeight="1" thickBot="1">
      <c r="A1" s="453" t="s">
        <v>1289</v>
      </c>
      <c r="B1" s="453"/>
      <c r="C1" s="453"/>
      <c r="D1" s="453"/>
      <c r="F1" s="453"/>
      <c r="H1" s="453"/>
      <c r="I1" s="453"/>
      <c r="J1" s="453"/>
      <c r="K1" s="453"/>
      <c r="L1" s="453"/>
      <c r="N1" s="453"/>
      <c r="O1" s="453"/>
      <c r="P1" s="241"/>
      <c r="R1" s="453"/>
      <c r="S1" s="453"/>
      <c r="T1" s="241"/>
      <c r="V1" s="453"/>
      <c r="W1" s="453"/>
      <c r="X1" s="241"/>
      <c r="Z1" s="453"/>
      <c r="AA1" s="453"/>
      <c r="AB1" s="241"/>
      <c r="AD1" s="453"/>
      <c r="AE1" s="453"/>
      <c r="AF1" s="241"/>
      <c r="AH1" s="453"/>
      <c r="AI1" s="453"/>
      <c r="AJ1" s="241"/>
      <c r="AL1" s="453"/>
      <c r="AM1" s="453"/>
      <c r="AN1" s="241"/>
      <c r="AP1" s="453"/>
      <c r="AQ1" s="453"/>
      <c r="AR1" s="241"/>
      <c r="AT1" s="453"/>
      <c r="AU1" s="453"/>
      <c r="AV1" s="241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  <c r="HT1" s="53"/>
      <c r="HU1" s="53"/>
      <c r="HV1" s="53"/>
      <c r="HW1" s="53"/>
      <c r="HX1" s="53"/>
      <c r="HY1" s="53"/>
      <c r="HZ1" s="53"/>
      <c r="IA1" s="53"/>
      <c r="IB1" s="53"/>
      <c r="IC1" s="53"/>
      <c r="ID1" s="53"/>
      <c r="IE1" s="53"/>
      <c r="IF1" s="53"/>
      <c r="IG1" s="53"/>
      <c r="IH1" s="53"/>
      <c r="II1" s="53"/>
      <c r="IJ1" s="53"/>
      <c r="IK1" s="53"/>
      <c r="IL1" s="53"/>
      <c r="IM1" s="53"/>
      <c r="IN1" s="53"/>
      <c r="IO1" s="53"/>
      <c r="IP1" s="53"/>
    </row>
    <row r="2" spans="1:250" ht="21.75" customHeight="1" thickBot="1">
      <c r="A2" s="453"/>
      <c r="B2" s="453"/>
      <c r="C2" s="453"/>
      <c r="D2" s="453"/>
      <c r="F2" s="453"/>
      <c r="H2" s="478"/>
      <c r="I2" s="453"/>
      <c r="J2" s="453"/>
      <c r="K2" s="542"/>
      <c r="L2" s="453"/>
      <c r="N2" s="1053">
        <f>N193</f>
        <v>42033.691470545527</v>
      </c>
      <c r="O2" s="1054"/>
      <c r="P2" s="538">
        <f>P193</f>
        <v>0.5381488585079317</v>
      </c>
      <c r="R2" s="1055">
        <f>R193</f>
        <v>0</v>
      </c>
      <c r="S2" s="1056"/>
      <c r="T2" s="539">
        <f>T193</f>
        <v>0</v>
      </c>
      <c r="V2" s="1053">
        <f>V193</f>
        <v>0</v>
      </c>
      <c r="W2" s="1054"/>
      <c r="X2" s="538">
        <f>X193</f>
        <v>0</v>
      </c>
      <c r="Z2" s="1055">
        <f>Z193</f>
        <v>0</v>
      </c>
      <c r="AA2" s="1056"/>
      <c r="AB2" s="539">
        <f>AB193</f>
        <v>0</v>
      </c>
      <c r="AD2" s="1053">
        <f>AD193</f>
        <v>0</v>
      </c>
      <c r="AE2" s="1054"/>
      <c r="AF2" s="538">
        <f>AF193</f>
        <v>0</v>
      </c>
      <c r="AH2" s="1055">
        <f>AH193</f>
        <v>0</v>
      </c>
      <c r="AI2" s="1056"/>
      <c r="AJ2" s="539">
        <f>AJ193</f>
        <v>0</v>
      </c>
      <c r="AL2" s="1053">
        <f>AL193</f>
        <v>0</v>
      </c>
      <c r="AM2" s="1054"/>
      <c r="AN2" s="538">
        <f>AN193</f>
        <v>0</v>
      </c>
      <c r="AP2" s="1059">
        <f>AP193</f>
        <v>42033.681470545525</v>
      </c>
      <c r="AQ2" s="1060"/>
      <c r="AR2" s="540">
        <f>AR193</f>
        <v>0.53814873047995226</v>
      </c>
      <c r="AT2" s="1061">
        <f>AT193</f>
        <v>36074.244999999995</v>
      </c>
      <c r="AU2" s="1062"/>
      <c r="AV2" s="543">
        <f>AV193</f>
        <v>0.46185126952004785</v>
      </c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  <c r="HT2" s="53"/>
      <c r="HU2" s="53"/>
      <c r="HV2" s="53"/>
      <c r="HW2" s="53"/>
      <c r="HX2" s="53"/>
      <c r="HY2" s="53"/>
      <c r="HZ2" s="53"/>
      <c r="IA2" s="53"/>
      <c r="IB2" s="53"/>
      <c r="IC2" s="53"/>
      <c r="ID2" s="53"/>
      <c r="IE2" s="53"/>
      <c r="IF2" s="53"/>
      <c r="IG2" s="53"/>
      <c r="IH2" s="53"/>
      <c r="II2" s="53"/>
      <c r="IJ2" s="53"/>
      <c r="IK2" s="53"/>
      <c r="IL2" s="53"/>
      <c r="IM2" s="53"/>
      <c r="IN2" s="53"/>
      <c r="IO2" s="53"/>
      <c r="IP2" s="53"/>
    </row>
    <row r="3" spans="1:250" ht="69" customHeight="1">
      <c r="A3" s="1023" t="s">
        <v>1304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5"/>
      <c r="M3" s="462"/>
      <c r="N3" s="1007" t="s">
        <v>1293</v>
      </c>
      <c r="O3" s="1008"/>
      <c r="P3" s="1009"/>
      <c r="Q3" s="462"/>
      <c r="R3" s="1016" t="s">
        <v>1300</v>
      </c>
      <c r="S3" s="1017"/>
      <c r="T3" s="1018"/>
      <c r="U3" s="462"/>
      <c r="V3" s="1007" t="s">
        <v>1295</v>
      </c>
      <c r="W3" s="1008"/>
      <c r="X3" s="1009"/>
      <c r="Y3" s="462"/>
      <c r="Z3" s="1016" t="s">
        <v>1296</v>
      </c>
      <c r="AA3" s="1017"/>
      <c r="AB3" s="1018"/>
      <c r="AC3" s="462"/>
      <c r="AD3" s="1007" t="s">
        <v>1297</v>
      </c>
      <c r="AE3" s="1008"/>
      <c r="AF3" s="1009"/>
      <c r="AG3" s="462"/>
      <c r="AH3" s="1016" t="s">
        <v>1298</v>
      </c>
      <c r="AI3" s="1017"/>
      <c r="AJ3" s="1018"/>
      <c r="AK3" s="462"/>
      <c r="AL3" s="1007" t="s">
        <v>1299</v>
      </c>
      <c r="AM3" s="1008"/>
      <c r="AN3" s="1009"/>
      <c r="AO3" s="462"/>
      <c r="AP3" s="1019" t="s">
        <v>1301</v>
      </c>
      <c r="AQ3" s="1020"/>
      <c r="AR3" s="1021"/>
      <c r="AS3" s="462"/>
      <c r="AT3" s="1063" t="s">
        <v>1302</v>
      </c>
      <c r="AU3" s="1064"/>
      <c r="AV3" s="1065"/>
      <c r="AW3" s="462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  <c r="HT3" s="53"/>
      <c r="HU3" s="53"/>
      <c r="HV3" s="53"/>
      <c r="HW3" s="53"/>
      <c r="HX3" s="53"/>
      <c r="HY3" s="53"/>
      <c r="HZ3" s="53"/>
      <c r="IA3" s="53"/>
      <c r="IB3" s="53"/>
      <c r="IC3" s="53"/>
      <c r="ID3" s="53"/>
      <c r="IE3" s="53"/>
      <c r="IF3" s="53"/>
      <c r="IG3" s="53"/>
      <c r="IH3" s="53"/>
      <c r="II3" s="53"/>
      <c r="IJ3" s="53"/>
      <c r="IK3" s="53"/>
      <c r="IL3" s="53"/>
      <c r="IM3" s="53"/>
      <c r="IN3" s="53"/>
      <c r="IO3" s="53"/>
      <c r="IP3" s="53"/>
    </row>
    <row r="4" spans="1:250" ht="21.75" customHeight="1">
      <c r="A4" s="1035" t="s">
        <v>11</v>
      </c>
      <c r="B4" s="1036" t="s">
        <v>100</v>
      </c>
      <c r="C4" s="1036" t="s">
        <v>99</v>
      </c>
      <c r="D4" s="1037" t="s">
        <v>2</v>
      </c>
      <c r="F4" s="1050" t="s">
        <v>1290</v>
      </c>
      <c r="H4" s="1039" t="s">
        <v>1291</v>
      </c>
      <c r="I4" s="1026" t="s">
        <v>103</v>
      </c>
      <c r="J4" s="1041" t="s">
        <v>5</v>
      </c>
      <c r="K4" s="1027" t="s">
        <v>919</v>
      </c>
      <c r="L4" s="1028" t="s">
        <v>12</v>
      </c>
      <c r="N4" s="1010" t="s">
        <v>119</v>
      </c>
      <c r="O4" s="1012" t="s">
        <v>833</v>
      </c>
      <c r="P4" s="1014" t="s">
        <v>834</v>
      </c>
      <c r="R4" s="1010" t="s">
        <v>119</v>
      </c>
      <c r="S4" s="1012" t="s">
        <v>833</v>
      </c>
      <c r="T4" s="1014" t="s">
        <v>834</v>
      </c>
      <c r="V4" s="1010" t="s">
        <v>119</v>
      </c>
      <c r="W4" s="1012" t="s">
        <v>833</v>
      </c>
      <c r="X4" s="1014" t="s">
        <v>834</v>
      </c>
      <c r="Z4" s="1010" t="s">
        <v>119</v>
      </c>
      <c r="AA4" s="1012" t="s">
        <v>833</v>
      </c>
      <c r="AB4" s="1014" t="s">
        <v>834</v>
      </c>
      <c r="AD4" s="1010" t="s">
        <v>119</v>
      </c>
      <c r="AE4" s="1012" t="s">
        <v>833</v>
      </c>
      <c r="AF4" s="1014" t="s">
        <v>834</v>
      </c>
      <c r="AH4" s="1010" t="s">
        <v>119</v>
      </c>
      <c r="AI4" s="1012" t="s">
        <v>833</v>
      </c>
      <c r="AJ4" s="1014" t="s">
        <v>834</v>
      </c>
      <c r="AL4" s="1010" t="s">
        <v>119</v>
      </c>
      <c r="AM4" s="1012" t="s">
        <v>833</v>
      </c>
      <c r="AN4" s="1014" t="s">
        <v>834</v>
      </c>
      <c r="AP4" s="1010" t="s">
        <v>119</v>
      </c>
      <c r="AQ4" s="1012" t="s">
        <v>833</v>
      </c>
      <c r="AR4" s="1014" t="s">
        <v>834</v>
      </c>
      <c r="AT4" s="1010" t="s">
        <v>119</v>
      </c>
      <c r="AU4" s="1012" t="s">
        <v>833</v>
      </c>
      <c r="AV4" s="1014" t="s">
        <v>834</v>
      </c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  <c r="HT4" s="53"/>
      <c r="HU4" s="53"/>
      <c r="HV4" s="53"/>
      <c r="HW4" s="53"/>
      <c r="HX4" s="53"/>
      <c r="HY4" s="53"/>
      <c r="HZ4" s="53"/>
      <c r="IA4" s="53"/>
      <c r="IB4" s="53"/>
      <c r="IC4" s="53"/>
      <c r="ID4" s="53"/>
      <c r="IE4" s="53"/>
      <c r="IF4" s="53"/>
      <c r="IG4" s="53"/>
      <c r="IH4" s="53"/>
      <c r="II4" s="53"/>
      <c r="IJ4" s="53"/>
      <c r="IK4" s="53"/>
      <c r="IL4" s="53"/>
      <c r="IM4" s="53"/>
      <c r="IN4" s="53"/>
      <c r="IO4" s="53"/>
      <c r="IP4" s="53"/>
    </row>
    <row r="5" spans="1:250" ht="32.25" customHeight="1">
      <c r="A5" s="1035"/>
      <c r="B5" s="1036"/>
      <c r="C5" s="1036"/>
      <c r="D5" s="1038"/>
      <c r="F5" s="1050"/>
      <c r="H5" s="1040"/>
      <c r="I5" s="1026"/>
      <c r="J5" s="1041"/>
      <c r="K5" s="1027"/>
      <c r="L5" s="1029"/>
      <c r="N5" s="1011"/>
      <c r="O5" s="1013"/>
      <c r="P5" s="1015"/>
      <c r="R5" s="1011"/>
      <c r="S5" s="1013"/>
      <c r="T5" s="1015"/>
      <c r="V5" s="1011"/>
      <c r="W5" s="1013"/>
      <c r="X5" s="1015"/>
      <c r="Z5" s="1011"/>
      <c r="AA5" s="1013"/>
      <c r="AB5" s="1015"/>
      <c r="AD5" s="1011"/>
      <c r="AE5" s="1013"/>
      <c r="AF5" s="1015"/>
      <c r="AH5" s="1011"/>
      <c r="AI5" s="1013"/>
      <c r="AJ5" s="1015"/>
      <c r="AL5" s="1011"/>
      <c r="AM5" s="1013"/>
      <c r="AN5" s="1015"/>
      <c r="AP5" s="1011"/>
      <c r="AQ5" s="1013"/>
      <c r="AR5" s="1015"/>
      <c r="AT5" s="1011"/>
      <c r="AU5" s="1013"/>
      <c r="AV5" s="1015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  <c r="HT5" s="53"/>
      <c r="HU5" s="53"/>
      <c r="HV5" s="53"/>
      <c r="HW5" s="53"/>
      <c r="HX5" s="53"/>
      <c r="HY5" s="53"/>
      <c r="HZ5" s="53"/>
      <c r="IA5" s="53"/>
      <c r="IB5" s="53"/>
      <c r="IC5" s="53"/>
      <c r="ID5" s="53"/>
      <c r="IE5" s="53"/>
      <c r="IF5" s="53"/>
      <c r="IG5" s="53"/>
      <c r="IH5" s="53"/>
      <c r="II5" s="53"/>
      <c r="IJ5" s="53"/>
      <c r="IK5" s="53"/>
      <c r="IL5" s="53"/>
      <c r="IM5" s="53"/>
      <c r="IN5" s="53"/>
      <c r="IO5" s="53"/>
      <c r="IP5" s="53"/>
    </row>
    <row r="6" spans="1:250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/>
      <c r="F6" s="525"/>
      <c r="G6"/>
      <c r="H6" s="444"/>
      <c r="I6" s="444"/>
      <c r="J6" s="454"/>
      <c r="K6" s="447">
        <f>SUM(K7:K12)</f>
        <v>0</v>
      </c>
      <c r="L6" s="469">
        <f>SUM(L7:L12)</f>
        <v>0</v>
      </c>
      <c r="M6"/>
      <c r="N6" s="468"/>
      <c r="O6" s="447">
        <f>SUM(O7:O12)</f>
        <v>0</v>
      </c>
      <c r="P6" s="469" t="str">
        <f>IF($K6=0,"0%",O6/$K6)</f>
        <v>0%</v>
      </c>
      <c r="Q6"/>
      <c r="R6" s="468"/>
      <c r="S6" s="447">
        <f>SUM(S7:S12)</f>
        <v>0</v>
      </c>
      <c r="T6" s="469" t="str">
        <f>IF($K6=0,"0%",S6/$K6)</f>
        <v>0%</v>
      </c>
      <c r="U6"/>
      <c r="V6" s="468"/>
      <c r="W6" s="447">
        <f>SUM(W7:W12)</f>
        <v>0</v>
      </c>
      <c r="X6" s="469" t="str">
        <f>IF($K6=0,"0%",W6/$K6)</f>
        <v>0%</v>
      </c>
      <c r="Y6"/>
      <c r="Z6" s="468"/>
      <c r="AA6" s="447">
        <f>SUM(AA7:AA12)</f>
        <v>0</v>
      </c>
      <c r="AB6" s="469" t="str">
        <f>IF($K6=0,"0%",AA6/$K6)</f>
        <v>0%</v>
      </c>
      <c r="AC6"/>
      <c r="AD6" s="468"/>
      <c r="AE6" s="447">
        <f>SUM(AE7:AE12)</f>
        <v>0</v>
      </c>
      <c r="AF6" s="469" t="str">
        <f>IF($K6=0,"0%",AE6/$K6)</f>
        <v>0%</v>
      </c>
      <c r="AG6"/>
      <c r="AH6" s="468"/>
      <c r="AI6" s="447">
        <f>SUM(AI7:AI12)</f>
        <v>0</v>
      </c>
      <c r="AJ6" s="469" t="str">
        <f>IF($K6=0,"0%",AI6/$K6)</f>
        <v>0%</v>
      </c>
      <c r="AK6"/>
      <c r="AL6" s="468"/>
      <c r="AM6" s="447">
        <f>SUM(AM7:AM12)</f>
        <v>0</v>
      </c>
      <c r="AN6" s="469" t="str">
        <f>IF($K6=0,"0%",AM6/$K6)</f>
        <v>0%</v>
      </c>
      <c r="AO6"/>
      <c r="AP6" s="468"/>
      <c r="AQ6" s="447">
        <f>SUM(AQ7:AQ12)</f>
        <v>0</v>
      </c>
      <c r="AR6" s="469" t="str">
        <f>IF(K6=0,"0%",AQ6/K6)</f>
        <v>0%</v>
      </c>
      <c r="AS6"/>
      <c r="AT6" s="468"/>
      <c r="AU6" s="447">
        <f>SUM(AU7:AU12)</f>
        <v>0</v>
      </c>
      <c r="AV6" s="469">
        <f t="shared" ref="AV6:AV45" si="0">100%-L6</f>
        <v>1</v>
      </c>
      <c r="AW6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  <c r="HT6" s="455"/>
      <c r="HU6" s="455"/>
      <c r="HV6" s="455"/>
      <c r="HW6" s="455"/>
      <c r="HX6" s="455"/>
      <c r="HY6" s="455"/>
      <c r="HZ6" s="455"/>
      <c r="IA6" s="455"/>
      <c r="IB6" s="455"/>
      <c r="IC6" s="455"/>
      <c r="ID6" s="455"/>
      <c r="IE6" s="455"/>
      <c r="IF6" s="455"/>
      <c r="IG6" s="455"/>
      <c r="IH6" s="455"/>
      <c r="II6" s="455"/>
      <c r="IJ6" s="455"/>
      <c r="IK6" s="455"/>
      <c r="IL6" s="455"/>
      <c r="IM6" s="455"/>
      <c r="IN6" s="455"/>
      <c r="IO6" s="455"/>
      <c r="IP6" s="455"/>
    </row>
    <row r="7" spans="1:250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F7" s="526">
        <v>199.31</v>
      </c>
      <c r="H7" s="441">
        <v>199.31</v>
      </c>
      <c r="I7" s="440" t="s">
        <v>920</v>
      </c>
      <c r="J7" s="522">
        <v>0</v>
      </c>
      <c r="K7" s="442">
        <f>H7*J7</f>
        <v>0</v>
      </c>
      <c r="L7" s="481">
        <f t="shared" ref="L7:L12" si="1">K7/$K$194</f>
        <v>0</v>
      </c>
      <c r="N7" s="534"/>
      <c r="O7" s="464">
        <f>SUM(N7*$H7)</f>
        <v>0</v>
      </c>
      <c r="P7" s="471" t="str">
        <f t="shared" ref="P7:P70" si="2">IF($K7=0,"0%",O7/$K7)</f>
        <v>0%</v>
      </c>
      <c r="R7" s="519"/>
      <c r="S7" s="464">
        <f>SUM(R7*$H7)</f>
        <v>0</v>
      </c>
      <c r="T7" s="471" t="str">
        <f t="shared" ref="T7:T70" si="3">IF($K7=0,"0%",S7/$K7)</f>
        <v>0%</v>
      </c>
      <c r="V7" s="534"/>
      <c r="W7" s="464">
        <f>SUM(V7*$H7)</f>
        <v>0</v>
      </c>
      <c r="X7" s="471" t="str">
        <f t="shared" ref="X7:X70" si="4">IF($K7=0,"0%",W7/$K7)</f>
        <v>0%</v>
      </c>
      <c r="Z7" s="519"/>
      <c r="AA7" s="464">
        <f>SUM(Z7*$H7)</f>
        <v>0</v>
      </c>
      <c r="AB7" s="471" t="str">
        <f t="shared" ref="AB7:AB70" si="5">IF($K7=0,"0%",AA7/$K7)</f>
        <v>0%</v>
      </c>
      <c r="AD7" s="534"/>
      <c r="AE7" s="464">
        <f>SUM(AD7*$H7)</f>
        <v>0</v>
      </c>
      <c r="AF7" s="471" t="str">
        <f t="shared" ref="AF7:AF70" si="6">IF($K7=0,"0%",AE7/$K7)</f>
        <v>0%</v>
      </c>
      <c r="AH7" s="519"/>
      <c r="AI7" s="464">
        <f>SUM(AH7*$H7)</f>
        <v>0</v>
      </c>
      <c r="AJ7" s="471" t="str">
        <f t="shared" ref="AJ7:AJ70" si="7">IF($K7=0,"0%",AI7/$K7)</f>
        <v>0%</v>
      </c>
      <c r="AL7" s="534"/>
      <c r="AM7" s="464">
        <f>SUM(AL7*$H7)</f>
        <v>0</v>
      </c>
      <c r="AN7" s="471" t="str">
        <f t="shared" ref="AN7:AN70" si="8">IF($K7=0,"0%",AM7/$K7)</f>
        <v>0%</v>
      </c>
      <c r="AP7" s="486">
        <f>AL7+AH7+AD7+Z7+V7+R7+N7</f>
        <v>0</v>
      </c>
      <c r="AQ7" s="464">
        <f t="shared" ref="AQ7" si="9">AM7+AI7+AE7+AA7+W7+S7+O7</f>
        <v>0</v>
      </c>
      <c r="AR7" s="476" t="str">
        <f t="shared" ref="AR7:AR70" si="10">IF(K7=0,"0%",AQ7/K7)</f>
        <v>0%</v>
      </c>
      <c r="AT7" s="544">
        <f>J7-AP7</f>
        <v>0</v>
      </c>
      <c r="AU7" s="464">
        <f>K7-AQ7</f>
        <v>0</v>
      </c>
      <c r="AV7" s="476">
        <f t="shared" si="0"/>
        <v>1</v>
      </c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  <c r="HT7" s="53"/>
      <c r="HU7" s="53"/>
      <c r="HV7" s="53"/>
      <c r="HW7" s="53"/>
      <c r="HX7" s="53"/>
      <c r="HY7" s="53"/>
      <c r="HZ7" s="53"/>
      <c r="IA7" s="53"/>
      <c r="IB7" s="53"/>
      <c r="IC7" s="53"/>
      <c r="ID7" s="53"/>
      <c r="IE7" s="53"/>
      <c r="IF7" s="53"/>
      <c r="IG7" s="53"/>
      <c r="IH7" s="53"/>
      <c r="II7" s="53"/>
      <c r="IJ7" s="53"/>
      <c r="IK7" s="53"/>
      <c r="IL7" s="53"/>
      <c r="IM7" s="53"/>
      <c r="IN7" s="53"/>
      <c r="IO7" s="53"/>
      <c r="IP7" s="53"/>
    </row>
    <row r="8" spans="1:250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F8" s="526">
        <v>324.14</v>
      </c>
      <c r="H8" s="441">
        <v>324.14</v>
      </c>
      <c r="I8" s="440" t="s">
        <v>920</v>
      </c>
      <c r="J8" s="522">
        <v>0</v>
      </c>
      <c r="K8" s="442">
        <f t="shared" ref="K8:K12" si="11">H8*J8</f>
        <v>0</v>
      </c>
      <c r="L8" s="481">
        <f t="shared" si="1"/>
        <v>0</v>
      </c>
      <c r="N8" s="534"/>
      <c r="O8" s="464">
        <f t="shared" ref="O8:O18" si="12">SUM(N8*$H8)</f>
        <v>0</v>
      </c>
      <c r="P8" s="471" t="str">
        <f t="shared" si="2"/>
        <v>0%</v>
      </c>
      <c r="R8" s="519"/>
      <c r="S8" s="464">
        <f t="shared" ref="S8:S18" si="13">SUM(R8*$H8)</f>
        <v>0</v>
      </c>
      <c r="T8" s="471" t="str">
        <f t="shared" si="3"/>
        <v>0%</v>
      </c>
      <c r="V8" s="534"/>
      <c r="W8" s="464">
        <f t="shared" ref="W8:W18" si="14">SUM(V8*$H8)</f>
        <v>0</v>
      </c>
      <c r="X8" s="471" t="str">
        <f t="shared" si="4"/>
        <v>0%</v>
      </c>
      <c r="Z8" s="519"/>
      <c r="AA8" s="464">
        <f t="shared" ref="AA8:AA18" si="15">SUM(Z8*$H8)</f>
        <v>0</v>
      </c>
      <c r="AB8" s="471" t="str">
        <f t="shared" si="5"/>
        <v>0%</v>
      </c>
      <c r="AD8" s="534"/>
      <c r="AE8" s="464">
        <f t="shared" ref="AE8:AE18" si="16">SUM(AD8*$H8)</f>
        <v>0</v>
      </c>
      <c r="AF8" s="471" t="str">
        <f t="shared" si="6"/>
        <v>0%</v>
      </c>
      <c r="AH8" s="519"/>
      <c r="AI8" s="464">
        <f t="shared" ref="AI8:AI18" si="17">SUM(AH8*$H8)</f>
        <v>0</v>
      </c>
      <c r="AJ8" s="471" t="str">
        <f t="shared" si="7"/>
        <v>0%</v>
      </c>
      <c r="AL8" s="534"/>
      <c r="AM8" s="464">
        <f t="shared" ref="AM8:AM18" si="18">SUM(AL8*$H8)</f>
        <v>0</v>
      </c>
      <c r="AN8" s="471" t="str">
        <f t="shared" si="8"/>
        <v>0%</v>
      </c>
      <c r="AP8" s="486">
        <f t="shared" ref="AP8:AP12" si="19">AL8+AH8+AD8+Z8+V8+R8+N8</f>
        <v>0</v>
      </c>
      <c r="AQ8" s="464">
        <f t="shared" ref="AQ8:AQ12" si="20">AM8+AI8+AE8+AA8+W8+S8+O8</f>
        <v>0</v>
      </c>
      <c r="AR8" s="476" t="str">
        <f t="shared" si="10"/>
        <v>0%</v>
      </c>
      <c r="AT8" s="544">
        <f t="shared" ref="AT8:AT12" si="21">J8-AP8</f>
        <v>0</v>
      </c>
      <c r="AU8" s="464">
        <f t="shared" ref="AU8:AU12" si="22">K8-AQ8</f>
        <v>0</v>
      </c>
      <c r="AV8" s="476">
        <f t="shared" si="0"/>
        <v>1</v>
      </c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  <c r="HT8" s="373"/>
      <c r="HU8" s="373"/>
      <c r="HV8" s="373"/>
      <c r="HW8" s="373"/>
      <c r="HX8" s="373"/>
      <c r="HY8" s="373"/>
      <c r="HZ8" s="373"/>
      <c r="IA8" s="373"/>
      <c r="IB8" s="373"/>
      <c r="IC8" s="373"/>
      <c r="ID8" s="373"/>
      <c r="IE8" s="373"/>
      <c r="IF8" s="373"/>
      <c r="IG8" s="373"/>
      <c r="IH8" s="373"/>
      <c r="II8" s="373"/>
      <c r="IJ8" s="373"/>
      <c r="IK8" s="373"/>
      <c r="IL8" s="373"/>
      <c r="IM8" s="373"/>
      <c r="IN8" s="373"/>
      <c r="IO8" s="373"/>
      <c r="IP8" s="373"/>
    </row>
    <row r="9" spans="1:250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F9" s="526">
        <v>6.67</v>
      </c>
      <c r="H9" s="441">
        <v>6.67</v>
      </c>
      <c r="I9" s="440" t="s">
        <v>920</v>
      </c>
      <c r="J9" s="522">
        <v>0</v>
      </c>
      <c r="K9" s="442">
        <f t="shared" si="11"/>
        <v>0</v>
      </c>
      <c r="L9" s="481">
        <f t="shared" si="1"/>
        <v>0</v>
      </c>
      <c r="N9" s="534"/>
      <c r="O9" s="464">
        <f t="shared" si="12"/>
        <v>0</v>
      </c>
      <c r="P9" s="471" t="str">
        <f t="shared" si="2"/>
        <v>0%</v>
      </c>
      <c r="R9" s="519"/>
      <c r="S9" s="464">
        <f t="shared" si="13"/>
        <v>0</v>
      </c>
      <c r="T9" s="471" t="str">
        <f t="shared" si="3"/>
        <v>0%</v>
      </c>
      <c r="V9" s="534"/>
      <c r="W9" s="464">
        <f t="shared" si="14"/>
        <v>0</v>
      </c>
      <c r="X9" s="471" t="str">
        <f t="shared" si="4"/>
        <v>0%</v>
      </c>
      <c r="Z9" s="519"/>
      <c r="AA9" s="464">
        <f t="shared" si="15"/>
        <v>0</v>
      </c>
      <c r="AB9" s="471" t="str">
        <f t="shared" si="5"/>
        <v>0%</v>
      </c>
      <c r="AD9" s="534"/>
      <c r="AE9" s="464">
        <f t="shared" si="16"/>
        <v>0</v>
      </c>
      <c r="AF9" s="471" t="str">
        <f t="shared" si="6"/>
        <v>0%</v>
      </c>
      <c r="AH9" s="519"/>
      <c r="AI9" s="464">
        <f t="shared" si="17"/>
        <v>0</v>
      </c>
      <c r="AJ9" s="471" t="str">
        <f t="shared" si="7"/>
        <v>0%</v>
      </c>
      <c r="AL9" s="534"/>
      <c r="AM9" s="464">
        <f t="shared" si="18"/>
        <v>0</v>
      </c>
      <c r="AN9" s="471" t="str">
        <f t="shared" si="8"/>
        <v>0%</v>
      </c>
      <c r="AP9" s="486">
        <f t="shared" si="19"/>
        <v>0</v>
      </c>
      <c r="AQ9" s="464">
        <f t="shared" si="20"/>
        <v>0</v>
      </c>
      <c r="AR9" s="476" t="str">
        <f t="shared" si="10"/>
        <v>0%</v>
      </c>
      <c r="AT9" s="544">
        <f t="shared" si="21"/>
        <v>0</v>
      </c>
      <c r="AU9" s="464">
        <f t="shared" si="22"/>
        <v>0</v>
      </c>
      <c r="AV9" s="476">
        <f t="shared" si="0"/>
        <v>1</v>
      </c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  <c r="HT9" s="373"/>
      <c r="HU9" s="373"/>
      <c r="HV9" s="373"/>
      <c r="HW9" s="373"/>
      <c r="HX9" s="373"/>
      <c r="HY9" s="373"/>
      <c r="HZ9" s="373"/>
      <c r="IA9" s="373"/>
      <c r="IB9" s="373"/>
      <c r="IC9" s="373"/>
      <c r="ID9" s="373"/>
      <c r="IE9" s="373"/>
      <c r="IF9" s="373"/>
      <c r="IG9" s="373"/>
      <c r="IH9" s="373"/>
      <c r="II9" s="373"/>
      <c r="IJ9" s="373"/>
      <c r="IK9" s="373"/>
      <c r="IL9" s="373"/>
      <c r="IM9" s="373"/>
      <c r="IN9" s="373"/>
      <c r="IO9" s="373"/>
      <c r="IP9" s="373"/>
    </row>
    <row r="10" spans="1:250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F10" s="526">
        <v>362.13</v>
      </c>
      <c r="H10" s="441">
        <v>362.13</v>
      </c>
      <c r="I10" s="440" t="s">
        <v>921</v>
      </c>
      <c r="J10" s="522">
        <v>0</v>
      </c>
      <c r="K10" s="442">
        <f t="shared" si="11"/>
        <v>0</v>
      </c>
      <c r="L10" s="481">
        <f t="shared" si="1"/>
        <v>0</v>
      </c>
      <c r="N10" s="534"/>
      <c r="O10" s="464">
        <f t="shared" si="12"/>
        <v>0</v>
      </c>
      <c r="P10" s="471" t="str">
        <f t="shared" si="2"/>
        <v>0%</v>
      </c>
      <c r="R10" s="519"/>
      <c r="S10" s="464">
        <f t="shared" si="13"/>
        <v>0</v>
      </c>
      <c r="T10" s="471" t="str">
        <f t="shared" si="3"/>
        <v>0%</v>
      </c>
      <c r="V10" s="534"/>
      <c r="W10" s="464">
        <f t="shared" si="14"/>
        <v>0</v>
      </c>
      <c r="X10" s="471" t="str">
        <f t="shared" si="4"/>
        <v>0%</v>
      </c>
      <c r="Z10" s="519"/>
      <c r="AA10" s="464">
        <f t="shared" si="15"/>
        <v>0</v>
      </c>
      <c r="AB10" s="471" t="str">
        <f t="shared" si="5"/>
        <v>0%</v>
      </c>
      <c r="AD10" s="534"/>
      <c r="AE10" s="464">
        <f t="shared" si="16"/>
        <v>0</v>
      </c>
      <c r="AF10" s="471" t="str">
        <f t="shared" si="6"/>
        <v>0%</v>
      </c>
      <c r="AH10" s="519"/>
      <c r="AI10" s="464">
        <f t="shared" si="17"/>
        <v>0</v>
      </c>
      <c r="AJ10" s="471" t="str">
        <f t="shared" si="7"/>
        <v>0%</v>
      </c>
      <c r="AL10" s="534"/>
      <c r="AM10" s="464">
        <f t="shared" si="18"/>
        <v>0</v>
      </c>
      <c r="AN10" s="471" t="str">
        <f t="shared" si="8"/>
        <v>0%</v>
      </c>
      <c r="AP10" s="486">
        <f t="shared" si="19"/>
        <v>0</v>
      </c>
      <c r="AQ10" s="464">
        <f t="shared" si="20"/>
        <v>0</v>
      </c>
      <c r="AR10" s="476" t="str">
        <f t="shared" si="10"/>
        <v>0%</v>
      </c>
      <c r="AT10" s="544">
        <f t="shared" si="21"/>
        <v>0</v>
      </c>
      <c r="AU10" s="464">
        <f t="shared" si="22"/>
        <v>0</v>
      </c>
      <c r="AV10" s="476">
        <f t="shared" si="0"/>
        <v>1</v>
      </c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  <c r="HT10" s="53"/>
      <c r="HU10" s="53"/>
      <c r="HV10" s="53"/>
      <c r="HW10" s="53"/>
      <c r="HX10" s="53"/>
      <c r="HY10" s="53"/>
      <c r="HZ10" s="53"/>
      <c r="IA10" s="53"/>
      <c r="IB10" s="53"/>
      <c r="IC10" s="53"/>
      <c r="ID10" s="53"/>
      <c r="IE10" s="53"/>
      <c r="IF10" s="53"/>
      <c r="IG10" s="53"/>
      <c r="IH10" s="53"/>
      <c r="II10" s="53"/>
      <c r="IJ10" s="53"/>
      <c r="IK10" s="53"/>
      <c r="IL10" s="53"/>
      <c r="IM10" s="53"/>
      <c r="IN10" s="53"/>
      <c r="IO10" s="53"/>
      <c r="IP10" s="53"/>
    </row>
    <row r="11" spans="1:250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F11" s="526">
        <v>219.63</v>
      </c>
      <c r="H11" s="441">
        <v>219.63</v>
      </c>
      <c r="I11" s="440" t="s">
        <v>921</v>
      </c>
      <c r="J11" s="522">
        <v>0</v>
      </c>
      <c r="K11" s="442">
        <f t="shared" si="11"/>
        <v>0</v>
      </c>
      <c r="L11" s="481">
        <f t="shared" si="1"/>
        <v>0</v>
      </c>
      <c r="N11" s="534"/>
      <c r="O11" s="464">
        <f t="shared" si="12"/>
        <v>0</v>
      </c>
      <c r="P11" s="471" t="str">
        <f t="shared" si="2"/>
        <v>0%</v>
      </c>
      <c r="R11" s="519"/>
      <c r="S11" s="464">
        <f t="shared" si="13"/>
        <v>0</v>
      </c>
      <c r="T11" s="471" t="str">
        <f t="shared" si="3"/>
        <v>0%</v>
      </c>
      <c r="V11" s="534"/>
      <c r="W11" s="464">
        <f t="shared" si="14"/>
        <v>0</v>
      </c>
      <c r="X11" s="471" t="str">
        <f t="shared" si="4"/>
        <v>0%</v>
      </c>
      <c r="Z11" s="519"/>
      <c r="AA11" s="464">
        <f t="shared" si="15"/>
        <v>0</v>
      </c>
      <c r="AB11" s="471" t="str">
        <f t="shared" si="5"/>
        <v>0%</v>
      </c>
      <c r="AD11" s="534"/>
      <c r="AE11" s="464">
        <f t="shared" si="16"/>
        <v>0</v>
      </c>
      <c r="AF11" s="471" t="str">
        <f t="shared" si="6"/>
        <v>0%</v>
      </c>
      <c r="AH11" s="519"/>
      <c r="AI11" s="464">
        <f t="shared" si="17"/>
        <v>0</v>
      </c>
      <c r="AJ11" s="471" t="str">
        <f t="shared" si="7"/>
        <v>0%</v>
      </c>
      <c r="AL11" s="534"/>
      <c r="AM11" s="464">
        <f t="shared" si="18"/>
        <v>0</v>
      </c>
      <c r="AN11" s="471" t="str">
        <f t="shared" si="8"/>
        <v>0%</v>
      </c>
      <c r="AP11" s="486">
        <f t="shared" si="19"/>
        <v>0</v>
      </c>
      <c r="AQ11" s="464">
        <f t="shared" si="20"/>
        <v>0</v>
      </c>
      <c r="AR11" s="476" t="str">
        <f t="shared" si="10"/>
        <v>0%</v>
      </c>
      <c r="AT11" s="544">
        <f t="shared" si="21"/>
        <v>0</v>
      </c>
      <c r="AU11" s="464">
        <f t="shared" si="22"/>
        <v>0</v>
      </c>
      <c r="AV11" s="476">
        <f t="shared" si="0"/>
        <v>1</v>
      </c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  <c r="HV11" s="373"/>
      <c r="HW11" s="373"/>
      <c r="HX11" s="373"/>
      <c r="HY11" s="373"/>
      <c r="HZ11" s="373"/>
      <c r="IA11" s="373"/>
      <c r="IB11" s="373"/>
      <c r="IC11" s="373"/>
      <c r="ID11" s="373"/>
      <c r="IE11" s="373"/>
      <c r="IF11" s="373"/>
      <c r="IG11" s="373"/>
      <c r="IH11" s="373"/>
      <c r="II11" s="373"/>
      <c r="IJ11" s="373"/>
      <c r="IK11" s="373"/>
      <c r="IL11" s="373"/>
      <c r="IM11" s="373"/>
      <c r="IN11" s="373"/>
      <c r="IO11" s="373"/>
      <c r="IP11" s="373"/>
    </row>
    <row r="12" spans="1:250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F12" s="526">
        <v>152.68</v>
      </c>
      <c r="H12" s="441">
        <v>152.68</v>
      </c>
      <c r="I12" s="440" t="s">
        <v>921</v>
      </c>
      <c r="J12" s="522">
        <v>0</v>
      </c>
      <c r="K12" s="442">
        <f t="shared" si="11"/>
        <v>0</v>
      </c>
      <c r="L12" s="481">
        <f t="shared" si="1"/>
        <v>0</v>
      </c>
      <c r="N12" s="534"/>
      <c r="O12" s="464">
        <f t="shared" si="12"/>
        <v>0</v>
      </c>
      <c r="P12" s="471" t="str">
        <f t="shared" si="2"/>
        <v>0%</v>
      </c>
      <c r="R12" s="519"/>
      <c r="S12" s="464">
        <f t="shared" si="13"/>
        <v>0</v>
      </c>
      <c r="T12" s="471" t="str">
        <f t="shared" si="3"/>
        <v>0%</v>
      </c>
      <c r="V12" s="534"/>
      <c r="W12" s="464">
        <f t="shared" si="14"/>
        <v>0</v>
      </c>
      <c r="X12" s="471" t="str">
        <f t="shared" si="4"/>
        <v>0%</v>
      </c>
      <c r="Z12" s="519"/>
      <c r="AA12" s="464">
        <f t="shared" si="15"/>
        <v>0</v>
      </c>
      <c r="AB12" s="471" t="str">
        <f t="shared" si="5"/>
        <v>0%</v>
      </c>
      <c r="AD12" s="534"/>
      <c r="AE12" s="464">
        <f t="shared" si="16"/>
        <v>0</v>
      </c>
      <c r="AF12" s="471" t="str">
        <f t="shared" si="6"/>
        <v>0%</v>
      </c>
      <c r="AH12" s="519"/>
      <c r="AI12" s="464">
        <f t="shared" si="17"/>
        <v>0</v>
      </c>
      <c r="AJ12" s="471" t="str">
        <f t="shared" si="7"/>
        <v>0%</v>
      </c>
      <c r="AL12" s="534"/>
      <c r="AM12" s="464">
        <f t="shared" si="18"/>
        <v>0</v>
      </c>
      <c r="AN12" s="471" t="str">
        <f t="shared" si="8"/>
        <v>0%</v>
      </c>
      <c r="AP12" s="486">
        <f t="shared" si="19"/>
        <v>0</v>
      </c>
      <c r="AQ12" s="464">
        <f t="shared" si="20"/>
        <v>0</v>
      </c>
      <c r="AR12" s="476" t="str">
        <f t="shared" si="10"/>
        <v>0%</v>
      </c>
      <c r="AT12" s="544">
        <f t="shared" si="21"/>
        <v>0</v>
      </c>
      <c r="AU12" s="464">
        <f t="shared" si="22"/>
        <v>0</v>
      </c>
      <c r="AV12" s="476">
        <f t="shared" si="0"/>
        <v>1</v>
      </c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  <c r="HT12" s="373"/>
      <c r="HU12" s="373"/>
      <c r="HV12" s="373"/>
      <c r="HW12" s="373"/>
      <c r="HX12" s="373"/>
      <c r="HY12" s="373"/>
      <c r="HZ12" s="373"/>
      <c r="IA12" s="373"/>
      <c r="IB12" s="373"/>
      <c r="IC12" s="373"/>
      <c r="ID12" s="373"/>
      <c r="IE12" s="373"/>
      <c r="IF12" s="373"/>
      <c r="IG12" s="373"/>
      <c r="IH12" s="373"/>
      <c r="II12" s="373"/>
      <c r="IJ12" s="373"/>
      <c r="IK12" s="373"/>
      <c r="IL12" s="373"/>
      <c r="IM12" s="373"/>
      <c r="IN12" s="373"/>
      <c r="IO12" s="373"/>
      <c r="IP12" s="373"/>
    </row>
    <row r="13" spans="1:250" ht="20.25" customHeight="1">
      <c r="A13" s="479"/>
      <c r="B13" s="444"/>
      <c r="C13" s="444" t="s">
        <v>937</v>
      </c>
      <c r="D13" s="445" t="s">
        <v>922</v>
      </c>
      <c r="F13" s="525"/>
      <c r="H13" s="447"/>
      <c r="I13" s="444"/>
      <c r="J13" s="523"/>
      <c r="K13" s="447">
        <f>SUM(K14:K18)</f>
        <v>0</v>
      </c>
      <c r="L13" s="469">
        <f>SUM(L14:L18)</f>
        <v>0</v>
      </c>
      <c r="N13" s="535"/>
      <c r="O13" s="447">
        <f>SUM(O14:O18)</f>
        <v>0</v>
      </c>
      <c r="P13" s="469" t="str">
        <f t="shared" si="2"/>
        <v>0%</v>
      </c>
      <c r="R13" s="535"/>
      <c r="S13" s="447">
        <f>SUM(S14:S18)</f>
        <v>0</v>
      </c>
      <c r="T13" s="469" t="str">
        <f t="shared" si="3"/>
        <v>0%</v>
      </c>
      <c r="V13" s="535"/>
      <c r="W13" s="447">
        <f>SUM(W14:W18)</f>
        <v>0</v>
      </c>
      <c r="X13" s="469" t="str">
        <f t="shared" si="4"/>
        <v>0%</v>
      </c>
      <c r="Z13" s="535"/>
      <c r="AA13" s="447">
        <f>SUM(AA14:AA18)</f>
        <v>0</v>
      </c>
      <c r="AB13" s="469" t="str">
        <f t="shared" si="5"/>
        <v>0%</v>
      </c>
      <c r="AD13" s="535"/>
      <c r="AE13" s="447">
        <f>SUM(AE14:AE18)</f>
        <v>0</v>
      </c>
      <c r="AF13" s="469" t="str">
        <f t="shared" si="6"/>
        <v>0%</v>
      </c>
      <c r="AH13" s="535"/>
      <c r="AI13" s="447">
        <f>SUM(AI14:AI18)</f>
        <v>0</v>
      </c>
      <c r="AJ13" s="469" t="str">
        <f t="shared" si="7"/>
        <v>0%</v>
      </c>
      <c r="AL13" s="535"/>
      <c r="AM13" s="447">
        <f>SUM(AM14:AM18)</f>
        <v>0</v>
      </c>
      <c r="AN13" s="469" t="str">
        <f t="shared" si="8"/>
        <v>0%</v>
      </c>
      <c r="AP13" s="468"/>
      <c r="AQ13" s="447">
        <f>SUM(AQ14:AQ18)</f>
        <v>0</v>
      </c>
      <c r="AR13" s="469" t="str">
        <f t="shared" si="10"/>
        <v>0%</v>
      </c>
      <c r="AT13" s="468"/>
      <c r="AU13" s="447">
        <f>SUM(AU14:AU18)</f>
        <v>0</v>
      </c>
      <c r="AV13" s="469">
        <f t="shared" si="0"/>
        <v>1</v>
      </c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  <c r="HT13" s="373"/>
      <c r="HU13" s="373"/>
      <c r="HV13" s="373"/>
      <c r="HW13" s="373"/>
      <c r="HX13" s="373"/>
      <c r="HY13" s="373"/>
      <c r="HZ13" s="373"/>
      <c r="IA13" s="373"/>
      <c r="IB13" s="373"/>
      <c r="IC13" s="373"/>
      <c r="ID13" s="373"/>
      <c r="IE13" s="373"/>
      <c r="IF13" s="373"/>
      <c r="IG13" s="373"/>
      <c r="IH13" s="373"/>
      <c r="II13" s="373"/>
      <c r="IJ13" s="373"/>
      <c r="IK13" s="373"/>
      <c r="IL13" s="373"/>
      <c r="IM13" s="373"/>
      <c r="IN13" s="373"/>
      <c r="IO13" s="373"/>
      <c r="IP13" s="373"/>
    </row>
    <row r="14" spans="1:250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F14" s="526">
        <v>69.819999999999993</v>
      </c>
      <c r="H14" s="441">
        <v>69.819999999999993</v>
      </c>
      <c r="I14" s="440" t="s">
        <v>961</v>
      </c>
      <c r="J14" s="522">
        <v>0</v>
      </c>
      <c r="K14" s="442">
        <f t="shared" ref="K14:K18" si="23">H14*J14</f>
        <v>0</v>
      </c>
      <c r="L14" s="481">
        <f>K14/$K$194</f>
        <v>0</v>
      </c>
      <c r="N14" s="534"/>
      <c r="O14" s="464">
        <f t="shared" si="12"/>
        <v>0</v>
      </c>
      <c r="P14" s="471" t="str">
        <f t="shared" si="2"/>
        <v>0%</v>
      </c>
      <c r="R14" s="519"/>
      <c r="S14" s="464">
        <f t="shared" si="13"/>
        <v>0</v>
      </c>
      <c r="T14" s="471" t="str">
        <f t="shared" si="3"/>
        <v>0%</v>
      </c>
      <c r="V14" s="534"/>
      <c r="W14" s="464">
        <f t="shared" si="14"/>
        <v>0</v>
      </c>
      <c r="X14" s="471" t="str">
        <f t="shared" si="4"/>
        <v>0%</v>
      </c>
      <c r="Z14" s="519"/>
      <c r="AA14" s="464">
        <f t="shared" si="15"/>
        <v>0</v>
      </c>
      <c r="AB14" s="471" t="str">
        <f t="shared" si="5"/>
        <v>0%</v>
      </c>
      <c r="AD14" s="534"/>
      <c r="AE14" s="464">
        <f t="shared" si="16"/>
        <v>0</v>
      </c>
      <c r="AF14" s="471" t="str">
        <f t="shared" si="6"/>
        <v>0%</v>
      </c>
      <c r="AH14" s="519"/>
      <c r="AI14" s="464">
        <f t="shared" si="17"/>
        <v>0</v>
      </c>
      <c r="AJ14" s="471" t="str">
        <f t="shared" si="7"/>
        <v>0%</v>
      </c>
      <c r="AL14" s="534"/>
      <c r="AM14" s="464">
        <f t="shared" si="18"/>
        <v>0</v>
      </c>
      <c r="AN14" s="471" t="str">
        <f t="shared" si="8"/>
        <v>0%</v>
      </c>
      <c r="AP14" s="486">
        <f t="shared" ref="AP14:AP18" si="24">AL14+AH14+AD14+Z14+V14+R14+N14</f>
        <v>0</v>
      </c>
      <c r="AQ14" s="464">
        <f t="shared" ref="AQ14:AQ18" si="25">AM14+AI14+AE14+AA14+W14+S14+O14</f>
        <v>0</v>
      </c>
      <c r="AR14" s="476" t="str">
        <f t="shared" si="10"/>
        <v>0%</v>
      </c>
      <c r="AT14" s="544">
        <f t="shared" ref="AT14:AT18" si="26">J14-AP14</f>
        <v>0</v>
      </c>
      <c r="AU14" s="464">
        <f t="shared" ref="AU14:AU18" si="27">K14-AQ14</f>
        <v>0</v>
      </c>
      <c r="AV14" s="476">
        <f t="shared" si="0"/>
        <v>1</v>
      </c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  <c r="HT14" s="53"/>
      <c r="HU14" s="53"/>
      <c r="HV14" s="53"/>
      <c r="HW14" s="53"/>
      <c r="HX14" s="53"/>
      <c r="HY14" s="53"/>
      <c r="HZ14" s="53"/>
      <c r="IA14" s="53"/>
      <c r="IB14" s="53"/>
      <c r="IC14" s="53"/>
      <c r="ID14" s="53"/>
      <c r="IE14" s="53"/>
      <c r="IF14" s="53"/>
      <c r="IG14" s="53"/>
      <c r="IH14" s="53"/>
      <c r="II14" s="53"/>
      <c r="IJ14" s="53"/>
      <c r="IK14" s="53"/>
      <c r="IL14" s="53"/>
      <c r="IM14" s="53"/>
      <c r="IN14" s="53"/>
      <c r="IO14" s="53"/>
      <c r="IP14" s="53"/>
    </row>
    <row r="15" spans="1:250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F15" s="526">
        <v>4.76</v>
      </c>
      <c r="H15" s="441">
        <v>4.76</v>
      </c>
      <c r="I15" s="440" t="s">
        <v>961</v>
      </c>
      <c r="J15" s="522">
        <v>0</v>
      </c>
      <c r="K15" s="442">
        <f t="shared" si="23"/>
        <v>0</v>
      </c>
      <c r="L15" s="481">
        <f>K15/$K$194</f>
        <v>0</v>
      </c>
      <c r="N15" s="534"/>
      <c r="O15" s="464">
        <f t="shared" si="12"/>
        <v>0</v>
      </c>
      <c r="P15" s="471" t="str">
        <f t="shared" si="2"/>
        <v>0%</v>
      </c>
      <c r="R15" s="519"/>
      <c r="S15" s="464">
        <f t="shared" si="13"/>
        <v>0</v>
      </c>
      <c r="T15" s="471" t="str">
        <f t="shared" si="3"/>
        <v>0%</v>
      </c>
      <c r="V15" s="534"/>
      <c r="W15" s="464">
        <f t="shared" si="14"/>
        <v>0</v>
      </c>
      <c r="X15" s="471" t="str">
        <f t="shared" si="4"/>
        <v>0%</v>
      </c>
      <c r="Z15" s="519"/>
      <c r="AA15" s="464">
        <f t="shared" si="15"/>
        <v>0</v>
      </c>
      <c r="AB15" s="471" t="str">
        <f t="shared" si="5"/>
        <v>0%</v>
      </c>
      <c r="AD15" s="534"/>
      <c r="AE15" s="464">
        <f t="shared" si="16"/>
        <v>0</v>
      </c>
      <c r="AF15" s="471" t="str">
        <f t="shared" si="6"/>
        <v>0%</v>
      </c>
      <c r="AH15" s="519"/>
      <c r="AI15" s="464">
        <f t="shared" si="17"/>
        <v>0</v>
      </c>
      <c r="AJ15" s="471" t="str">
        <f t="shared" si="7"/>
        <v>0%</v>
      </c>
      <c r="AL15" s="534"/>
      <c r="AM15" s="464">
        <f t="shared" si="18"/>
        <v>0</v>
      </c>
      <c r="AN15" s="471" t="str">
        <f t="shared" si="8"/>
        <v>0%</v>
      </c>
      <c r="AP15" s="486">
        <f t="shared" si="24"/>
        <v>0</v>
      </c>
      <c r="AQ15" s="464">
        <f t="shared" si="25"/>
        <v>0</v>
      </c>
      <c r="AR15" s="476" t="str">
        <f t="shared" si="10"/>
        <v>0%</v>
      </c>
      <c r="AT15" s="544">
        <f t="shared" si="26"/>
        <v>0</v>
      </c>
      <c r="AU15" s="464">
        <f t="shared" si="27"/>
        <v>0</v>
      </c>
      <c r="AV15" s="476">
        <f t="shared" si="0"/>
        <v>1</v>
      </c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  <c r="HT15" s="53"/>
      <c r="HU15" s="53"/>
      <c r="HV15" s="53"/>
      <c r="HW15" s="53"/>
      <c r="HX15" s="53"/>
      <c r="HY15" s="53"/>
      <c r="HZ15" s="53"/>
      <c r="IA15" s="53"/>
      <c r="IB15" s="53"/>
      <c r="IC15" s="53"/>
      <c r="ID15" s="53"/>
      <c r="IE15" s="53"/>
      <c r="IF15" s="53"/>
      <c r="IG15" s="53"/>
      <c r="IH15" s="53"/>
      <c r="II15" s="53"/>
      <c r="IJ15" s="53"/>
      <c r="IK15" s="53"/>
      <c r="IL15" s="53"/>
      <c r="IM15" s="53"/>
      <c r="IN15" s="53"/>
      <c r="IO15" s="53"/>
      <c r="IP15" s="53"/>
    </row>
    <row r="16" spans="1:250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F16" s="526">
        <v>3.1</v>
      </c>
      <c r="H16" s="441">
        <v>3.1</v>
      </c>
      <c r="I16" s="440" t="s">
        <v>961</v>
      </c>
      <c r="J16" s="522">
        <v>0</v>
      </c>
      <c r="K16" s="442">
        <f t="shared" si="23"/>
        <v>0</v>
      </c>
      <c r="L16" s="481">
        <f>K16/$K$194</f>
        <v>0</v>
      </c>
      <c r="N16" s="534"/>
      <c r="O16" s="464">
        <f t="shared" si="12"/>
        <v>0</v>
      </c>
      <c r="P16" s="471" t="str">
        <f t="shared" si="2"/>
        <v>0%</v>
      </c>
      <c r="R16" s="519"/>
      <c r="S16" s="464">
        <f t="shared" si="13"/>
        <v>0</v>
      </c>
      <c r="T16" s="471" t="str">
        <f t="shared" si="3"/>
        <v>0%</v>
      </c>
      <c r="V16" s="534"/>
      <c r="W16" s="464">
        <f t="shared" si="14"/>
        <v>0</v>
      </c>
      <c r="X16" s="471" t="str">
        <f t="shared" si="4"/>
        <v>0%</v>
      </c>
      <c r="Z16" s="519"/>
      <c r="AA16" s="464">
        <f t="shared" si="15"/>
        <v>0</v>
      </c>
      <c r="AB16" s="471" t="str">
        <f t="shared" si="5"/>
        <v>0%</v>
      </c>
      <c r="AD16" s="534"/>
      <c r="AE16" s="464">
        <f t="shared" si="16"/>
        <v>0</v>
      </c>
      <c r="AF16" s="471" t="str">
        <f t="shared" si="6"/>
        <v>0%</v>
      </c>
      <c r="AH16" s="519"/>
      <c r="AI16" s="464">
        <f t="shared" si="17"/>
        <v>0</v>
      </c>
      <c r="AJ16" s="471" t="str">
        <f t="shared" si="7"/>
        <v>0%</v>
      </c>
      <c r="AL16" s="534"/>
      <c r="AM16" s="464">
        <f t="shared" si="18"/>
        <v>0</v>
      </c>
      <c r="AN16" s="471" t="str">
        <f t="shared" si="8"/>
        <v>0%</v>
      </c>
      <c r="AP16" s="486">
        <f t="shared" si="24"/>
        <v>0</v>
      </c>
      <c r="AQ16" s="464">
        <f t="shared" si="25"/>
        <v>0</v>
      </c>
      <c r="AR16" s="476" t="str">
        <f t="shared" si="10"/>
        <v>0%</v>
      </c>
      <c r="AT16" s="544">
        <f t="shared" si="26"/>
        <v>0</v>
      </c>
      <c r="AU16" s="464">
        <f t="shared" si="27"/>
        <v>0</v>
      </c>
      <c r="AV16" s="476">
        <f t="shared" si="0"/>
        <v>1</v>
      </c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  <c r="HT16" s="53"/>
      <c r="HU16" s="53"/>
      <c r="HV16" s="53"/>
      <c r="HW16" s="53"/>
      <c r="HX16" s="53"/>
      <c r="HY16" s="53"/>
      <c r="HZ16" s="53"/>
      <c r="IA16" s="53"/>
      <c r="IB16" s="53"/>
      <c r="IC16" s="53"/>
      <c r="ID16" s="53"/>
      <c r="IE16" s="53"/>
      <c r="IF16" s="53"/>
      <c r="IG16" s="53"/>
      <c r="IH16" s="53"/>
      <c r="II16" s="53"/>
      <c r="IJ16" s="53"/>
      <c r="IK16" s="53"/>
      <c r="IL16" s="53"/>
      <c r="IM16" s="53"/>
      <c r="IN16" s="53"/>
      <c r="IO16" s="53"/>
      <c r="IP16" s="53"/>
    </row>
    <row r="17" spans="1:250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F17" s="526">
        <v>11.25</v>
      </c>
      <c r="H17" s="441">
        <v>11.25</v>
      </c>
      <c r="I17" s="440" t="s">
        <v>961</v>
      </c>
      <c r="J17" s="522">
        <v>0</v>
      </c>
      <c r="K17" s="442">
        <f t="shared" si="23"/>
        <v>0</v>
      </c>
      <c r="L17" s="481">
        <f>K17/$K$194</f>
        <v>0</v>
      </c>
      <c r="N17" s="534"/>
      <c r="O17" s="464">
        <f t="shared" si="12"/>
        <v>0</v>
      </c>
      <c r="P17" s="471" t="str">
        <f t="shared" si="2"/>
        <v>0%</v>
      </c>
      <c r="R17" s="519"/>
      <c r="S17" s="464">
        <f t="shared" si="13"/>
        <v>0</v>
      </c>
      <c r="T17" s="471" t="str">
        <f t="shared" si="3"/>
        <v>0%</v>
      </c>
      <c r="V17" s="534"/>
      <c r="W17" s="464">
        <f t="shared" si="14"/>
        <v>0</v>
      </c>
      <c r="X17" s="471" t="str">
        <f t="shared" si="4"/>
        <v>0%</v>
      </c>
      <c r="Z17" s="519"/>
      <c r="AA17" s="464">
        <f t="shared" si="15"/>
        <v>0</v>
      </c>
      <c r="AB17" s="471" t="str">
        <f t="shared" si="5"/>
        <v>0%</v>
      </c>
      <c r="AD17" s="534"/>
      <c r="AE17" s="464">
        <f t="shared" si="16"/>
        <v>0</v>
      </c>
      <c r="AF17" s="471" t="str">
        <f t="shared" si="6"/>
        <v>0%</v>
      </c>
      <c r="AH17" s="519"/>
      <c r="AI17" s="464">
        <f t="shared" si="17"/>
        <v>0</v>
      </c>
      <c r="AJ17" s="471" t="str">
        <f t="shared" si="7"/>
        <v>0%</v>
      </c>
      <c r="AL17" s="534"/>
      <c r="AM17" s="464">
        <f t="shared" si="18"/>
        <v>0</v>
      </c>
      <c r="AN17" s="471" t="str">
        <f t="shared" si="8"/>
        <v>0%</v>
      </c>
      <c r="AP17" s="486">
        <f t="shared" si="24"/>
        <v>0</v>
      </c>
      <c r="AQ17" s="464">
        <f t="shared" si="25"/>
        <v>0</v>
      </c>
      <c r="AR17" s="476" t="str">
        <f t="shared" si="10"/>
        <v>0%</v>
      </c>
      <c r="AT17" s="544">
        <f t="shared" si="26"/>
        <v>0</v>
      </c>
      <c r="AU17" s="464">
        <f t="shared" si="27"/>
        <v>0</v>
      </c>
      <c r="AV17" s="476">
        <f t="shared" si="0"/>
        <v>1</v>
      </c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  <c r="HT17" s="53"/>
      <c r="HU17" s="53"/>
      <c r="HV17" s="53"/>
      <c r="HW17" s="53"/>
      <c r="HX17" s="53"/>
      <c r="HY17" s="53"/>
      <c r="HZ17" s="53"/>
      <c r="IA17" s="53"/>
      <c r="IB17" s="53"/>
      <c r="IC17" s="53"/>
      <c r="ID17" s="53"/>
      <c r="IE17" s="53"/>
      <c r="IF17" s="53"/>
      <c r="IG17" s="53"/>
      <c r="IH17" s="53"/>
      <c r="II17" s="53"/>
      <c r="IJ17" s="53"/>
      <c r="IK17" s="53"/>
      <c r="IL17" s="53"/>
      <c r="IM17" s="53"/>
      <c r="IN17" s="53"/>
      <c r="IO17" s="53"/>
      <c r="IP17" s="53"/>
    </row>
    <row r="18" spans="1:250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F18" s="526">
        <v>14.72</v>
      </c>
      <c r="H18" s="441">
        <v>14.72</v>
      </c>
      <c r="I18" s="440" t="s">
        <v>961</v>
      </c>
      <c r="J18" s="522">
        <v>0</v>
      </c>
      <c r="K18" s="442">
        <f t="shared" si="23"/>
        <v>0</v>
      </c>
      <c r="L18" s="481">
        <f>K18/$K$194</f>
        <v>0</v>
      </c>
      <c r="N18" s="534"/>
      <c r="O18" s="464">
        <f t="shared" si="12"/>
        <v>0</v>
      </c>
      <c r="P18" s="471" t="str">
        <f t="shared" si="2"/>
        <v>0%</v>
      </c>
      <c r="R18" s="519"/>
      <c r="S18" s="464">
        <f t="shared" si="13"/>
        <v>0</v>
      </c>
      <c r="T18" s="471" t="str">
        <f t="shared" si="3"/>
        <v>0%</v>
      </c>
      <c r="V18" s="534"/>
      <c r="W18" s="464">
        <f t="shared" si="14"/>
        <v>0</v>
      </c>
      <c r="X18" s="471" t="str">
        <f t="shared" si="4"/>
        <v>0%</v>
      </c>
      <c r="Z18" s="519"/>
      <c r="AA18" s="464">
        <f t="shared" si="15"/>
        <v>0</v>
      </c>
      <c r="AB18" s="471" t="str">
        <f t="shared" si="5"/>
        <v>0%</v>
      </c>
      <c r="AD18" s="534"/>
      <c r="AE18" s="464">
        <f t="shared" si="16"/>
        <v>0</v>
      </c>
      <c r="AF18" s="471" t="str">
        <f t="shared" si="6"/>
        <v>0%</v>
      </c>
      <c r="AH18" s="519"/>
      <c r="AI18" s="464">
        <f t="shared" si="17"/>
        <v>0</v>
      </c>
      <c r="AJ18" s="471" t="str">
        <f t="shared" si="7"/>
        <v>0%</v>
      </c>
      <c r="AL18" s="534"/>
      <c r="AM18" s="464">
        <f t="shared" si="18"/>
        <v>0</v>
      </c>
      <c r="AN18" s="471" t="str">
        <f t="shared" si="8"/>
        <v>0%</v>
      </c>
      <c r="AP18" s="486">
        <f t="shared" si="24"/>
        <v>0</v>
      </c>
      <c r="AQ18" s="464">
        <f t="shared" si="25"/>
        <v>0</v>
      </c>
      <c r="AR18" s="476" t="str">
        <f t="shared" si="10"/>
        <v>0%</v>
      </c>
      <c r="AT18" s="544">
        <f t="shared" si="26"/>
        <v>0</v>
      </c>
      <c r="AU18" s="464">
        <f t="shared" si="27"/>
        <v>0</v>
      </c>
      <c r="AV18" s="476">
        <f t="shared" si="0"/>
        <v>1</v>
      </c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  <c r="HT18" s="53"/>
      <c r="HU18" s="53"/>
      <c r="HV18" s="53"/>
      <c r="HW18" s="53"/>
      <c r="HX18" s="53"/>
      <c r="HY18" s="53"/>
      <c r="HZ18" s="53"/>
      <c r="IA18" s="53"/>
      <c r="IB18" s="53"/>
      <c r="IC18" s="53"/>
      <c r="ID18" s="53"/>
      <c r="IE18" s="53"/>
      <c r="IF18" s="53"/>
      <c r="IG18" s="53"/>
      <c r="IH18" s="53"/>
      <c r="II18" s="53"/>
      <c r="IJ18" s="53"/>
      <c r="IK18" s="53"/>
      <c r="IL18" s="53"/>
      <c r="IM18" s="53"/>
      <c r="IN18" s="53"/>
      <c r="IO18" s="53"/>
      <c r="IP18" s="53"/>
    </row>
    <row r="19" spans="1:250" ht="20.25" customHeight="1">
      <c r="A19" s="479"/>
      <c r="B19" s="444"/>
      <c r="C19" s="444" t="s">
        <v>943</v>
      </c>
      <c r="D19" s="445" t="s">
        <v>928</v>
      </c>
      <c r="F19" s="525"/>
      <c r="H19" s="447"/>
      <c r="I19" s="444"/>
      <c r="J19" s="523"/>
      <c r="K19" s="447">
        <f>SUM(K20:K27)</f>
        <v>0</v>
      </c>
      <c r="L19" s="469">
        <f>SUM(L20:L27)</f>
        <v>0</v>
      </c>
      <c r="N19" s="535"/>
      <c r="O19" s="447">
        <f>SUM(O20:O27)</f>
        <v>0</v>
      </c>
      <c r="P19" s="469" t="str">
        <f t="shared" si="2"/>
        <v>0%</v>
      </c>
      <c r="R19" s="535"/>
      <c r="S19" s="447">
        <f>SUM(S20:S27)</f>
        <v>0</v>
      </c>
      <c r="T19" s="469" t="str">
        <f t="shared" si="3"/>
        <v>0%</v>
      </c>
      <c r="V19" s="535"/>
      <c r="W19" s="447">
        <f>SUM(W20:W27)</f>
        <v>0</v>
      </c>
      <c r="X19" s="469" t="str">
        <f t="shared" si="4"/>
        <v>0%</v>
      </c>
      <c r="Z19" s="535"/>
      <c r="AA19" s="447">
        <f>SUM(AA20:AA27)</f>
        <v>0</v>
      </c>
      <c r="AB19" s="469" t="str">
        <f t="shared" si="5"/>
        <v>0%</v>
      </c>
      <c r="AD19" s="535"/>
      <c r="AE19" s="447">
        <f>SUM(AE20:AE27)</f>
        <v>0</v>
      </c>
      <c r="AF19" s="469" t="str">
        <f t="shared" si="6"/>
        <v>0%</v>
      </c>
      <c r="AH19" s="535"/>
      <c r="AI19" s="447">
        <f>SUM(AI20:AI27)</f>
        <v>0</v>
      </c>
      <c r="AJ19" s="469" t="str">
        <f t="shared" si="7"/>
        <v>0%</v>
      </c>
      <c r="AL19" s="535"/>
      <c r="AM19" s="447">
        <f>SUM(AM20:AM27)</f>
        <v>0</v>
      </c>
      <c r="AN19" s="469" t="str">
        <f t="shared" si="8"/>
        <v>0%</v>
      </c>
      <c r="AP19" s="468"/>
      <c r="AQ19" s="447">
        <f>SUM(AQ20:AQ27)</f>
        <v>0</v>
      </c>
      <c r="AR19" s="469" t="str">
        <f t="shared" si="10"/>
        <v>0%</v>
      </c>
      <c r="AT19" s="468"/>
      <c r="AU19" s="447">
        <f>SUM(AU20:AU27)</f>
        <v>0</v>
      </c>
      <c r="AV19" s="469">
        <f t="shared" si="0"/>
        <v>1</v>
      </c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  <c r="HT19" s="373"/>
      <c r="HU19" s="373"/>
      <c r="HV19" s="373"/>
      <c r="HW19" s="373"/>
      <c r="HX19" s="373"/>
      <c r="HY19" s="373"/>
      <c r="HZ19" s="373"/>
      <c r="IA19" s="373"/>
      <c r="IB19" s="373"/>
      <c r="IC19" s="373"/>
      <c r="ID19" s="373"/>
      <c r="IE19" s="373"/>
      <c r="IF19" s="373"/>
      <c r="IG19" s="373"/>
      <c r="IH19" s="373"/>
      <c r="II19" s="373"/>
      <c r="IJ19" s="373"/>
      <c r="IK19" s="373"/>
      <c r="IL19" s="373"/>
      <c r="IM19" s="373"/>
      <c r="IN19" s="373"/>
      <c r="IO19" s="373"/>
      <c r="IP19" s="373"/>
    </row>
    <row r="20" spans="1:250" ht="18.75" customHeight="1">
      <c r="A20" s="482"/>
      <c r="B20" s="448"/>
      <c r="C20" s="448" t="s">
        <v>945</v>
      </c>
      <c r="D20" s="449" t="s">
        <v>181</v>
      </c>
      <c r="F20" s="451"/>
      <c r="H20" s="451"/>
      <c r="I20" s="448"/>
      <c r="J20" s="524"/>
      <c r="K20" s="451"/>
      <c r="L20" s="473"/>
      <c r="N20" s="536"/>
      <c r="O20" s="452"/>
      <c r="P20" s="473" t="str">
        <f t="shared" si="2"/>
        <v>0%</v>
      </c>
      <c r="R20" s="536"/>
      <c r="S20" s="452"/>
      <c r="T20" s="473" t="str">
        <f t="shared" si="3"/>
        <v>0%</v>
      </c>
      <c r="V20" s="536"/>
      <c r="W20" s="452"/>
      <c r="X20" s="473" t="str">
        <f t="shared" si="4"/>
        <v>0%</v>
      </c>
      <c r="Z20" s="536"/>
      <c r="AA20" s="452"/>
      <c r="AB20" s="473" t="str">
        <f t="shared" si="5"/>
        <v>0%</v>
      </c>
      <c r="AD20" s="536"/>
      <c r="AE20" s="452"/>
      <c r="AF20" s="473" t="str">
        <f t="shared" si="6"/>
        <v>0%</v>
      </c>
      <c r="AH20" s="536"/>
      <c r="AI20" s="452"/>
      <c r="AJ20" s="473" t="str">
        <f t="shared" si="7"/>
        <v>0%</v>
      </c>
      <c r="AL20" s="536"/>
      <c r="AM20" s="452"/>
      <c r="AN20" s="473" t="str">
        <f t="shared" si="8"/>
        <v>0%</v>
      </c>
      <c r="AP20" s="485"/>
      <c r="AQ20" s="452"/>
      <c r="AR20" s="473" t="str">
        <f t="shared" si="10"/>
        <v>0%</v>
      </c>
      <c r="AT20" s="485"/>
      <c r="AU20" s="452"/>
      <c r="AV20" s="473">
        <f t="shared" si="0"/>
        <v>1</v>
      </c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  <c r="HT20" s="373"/>
      <c r="HU20" s="373"/>
      <c r="HV20" s="373"/>
      <c r="HW20" s="373"/>
      <c r="HX20" s="373"/>
      <c r="HY20" s="373"/>
      <c r="HZ20" s="373"/>
      <c r="IA20" s="373"/>
      <c r="IB20" s="373"/>
      <c r="IC20" s="373"/>
      <c r="ID20" s="373"/>
      <c r="IE20" s="373"/>
      <c r="IF20" s="373"/>
      <c r="IG20" s="373"/>
      <c r="IH20" s="373"/>
      <c r="II20" s="373"/>
      <c r="IJ20" s="373"/>
      <c r="IK20" s="373"/>
      <c r="IL20" s="373"/>
      <c r="IM20" s="373"/>
      <c r="IN20" s="373"/>
      <c r="IO20" s="373"/>
      <c r="IP20" s="373"/>
    </row>
    <row r="21" spans="1:250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F21" s="526">
        <v>23.47</v>
      </c>
      <c r="H21" s="441">
        <v>23.47</v>
      </c>
      <c r="I21" s="440" t="s">
        <v>920</v>
      </c>
      <c r="J21" s="522">
        <v>0</v>
      </c>
      <c r="K21" s="442">
        <f t="shared" ref="K21:K23" si="28">H21*J21</f>
        <v>0</v>
      </c>
      <c r="L21" s="481">
        <f>K21/$K$194</f>
        <v>0</v>
      </c>
      <c r="N21" s="534"/>
      <c r="O21" s="464">
        <f t="shared" ref="O21:O23" si="29">SUM(N21*$H21)</f>
        <v>0</v>
      </c>
      <c r="P21" s="471" t="str">
        <f t="shared" si="2"/>
        <v>0%</v>
      </c>
      <c r="R21" s="519"/>
      <c r="S21" s="464">
        <f t="shared" ref="S21:S23" si="30">SUM(R21*$H21)</f>
        <v>0</v>
      </c>
      <c r="T21" s="471" t="str">
        <f t="shared" si="3"/>
        <v>0%</v>
      </c>
      <c r="V21" s="534"/>
      <c r="W21" s="464">
        <f t="shared" ref="W21:W23" si="31">SUM(V21*$H21)</f>
        <v>0</v>
      </c>
      <c r="X21" s="471" t="str">
        <f t="shared" si="4"/>
        <v>0%</v>
      </c>
      <c r="Z21" s="519"/>
      <c r="AA21" s="464">
        <f t="shared" ref="AA21:AA23" si="32">SUM(Z21*$H21)</f>
        <v>0</v>
      </c>
      <c r="AB21" s="471" t="str">
        <f t="shared" si="5"/>
        <v>0%</v>
      </c>
      <c r="AD21" s="534"/>
      <c r="AE21" s="464">
        <f t="shared" ref="AE21:AE23" si="33">SUM(AD21*$H21)</f>
        <v>0</v>
      </c>
      <c r="AF21" s="471" t="str">
        <f t="shared" si="6"/>
        <v>0%</v>
      </c>
      <c r="AH21" s="519"/>
      <c r="AI21" s="464">
        <f t="shared" ref="AI21:AI23" si="34">SUM(AH21*$H21)</f>
        <v>0</v>
      </c>
      <c r="AJ21" s="471" t="str">
        <f t="shared" si="7"/>
        <v>0%</v>
      </c>
      <c r="AL21" s="534"/>
      <c r="AM21" s="464">
        <f t="shared" ref="AM21:AM23" si="35">SUM(AL21*$H21)</f>
        <v>0</v>
      </c>
      <c r="AN21" s="471" t="str">
        <f t="shared" si="8"/>
        <v>0%</v>
      </c>
      <c r="AP21" s="486">
        <f t="shared" ref="AP21:AP23" si="36">AL21+AH21+AD21+Z21+V21+R21+N21</f>
        <v>0</v>
      </c>
      <c r="AQ21" s="464">
        <f t="shared" ref="AQ21:AQ23" si="37">AM21+AI21+AE21+AA21+W21+S21+O21</f>
        <v>0</v>
      </c>
      <c r="AR21" s="476" t="str">
        <f t="shared" si="10"/>
        <v>0%</v>
      </c>
      <c r="AT21" s="544">
        <f t="shared" ref="AT21:AT23" si="38">J21-AP21</f>
        <v>0</v>
      </c>
      <c r="AU21" s="464">
        <f t="shared" ref="AU21:AU23" si="39">K21-AQ21</f>
        <v>0</v>
      </c>
      <c r="AV21" s="476">
        <f t="shared" si="0"/>
        <v>1</v>
      </c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  <c r="HT21" s="53"/>
      <c r="HU21" s="53"/>
      <c r="HV21" s="53"/>
      <c r="HW21" s="53"/>
      <c r="HX21" s="53"/>
      <c r="HY21" s="53"/>
      <c r="HZ21" s="53"/>
      <c r="IA21" s="53"/>
      <c r="IB21" s="53"/>
      <c r="IC21" s="53"/>
      <c r="ID21" s="53"/>
      <c r="IE21" s="53"/>
      <c r="IF21" s="53"/>
      <c r="IG21" s="53"/>
      <c r="IH21" s="53"/>
      <c r="II21" s="53"/>
      <c r="IJ21" s="53"/>
      <c r="IK21" s="53"/>
      <c r="IL21" s="53"/>
      <c r="IM21" s="53"/>
      <c r="IN21" s="53"/>
      <c r="IO21" s="53"/>
      <c r="IP21" s="53"/>
    </row>
    <row r="22" spans="1:250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F22" s="526">
        <v>48.68</v>
      </c>
      <c r="H22" s="441">
        <v>48.68</v>
      </c>
      <c r="I22" s="440" t="s">
        <v>920</v>
      </c>
      <c r="J22" s="522">
        <v>0</v>
      </c>
      <c r="K22" s="442">
        <f t="shared" si="28"/>
        <v>0</v>
      </c>
      <c r="L22" s="481">
        <f>K22/$K$194</f>
        <v>0</v>
      </c>
      <c r="N22" s="534"/>
      <c r="O22" s="464">
        <f t="shared" si="29"/>
        <v>0</v>
      </c>
      <c r="P22" s="471" t="str">
        <f t="shared" si="2"/>
        <v>0%</v>
      </c>
      <c r="R22" s="519"/>
      <c r="S22" s="464">
        <f t="shared" si="30"/>
        <v>0</v>
      </c>
      <c r="T22" s="471" t="str">
        <f t="shared" si="3"/>
        <v>0%</v>
      </c>
      <c r="V22" s="534"/>
      <c r="W22" s="464">
        <f t="shared" si="31"/>
        <v>0</v>
      </c>
      <c r="X22" s="471" t="str">
        <f t="shared" si="4"/>
        <v>0%</v>
      </c>
      <c r="Z22" s="519"/>
      <c r="AA22" s="464">
        <f t="shared" si="32"/>
        <v>0</v>
      </c>
      <c r="AB22" s="471" t="str">
        <f t="shared" si="5"/>
        <v>0%</v>
      </c>
      <c r="AD22" s="534"/>
      <c r="AE22" s="464">
        <f t="shared" si="33"/>
        <v>0</v>
      </c>
      <c r="AF22" s="471" t="str">
        <f t="shared" si="6"/>
        <v>0%</v>
      </c>
      <c r="AH22" s="519"/>
      <c r="AI22" s="464">
        <f t="shared" si="34"/>
        <v>0</v>
      </c>
      <c r="AJ22" s="471" t="str">
        <f t="shared" si="7"/>
        <v>0%</v>
      </c>
      <c r="AL22" s="534"/>
      <c r="AM22" s="464">
        <f t="shared" si="35"/>
        <v>0</v>
      </c>
      <c r="AN22" s="471" t="str">
        <f t="shared" si="8"/>
        <v>0%</v>
      </c>
      <c r="AP22" s="486">
        <f t="shared" si="36"/>
        <v>0</v>
      </c>
      <c r="AQ22" s="464">
        <f t="shared" si="37"/>
        <v>0</v>
      </c>
      <c r="AR22" s="476" t="str">
        <f t="shared" si="10"/>
        <v>0%</v>
      </c>
      <c r="AT22" s="544">
        <f t="shared" si="38"/>
        <v>0</v>
      </c>
      <c r="AU22" s="464">
        <f t="shared" si="39"/>
        <v>0</v>
      </c>
      <c r="AV22" s="476">
        <f t="shared" si="0"/>
        <v>1</v>
      </c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  <c r="HT22" s="53"/>
      <c r="HU22" s="53"/>
      <c r="HV22" s="53"/>
      <c r="HW22" s="53"/>
      <c r="HX22" s="53"/>
      <c r="HY22" s="53"/>
      <c r="HZ22" s="53"/>
      <c r="IA22" s="53"/>
      <c r="IB22" s="53"/>
      <c r="IC22" s="53"/>
      <c r="ID22" s="53"/>
      <c r="IE22" s="53"/>
      <c r="IF22" s="53"/>
      <c r="IG22" s="53"/>
      <c r="IH22" s="53"/>
      <c r="II22" s="53"/>
      <c r="IJ22" s="53"/>
      <c r="IK22" s="53"/>
      <c r="IL22" s="53"/>
      <c r="IM22" s="53"/>
      <c r="IN22" s="53"/>
      <c r="IO22" s="53"/>
      <c r="IP22" s="53"/>
    </row>
    <row r="23" spans="1:250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F23" s="526">
        <v>415.86</v>
      </c>
      <c r="H23" s="441">
        <v>415.86</v>
      </c>
      <c r="I23" s="440" t="s">
        <v>961</v>
      </c>
      <c r="J23" s="522">
        <v>0</v>
      </c>
      <c r="K23" s="442">
        <f t="shared" si="28"/>
        <v>0</v>
      </c>
      <c r="L23" s="481">
        <f>K23/$K$194</f>
        <v>0</v>
      </c>
      <c r="N23" s="534"/>
      <c r="O23" s="464">
        <f t="shared" si="29"/>
        <v>0</v>
      </c>
      <c r="P23" s="471" t="str">
        <f t="shared" si="2"/>
        <v>0%</v>
      </c>
      <c r="R23" s="519"/>
      <c r="S23" s="464">
        <f t="shared" si="30"/>
        <v>0</v>
      </c>
      <c r="T23" s="471" t="str">
        <f t="shared" si="3"/>
        <v>0%</v>
      </c>
      <c r="V23" s="534"/>
      <c r="W23" s="464">
        <f t="shared" si="31"/>
        <v>0</v>
      </c>
      <c r="X23" s="471" t="str">
        <f t="shared" si="4"/>
        <v>0%</v>
      </c>
      <c r="Z23" s="519"/>
      <c r="AA23" s="464">
        <f t="shared" si="32"/>
        <v>0</v>
      </c>
      <c r="AB23" s="471" t="str">
        <f t="shared" si="5"/>
        <v>0%</v>
      </c>
      <c r="AD23" s="534"/>
      <c r="AE23" s="464">
        <f t="shared" si="33"/>
        <v>0</v>
      </c>
      <c r="AF23" s="471" t="str">
        <f t="shared" si="6"/>
        <v>0%</v>
      </c>
      <c r="AH23" s="519"/>
      <c r="AI23" s="464">
        <f t="shared" si="34"/>
        <v>0</v>
      </c>
      <c r="AJ23" s="471" t="str">
        <f t="shared" si="7"/>
        <v>0%</v>
      </c>
      <c r="AL23" s="534"/>
      <c r="AM23" s="464">
        <f t="shared" si="35"/>
        <v>0</v>
      </c>
      <c r="AN23" s="471" t="str">
        <f t="shared" si="8"/>
        <v>0%</v>
      </c>
      <c r="AP23" s="486">
        <f t="shared" si="36"/>
        <v>0</v>
      </c>
      <c r="AQ23" s="464">
        <f t="shared" si="37"/>
        <v>0</v>
      </c>
      <c r="AR23" s="476" t="str">
        <f t="shared" si="10"/>
        <v>0%</v>
      </c>
      <c r="AT23" s="544">
        <f t="shared" si="38"/>
        <v>0</v>
      </c>
      <c r="AU23" s="464">
        <f t="shared" si="39"/>
        <v>0</v>
      </c>
      <c r="AV23" s="476">
        <f t="shared" si="0"/>
        <v>1</v>
      </c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  <c r="HT23" s="53"/>
      <c r="HU23" s="53"/>
      <c r="HV23" s="53"/>
      <c r="HW23" s="53"/>
      <c r="HX23" s="53"/>
      <c r="HY23" s="53"/>
      <c r="HZ23" s="53"/>
      <c r="IA23" s="53"/>
      <c r="IB23" s="53"/>
      <c r="IC23" s="53"/>
      <c r="ID23" s="53"/>
      <c r="IE23" s="53"/>
      <c r="IF23" s="53"/>
      <c r="IG23" s="53"/>
      <c r="IH23" s="53"/>
      <c r="II23" s="53"/>
      <c r="IJ23" s="53"/>
      <c r="IK23" s="53"/>
      <c r="IL23" s="53"/>
      <c r="IM23" s="53"/>
      <c r="IN23" s="53"/>
      <c r="IO23" s="53"/>
      <c r="IP23" s="53"/>
    </row>
    <row r="24" spans="1:250" ht="18.75" customHeight="1">
      <c r="A24" s="482"/>
      <c r="B24" s="448"/>
      <c r="C24" s="448" t="s">
        <v>948</v>
      </c>
      <c r="D24" s="449" t="s">
        <v>177</v>
      </c>
      <c r="F24" s="451"/>
      <c r="H24" s="451"/>
      <c r="I24" s="448"/>
      <c r="J24" s="524"/>
      <c r="K24" s="451"/>
      <c r="L24" s="473"/>
      <c r="N24" s="536"/>
      <c r="O24" s="452"/>
      <c r="P24" s="473" t="str">
        <f t="shared" si="2"/>
        <v>0%</v>
      </c>
      <c r="R24" s="536"/>
      <c r="S24" s="452"/>
      <c r="T24" s="473" t="str">
        <f t="shared" si="3"/>
        <v>0%</v>
      </c>
      <c r="V24" s="536"/>
      <c r="W24" s="452"/>
      <c r="X24" s="473" t="str">
        <f t="shared" si="4"/>
        <v>0%</v>
      </c>
      <c r="Z24" s="536"/>
      <c r="AA24" s="452"/>
      <c r="AB24" s="473" t="str">
        <f t="shared" si="5"/>
        <v>0%</v>
      </c>
      <c r="AD24" s="536"/>
      <c r="AE24" s="452"/>
      <c r="AF24" s="473" t="str">
        <f t="shared" si="6"/>
        <v>0%</v>
      </c>
      <c r="AH24" s="536"/>
      <c r="AI24" s="452"/>
      <c r="AJ24" s="473" t="str">
        <f t="shared" si="7"/>
        <v>0%</v>
      </c>
      <c r="AL24" s="536"/>
      <c r="AM24" s="452"/>
      <c r="AN24" s="473" t="str">
        <f t="shared" si="8"/>
        <v>0%</v>
      </c>
      <c r="AP24" s="485"/>
      <c r="AQ24" s="452"/>
      <c r="AR24" s="473" t="str">
        <f t="shared" si="10"/>
        <v>0%</v>
      </c>
      <c r="AT24" s="485"/>
      <c r="AU24" s="452"/>
      <c r="AV24" s="473">
        <f t="shared" si="0"/>
        <v>1</v>
      </c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  <c r="HT24" s="373"/>
      <c r="HU24" s="373"/>
      <c r="HV24" s="373"/>
      <c r="HW24" s="373"/>
      <c r="HX24" s="373"/>
      <c r="HY24" s="373"/>
      <c r="HZ24" s="373"/>
      <c r="IA24" s="373"/>
      <c r="IB24" s="373"/>
      <c r="IC24" s="373"/>
      <c r="ID24" s="373"/>
      <c r="IE24" s="373"/>
      <c r="IF24" s="373"/>
      <c r="IG24" s="373"/>
      <c r="IH24" s="373"/>
      <c r="II24" s="373"/>
      <c r="IJ24" s="373"/>
      <c r="IK24" s="373"/>
      <c r="IL24" s="373"/>
      <c r="IM24" s="373"/>
      <c r="IN24" s="373"/>
      <c r="IO24" s="373"/>
      <c r="IP24" s="373"/>
    </row>
    <row r="25" spans="1:250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F25" s="526">
        <v>48.68</v>
      </c>
      <c r="H25" s="441">
        <v>48.68</v>
      </c>
      <c r="I25" s="440" t="s">
        <v>920</v>
      </c>
      <c r="J25" s="522">
        <v>0</v>
      </c>
      <c r="K25" s="442">
        <f t="shared" ref="K25:K27" si="40">H25*J25</f>
        <v>0</v>
      </c>
      <c r="L25" s="481">
        <f>K25/$K$194</f>
        <v>0</v>
      </c>
      <c r="N25" s="534"/>
      <c r="O25" s="464">
        <f t="shared" ref="O25:O27" si="41">SUM(N25*$H25)</f>
        <v>0</v>
      </c>
      <c r="P25" s="471" t="str">
        <f t="shared" si="2"/>
        <v>0%</v>
      </c>
      <c r="R25" s="519"/>
      <c r="S25" s="464">
        <f t="shared" ref="S25:S27" si="42">SUM(R25*$H25)</f>
        <v>0</v>
      </c>
      <c r="T25" s="471" t="str">
        <f t="shared" si="3"/>
        <v>0%</v>
      </c>
      <c r="V25" s="534"/>
      <c r="W25" s="464">
        <f t="shared" ref="W25:W27" si="43">SUM(V25*$H25)</f>
        <v>0</v>
      </c>
      <c r="X25" s="471" t="str">
        <f t="shared" si="4"/>
        <v>0%</v>
      </c>
      <c r="Z25" s="519"/>
      <c r="AA25" s="464">
        <f t="shared" ref="AA25:AA27" si="44">SUM(Z25*$H25)</f>
        <v>0</v>
      </c>
      <c r="AB25" s="471" t="str">
        <f t="shared" si="5"/>
        <v>0%</v>
      </c>
      <c r="AD25" s="534"/>
      <c r="AE25" s="464">
        <f t="shared" ref="AE25:AE27" si="45">SUM(AD25*$H25)</f>
        <v>0</v>
      </c>
      <c r="AF25" s="471" t="str">
        <f t="shared" si="6"/>
        <v>0%</v>
      </c>
      <c r="AH25" s="519"/>
      <c r="AI25" s="464">
        <f t="shared" ref="AI25:AI27" si="46">SUM(AH25*$H25)</f>
        <v>0</v>
      </c>
      <c r="AJ25" s="471" t="str">
        <f t="shared" si="7"/>
        <v>0%</v>
      </c>
      <c r="AL25" s="534"/>
      <c r="AM25" s="464">
        <f t="shared" ref="AM25:AM27" si="47">SUM(AL25*$H25)</f>
        <v>0</v>
      </c>
      <c r="AN25" s="471" t="str">
        <f t="shared" si="8"/>
        <v>0%</v>
      </c>
      <c r="AP25" s="486">
        <f t="shared" ref="AP25:AP27" si="48">AL25+AH25+AD25+Z25+V25+R25+N25</f>
        <v>0</v>
      </c>
      <c r="AQ25" s="464">
        <f t="shared" ref="AQ25:AQ27" si="49">AM25+AI25+AE25+AA25+W25+S25+O25</f>
        <v>0</v>
      </c>
      <c r="AR25" s="476" t="str">
        <f t="shared" si="10"/>
        <v>0%</v>
      </c>
      <c r="AT25" s="544">
        <f t="shared" ref="AT25:AT27" si="50">J25-AP25</f>
        <v>0</v>
      </c>
      <c r="AU25" s="464">
        <f t="shared" ref="AU25:AU27" si="51">K25-AQ25</f>
        <v>0</v>
      </c>
      <c r="AV25" s="476">
        <f t="shared" si="0"/>
        <v>1</v>
      </c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  <c r="HT25" s="53"/>
      <c r="HU25" s="53"/>
      <c r="HV25" s="53"/>
      <c r="HW25" s="53"/>
      <c r="HX25" s="53"/>
      <c r="HY25" s="53"/>
      <c r="HZ25" s="53"/>
      <c r="IA25" s="53"/>
      <c r="IB25" s="53"/>
      <c r="IC25" s="53"/>
      <c r="ID25" s="53"/>
      <c r="IE25" s="53"/>
      <c r="IF25" s="53"/>
      <c r="IG25" s="53"/>
      <c r="IH25" s="53"/>
      <c r="II25" s="53"/>
      <c r="IJ25" s="53"/>
      <c r="IK25" s="53"/>
      <c r="IL25" s="53"/>
      <c r="IM25" s="53"/>
      <c r="IN25" s="53"/>
      <c r="IO25" s="53"/>
      <c r="IP25" s="53"/>
    </row>
    <row r="26" spans="1:250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F26" s="526">
        <v>415.86</v>
      </c>
      <c r="H26" s="441">
        <v>415.86</v>
      </c>
      <c r="I26" s="440" t="s">
        <v>961</v>
      </c>
      <c r="J26" s="522">
        <v>0</v>
      </c>
      <c r="K26" s="442">
        <f t="shared" si="40"/>
        <v>0</v>
      </c>
      <c r="L26" s="481">
        <f>K26/$K$194</f>
        <v>0</v>
      </c>
      <c r="N26" s="534"/>
      <c r="O26" s="464">
        <f t="shared" si="41"/>
        <v>0</v>
      </c>
      <c r="P26" s="471" t="str">
        <f t="shared" si="2"/>
        <v>0%</v>
      </c>
      <c r="R26" s="519"/>
      <c r="S26" s="464">
        <f t="shared" si="42"/>
        <v>0</v>
      </c>
      <c r="T26" s="471" t="str">
        <f t="shared" si="3"/>
        <v>0%</v>
      </c>
      <c r="V26" s="534"/>
      <c r="W26" s="464">
        <f t="shared" si="43"/>
        <v>0</v>
      </c>
      <c r="X26" s="471" t="str">
        <f t="shared" si="4"/>
        <v>0%</v>
      </c>
      <c r="Z26" s="519"/>
      <c r="AA26" s="464">
        <f t="shared" si="44"/>
        <v>0</v>
      </c>
      <c r="AB26" s="471" t="str">
        <f t="shared" si="5"/>
        <v>0%</v>
      </c>
      <c r="AD26" s="534"/>
      <c r="AE26" s="464">
        <f t="shared" si="45"/>
        <v>0</v>
      </c>
      <c r="AF26" s="471" t="str">
        <f t="shared" si="6"/>
        <v>0%</v>
      </c>
      <c r="AH26" s="519"/>
      <c r="AI26" s="464">
        <f t="shared" si="46"/>
        <v>0</v>
      </c>
      <c r="AJ26" s="471" t="str">
        <f t="shared" si="7"/>
        <v>0%</v>
      </c>
      <c r="AL26" s="534"/>
      <c r="AM26" s="464">
        <f t="shared" si="47"/>
        <v>0</v>
      </c>
      <c r="AN26" s="471" t="str">
        <f t="shared" si="8"/>
        <v>0%</v>
      </c>
      <c r="AP26" s="486">
        <f t="shared" si="48"/>
        <v>0</v>
      </c>
      <c r="AQ26" s="464">
        <f t="shared" si="49"/>
        <v>0</v>
      </c>
      <c r="AR26" s="476" t="str">
        <f t="shared" si="10"/>
        <v>0%</v>
      </c>
      <c r="AT26" s="544">
        <f t="shared" si="50"/>
        <v>0</v>
      </c>
      <c r="AU26" s="464">
        <f t="shared" si="51"/>
        <v>0</v>
      </c>
      <c r="AV26" s="476">
        <f t="shared" si="0"/>
        <v>1</v>
      </c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  <c r="HT26" s="53"/>
      <c r="HU26" s="53"/>
      <c r="HV26" s="53"/>
      <c r="HW26" s="53"/>
      <c r="HX26" s="53"/>
      <c r="HY26" s="53"/>
      <c r="HZ26" s="53"/>
      <c r="IA26" s="53"/>
      <c r="IB26" s="53"/>
      <c r="IC26" s="53"/>
      <c r="ID26" s="53"/>
      <c r="IE26" s="53"/>
      <c r="IF26" s="53"/>
      <c r="IG26" s="53"/>
      <c r="IH26" s="53"/>
      <c r="II26" s="53"/>
      <c r="IJ26" s="53"/>
      <c r="IK26" s="53"/>
      <c r="IL26" s="53"/>
      <c r="IM26" s="53"/>
      <c r="IN26" s="53"/>
      <c r="IO26" s="53"/>
      <c r="IP26" s="53"/>
    </row>
    <row r="27" spans="1:250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F27" s="526">
        <v>7.08</v>
      </c>
      <c r="H27" s="441">
        <v>7.08</v>
      </c>
      <c r="I27" s="440" t="s">
        <v>920</v>
      </c>
      <c r="J27" s="522">
        <v>0</v>
      </c>
      <c r="K27" s="442">
        <f t="shared" si="40"/>
        <v>0</v>
      </c>
      <c r="L27" s="481">
        <f>K27/$K$194</f>
        <v>0</v>
      </c>
      <c r="N27" s="534"/>
      <c r="O27" s="464">
        <f t="shared" si="41"/>
        <v>0</v>
      </c>
      <c r="P27" s="471" t="str">
        <f t="shared" si="2"/>
        <v>0%</v>
      </c>
      <c r="R27" s="519"/>
      <c r="S27" s="464">
        <f t="shared" si="42"/>
        <v>0</v>
      </c>
      <c r="T27" s="471" t="str">
        <f t="shared" si="3"/>
        <v>0%</v>
      </c>
      <c r="V27" s="534"/>
      <c r="W27" s="464">
        <f t="shared" si="43"/>
        <v>0</v>
      </c>
      <c r="X27" s="471" t="str">
        <f t="shared" si="4"/>
        <v>0%</v>
      </c>
      <c r="Z27" s="519"/>
      <c r="AA27" s="464">
        <f t="shared" si="44"/>
        <v>0</v>
      </c>
      <c r="AB27" s="471" t="str">
        <f t="shared" si="5"/>
        <v>0%</v>
      </c>
      <c r="AD27" s="534"/>
      <c r="AE27" s="464">
        <f t="shared" si="45"/>
        <v>0</v>
      </c>
      <c r="AF27" s="471" t="str">
        <f t="shared" si="6"/>
        <v>0%</v>
      </c>
      <c r="AH27" s="519"/>
      <c r="AI27" s="464">
        <f t="shared" si="46"/>
        <v>0</v>
      </c>
      <c r="AJ27" s="471" t="str">
        <f t="shared" si="7"/>
        <v>0%</v>
      </c>
      <c r="AL27" s="534"/>
      <c r="AM27" s="464">
        <f t="shared" si="47"/>
        <v>0</v>
      </c>
      <c r="AN27" s="471" t="str">
        <f t="shared" si="8"/>
        <v>0%</v>
      </c>
      <c r="AP27" s="486">
        <f t="shared" si="48"/>
        <v>0</v>
      </c>
      <c r="AQ27" s="464">
        <f t="shared" si="49"/>
        <v>0</v>
      </c>
      <c r="AR27" s="476" t="str">
        <f t="shared" si="10"/>
        <v>0%</v>
      </c>
      <c r="AT27" s="544">
        <f t="shared" si="50"/>
        <v>0</v>
      </c>
      <c r="AU27" s="464">
        <f t="shared" si="51"/>
        <v>0</v>
      </c>
      <c r="AV27" s="476">
        <f t="shared" si="0"/>
        <v>1</v>
      </c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  <c r="HT27" s="53"/>
      <c r="HU27" s="53"/>
      <c r="HV27" s="53"/>
      <c r="HW27" s="53"/>
      <c r="HX27" s="53"/>
      <c r="HY27" s="53"/>
      <c r="HZ27" s="53"/>
      <c r="IA27" s="53"/>
      <c r="IB27" s="53"/>
      <c r="IC27" s="53"/>
      <c r="ID27" s="53"/>
      <c r="IE27" s="53"/>
      <c r="IF27" s="53"/>
      <c r="IG27" s="53"/>
      <c r="IH27" s="53"/>
      <c r="II27" s="53"/>
      <c r="IJ27" s="53"/>
      <c r="IK27" s="53"/>
      <c r="IL27" s="53"/>
      <c r="IM27" s="53"/>
      <c r="IN27" s="53"/>
      <c r="IO27" s="53"/>
      <c r="IP27" s="53"/>
    </row>
    <row r="28" spans="1:250" ht="20.25" customHeight="1">
      <c r="A28" s="479"/>
      <c r="B28" s="444"/>
      <c r="C28" s="444" t="s">
        <v>952</v>
      </c>
      <c r="D28" s="445" t="s">
        <v>933</v>
      </c>
      <c r="F28" s="525"/>
      <c r="H28" s="447"/>
      <c r="I28" s="444"/>
      <c r="J28" s="523"/>
      <c r="K28" s="447">
        <f>SUM(K29:K36)</f>
        <v>0</v>
      </c>
      <c r="L28" s="469">
        <f>SUM(L29:L36)</f>
        <v>0</v>
      </c>
      <c r="N28" s="535"/>
      <c r="O28" s="447">
        <f>SUM(O29:O36)</f>
        <v>0</v>
      </c>
      <c r="P28" s="469" t="str">
        <f t="shared" si="2"/>
        <v>0%</v>
      </c>
      <c r="R28" s="535"/>
      <c r="S28" s="447">
        <f>SUM(S29:S36)</f>
        <v>0</v>
      </c>
      <c r="T28" s="469" t="str">
        <f t="shared" si="3"/>
        <v>0%</v>
      </c>
      <c r="V28" s="535"/>
      <c r="W28" s="447">
        <f>SUM(W29:W36)</f>
        <v>0</v>
      </c>
      <c r="X28" s="469" t="str">
        <f t="shared" si="4"/>
        <v>0%</v>
      </c>
      <c r="Z28" s="535"/>
      <c r="AA28" s="447">
        <f>SUM(AA29:AA36)</f>
        <v>0</v>
      </c>
      <c r="AB28" s="469" t="str">
        <f t="shared" si="5"/>
        <v>0%</v>
      </c>
      <c r="AD28" s="535"/>
      <c r="AE28" s="447">
        <f>SUM(AE29:AE36)</f>
        <v>0</v>
      </c>
      <c r="AF28" s="469" t="str">
        <f t="shared" si="6"/>
        <v>0%</v>
      </c>
      <c r="AH28" s="535"/>
      <c r="AI28" s="447">
        <f>SUM(AI29:AI36)</f>
        <v>0</v>
      </c>
      <c r="AJ28" s="469" t="str">
        <f t="shared" si="7"/>
        <v>0%</v>
      </c>
      <c r="AL28" s="535"/>
      <c r="AM28" s="447">
        <f>SUM(AM29:AM36)</f>
        <v>0</v>
      </c>
      <c r="AN28" s="469" t="str">
        <f t="shared" si="8"/>
        <v>0%</v>
      </c>
      <c r="AP28" s="468"/>
      <c r="AQ28" s="447">
        <f>SUM(AQ29:AQ36)</f>
        <v>0</v>
      </c>
      <c r="AR28" s="469" t="str">
        <f t="shared" si="10"/>
        <v>0%</v>
      </c>
      <c r="AT28" s="468"/>
      <c r="AU28" s="447">
        <f>SUM(AU29:AU36)</f>
        <v>0</v>
      </c>
      <c r="AV28" s="469">
        <f t="shared" si="0"/>
        <v>1</v>
      </c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  <c r="HT28" s="373"/>
      <c r="HU28" s="373"/>
      <c r="HV28" s="373"/>
      <c r="HW28" s="373"/>
      <c r="HX28" s="373"/>
      <c r="HY28" s="373"/>
      <c r="HZ28" s="373"/>
      <c r="IA28" s="373"/>
      <c r="IB28" s="373"/>
      <c r="IC28" s="373"/>
      <c r="ID28" s="373"/>
      <c r="IE28" s="373"/>
      <c r="IF28" s="373"/>
      <c r="IG28" s="373"/>
      <c r="IH28" s="373"/>
      <c r="II28" s="373"/>
      <c r="IJ28" s="373"/>
      <c r="IK28" s="373"/>
      <c r="IL28" s="373"/>
      <c r="IM28" s="373"/>
      <c r="IN28" s="373"/>
      <c r="IO28" s="373"/>
      <c r="IP28" s="373"/>
    </row>
    <row r="29" spans="1:250" ht="18.75" customHeight="1">
      <c r="A29" s="482"/>
      <c r="B29" s="448"/>
      <c r="C29" s="448" t="s">
        <v>953</v>
      </c>
      <c r="D29" s="449" t="s">
        <v>224</v>
      </c>
      <c r="F29" s="451"/>
      <c r="H29" s="451"/>
      <c r="I29" s="448"/>
      <c r="J29" s="524"/>
      <c r="K29" s="451"/>
      <c r="L29" s="473"/>
      <c r="N29" s="536"/>
      <c r="O29" s="452"/>
      <c r="P29" s="473" t="str">
        <f t="shared" si="2"/>
        <v>0%</v>
      </c>
      <c r="R29" s="536"/>
      <c r="S29" s="452"/>
      <c r="T29" s="473" t="str">
        <f t="shared" si="3"/>
        <v>0%</v>
      </c>
      <c r="V29" s="536"/>
      <c r="W29" s="452"/>
      <c r="X29" s="473" t="str">
        <f t="shared" si="4"/>
        <v>0%</v>
      </c>
      <c r="Z29" s="536"/>
      <c r="AA29" s="452"/>
      <c r="AB29" s="473" t="str">
        <f t="shared" si="5"/>
        <v>0%</v>
      </c>
      <c r="AD29" s="536"/>
      <c r="AE29" s="452"/>
      <c r="AF29" s="473" t="str">
        <f t="shared" si="6"/>
        <v>0%</v>
      </c>
      <c r="AH29" s="536"/>
      <c r="AI29" s="452"/>
      <c r="AJ29" s="473" t="str">
        <f t="shared" si="7"/>
        <v>0%</v>
      </c>
      <c r="AL29" s="536"/>
      <c r="AM29" s="452"/>
      <c r="AN29" s="473" t="str">
        <f t="shared" si="8"/>
        <v>0%</v>
      </c>
      <c r="AP29" s="485"/>
      <c r="AQ29" s="452"/>
      <c r="AR29" s="473" t="str">
        <f t="shared" si="10"/>
        <v>0%</v>
      </c>
      <c r="AT29" s="485"/>
      <c r="AU29" s="452"/>
      <c r="AV29" s="473">
        <f t="shared" si="0"/>
        <v>1</v>
      </c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  <c r="HT29" s="373"/>
      <c r="HU29" s="373"/>
      <c r="HV29" s="373"/>
      <c r="HW29" s="373"/>
      <c r="HX29" s="373"/>
      <c r="HY29" s="373"/>
      <c r="HZ29" s="373"/>
      <c r="IA29" s="373"/>
      <c r="IB29" s="373"/>
      <c r="IC29" s="373"/>
      <c r="ID29" s="373"/>
      <c r="IE29" s="373"/>
      <c r="IF29" s="373"/>
      <c r="IG29" s="373"/>
      <c r="IH29" s="373"/>
      <c r="II29" s="373"/>
      <c r="IJ29" s="373"/>
      <c r="IK29" s="373"/>
      <c r="IL29" s="373"/>
      <c r="IM29" s="373"/>
      <c r="IN29" s="373"/>
      <c r="IO29" s="373"/>
      <c r="IP29" s="373"/>
    </row>
    <row r="30" spans="1:250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F30" s="526">
        <v>48.68</v>
      </c>
      <c r="H30" s="441">
        <v>48.68</v>
      </c>
      <c r="I30" s="440" t="s">
        <v>920</v>
      </c>
      <c r="J30" s="522">
        <v>0</v>
      </c>
      <c r="K30" s="442">
        <f t="shared" ref="K30:K31" si="52">H30*J30</f>
        <v>0</v>
      </c>
      <c r="L30" s="481">
        <f>K30/$K$194</f>
        <v>0</v>
      </c>
      <c r="N30" s="534"/>
      <c r="O30" s="464">
        <f t="shared" ref="O30:O31" si="53">SUM(N30*$H30)</f>
        <v>0</v>
      </c>
      <c r="P30" s="471" t="str">
        <f t="shared" si="2"/>
        <v>0%</v>
      </c>
      <c r="R30" s="519"/>
      <c r="S30" s="464">
        <f t="shared" ref="S30:S31" si="54">SUM(R30*$H30)</f>
        <v>0</v>
      </c>
      <c r="T30" s="471" t="str">
        <f t="shared" si="3"/>
        <v>0%</v>
      </c>
      <c r="V30" s="534"/>
      <c r="W30" s="464">
        <f t="shared" ref="W30:W31" si="55">SUM(V30*$H30)</f>
        <v>0</v>
      </c>
      <c r="X30" s="471" t="str">
        <f t="shared" si="4"/>
        <v>0%</v>
      </c>
      <c r="Z30" s="519"/>
      <c r="AA30" s="464">
        <f t="shared" ref="AA30:AA31" si="56">SUM(Z30*$H30)</f>
        <v>0</v>
      </c>
      <c r="AB30" s="471" t="str">
        <f t="shared" si="5"/>
        <v>0%</v>
      </c>
      <c r="AD30" s="534"/>
      <c r="AE30" s="464">
        <f t="shared" ref="AE30:AE31" si="57">SUM(AD30*$H30)</f>
        <v>0</v>
      </c>
      <c r="AF30" s="471" t="str">
        <f t="shared" si="6"/>
        <v>0%</v>
      </c>
      <c r="AH30" s="519"/>
      <c r="AI30" s="464">
        <f t="shared" ref="AI30:AI31" si="58">SUM(AH30*$H30)</f>
        <v>0</v>
      </c>
      <c r="AJ30" s="471" t="str">
        <f t="shared" si="7"/>
        <v>0%</v>
      </c>
      <c r="AL30" s="534"/>
      <c r="AM30" s="464">
        <f t="shared" ref="AM30:AM31" si="59">SUM(AL30*$H30)</f>
        <v>0</v>
      </c>
      <c r="AN30" s="471" t="str">
        <f t="shared" si="8"/>
        <v>0%</v>
      </c>
      <c r="AP30" s="486">
        <f t="shared" ref="AP30:AP31" si="60">AL30+AH30+AD30+Z30+V30+R30+N30</f>
        <v>0</v>
      </c>
      <c r="AQ30" s="464">
        <f t="shared" ref="AQ30:AQ31" si="61">AM30+AI30+AE30+AA30+W30+S30+O30</f>
        <v>0</v>
      </c>
      <c r="AR30" s="476" t="str">
        <f t="shared" si="10"/>
        <v>0%</v>
      </c>
      <c r="AT30" s="544">
        <f t="shared" ref="AT30:AT31" si="62">J30-AP30</f>
        <v>0</v>
      </c>
      <c r="AU30" s="464">
        <f t="shared" ref="AU30:AU31" si="63">K30-AQ30</f>
        <v>0</v>
      </c>
      <c r="AV30" s="476">
        <f t="shared" si="0"/>
        <v>1</v>
      </c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  <c r="HT30" s="53"/>
      <c r="HU30" s="53"/>
      <c r="HV30" s="53"/>
      <c r="HW30" s="53"/>
      <c r="HX30" s="53"/>
      <c r="HY30" s="53"/>
      <c r="HZ30" s="53"/>
      <c r="IA30" s="53"/>
      <c r="IB30" s="53"/>
      <c r="IC30" s="53"/>
      <c r="ID30" s="53"/>
      <c r="IE30" s="53"/>
      <c r="IF30" s="53"/>
      <c r="IG30" s="53"/>
      <c r="IH30" s="53"/>
      <c r="II30" s="53"/>
      <c r="IJ30" s="53"/>
      <c r="IK30" s="53"/>
      <c r="IL30" s="53"/>
      <c r="IM30" s="53"/>
      <c r="IN30" s="53"/>
      <c r="IO30" s="53"/>
      <c r="IP30" s="53"/>
    </row>
    <row r="31" spans="1:250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F31" s="526">
        <v>415.86</v>
      </c>
      <c r="H31" s="441">
        <v>415.86</v>
      </c>
      <c r="I31" s="440" t="s">
        <v>961</v>
      </c>
      <c r="J31" s="522">
        <v>0</v>
      </c>
      <c r="K31" s="442">
        <f t="shared" si="52"/>
        <v>0</v>
      </c>
      <c r="L31" s="481">
        <f>K31/$K$194</f>
        <v>0</v>
      </c>
      <c r="N31" s="534"/>
      <c r="O31" s="464">
        <f t="shared" si="53"/>
        <v>0</v>
      </c>
      <c r="P31" s="471" t="str">
        <f t="shared" si="2"/>
        <v>0%</v>
      </c>
      <c r="R31" s="519"/>
      <c r="S31" s="464">
        <f t="shared" si="54"/>
        <v>0</v>
      </c>
      <c r="T31" s="471" t="str">
        <f t="shared" si="3"/>
        <v>0%</v>
      </c>
      <c r="V31" s="534"/>
      <c r="W31" s="464">
        <f t="shared" si="55"/>
        <v>0</v>
      </c>
      <c r="X31" s="471" t="str">
        <f t="shared" si="4"/>
        <v>0%</v>
      </c>
      <c r="Z31" s="519"/>
      <c r="AA31" s="464">
        <f t="shared" si="56"/>
        <v>0</v>
      </c>
      <c r="AB31" s="471" t="str">
        <f t="shared" si="5"/>
        <v>0%</v>
      </c>
      <c r="AD31" s="534"/>
      <c r="AE31" s="464">
        <f t="shared" si="57"/>
        <v>0</v>
      </c>
      <c r="AF31" s="471" t="str">
        <f t="shared" si="6"/>
        <v>0%</v>
      </c>
      <c r="AH31" s="519"/>
      <c r="AI31" s="464">
        <f t="shared" si="58"/>
        <v>0</v>
      </c>
      <c r="AJ31" s="471" t="str">
        <f t="shared" si="7"/>
        <v>0%</v>
      </c>
      <c r="AL31" s="534"/>
      <c r="AM31" s="464">
        <f t="shared" si="59"/>
        <v>0</v>
      </c>
      <c r="AN31" s="471" t="str">
        <f t="shared" si="8"/>
        <v>0%</v>
      </c>
      <c r="AP31" s="486">
        <f t="shared" si="60"/>
        <v>0</v>
      </c>
      <c r="AQ31" s="464">
        <f t="shared" si="61"/>
        <v>0</v>
      </c>
      <c r="AR31" s="476" t="str">
        <f t="shared" si="10"/>
        <v>0%</v>
      </c>
      <c r="AT31" s="544">
        <f t="shared" si="62"/>
        <v>0</v>
      </c>
      <c r="AU31" s="464">
        <f t="shared" si="63"/>
        <v>0</v>
      </c>
      <c r="AV31" s="476">
        <f t="shared" si="0"/>
        <v>1</v>
      </c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  <c r="HT31" s="53"/>
      <c r="HU31" s="53"/>
      <c r="HV31" s="53"/>
      <c r="HW31" s="53"/>
      <c r="HX31" s="53"/>
      <c r="HY31" s="53"/>
      <c r="HZ31" s="53"/>
      <c r="IA31" s="53"/>
      <c r="IB31" s="53"/>
      <c r="IC31" s="53"/>
      <c r="ID31" s="53"/>
      <c r="IE31" s="53"/>
      <c r="IF31" s="53"/>
      <c r="IG31" s="53"/>
      <c r="IH31" s="53"/>
      <c r="II31" s="53"/>
      <c r="IJ31" s="53"/>
      <c r="IK31" s="53"/>
      <c r="IL31" s="53"/>
      <c r="IM31" s="53"/>
      <c r="IN31" s="53"/>
      <c r="IO31" s="53"/>
      <c r="IP31" s="53"/>
    </row>
    <row r="32" spans="1:250" ht="18.75" customHeight="1">
      <c r="A32" s="482"/>
      <c r="B32" s="448"/>
      <c r="C32" s="448" t="s">
        <v>956</v>
      </c>
      <c r="D32" s="449" t="s">
        <v>934</v>
      </c>
      <c r="F32" s="451"/>
      <c r="H32" s="451"/>
      <c r="I32" s="448"/>
      <c r="J32" s="524"/>
      <c r="K32" s="451"/>
      <c r="L32" s="473"/>
      <c r="N32" s="536"/>
      <c r="O32" s="452"/>
      <c r="P32" s="473" t="str">
        <f t="shared" si="2"/>
        <v>0%</v>
      </c>
      <c r="R32" s="536"/>
      <c r="S32" s="452"/>
      <c r="T32" s="473" t="str">
        <f t="shared" si="3"/>
        <v>0%</v>
      </c>
      <c r="V32" s="536"/>
      <c r="W32" s="452"/>
      <c r="X32" s="473" t="str">
        <f t="shared" si="4"/>
        <v>0%</v>
      </c>
      <c r="Z32" s="536"/>
      <c r="AA32" s="452"/>
      <c r="AB32" s="473" t="str">
        <f t="shared" si="5"/>
        <v>0%</v>
      </c>
      <c r="AD32" s="536"/>
      <c r="AE32" s="452"/>
      <c r="AF32" s="473" t="str">
        <f t="shared" si="6"/>
        <v>0%</v>
      </c>
      <c r="AH32" s="536"/>
      <c r="AI32" s="452"/>
      <c r="AJ32" s="473" t="str">
        <f t="shared" si="7"/>
        <v>0%</v>
      </c>
      <c r="AL32" s="536"/>
      <c r="AM32" s="452"/>
      <c r="AN32" s="473" t="str">
        <f t="shared" si="8"/>
        <v>0%</v>
      </c>
      <c r="AP32" s="485"/>
      <c r="AQ32" s="452"/>
      <c r="AR32" s="473" t="str">
        <f t="shared" si="10"/>
        <v>0%</v>
      </c>
      <c r="AT32" s="485"/>
      <c r="AU32" s="452"/>
      <c r="AV32" s="473">
        <f t="shared" si="0"/>
        <v>1</v>
      </c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  <c r="HT32" s="373"/>
      <c r="HU32" s="373"/>
      <c r="HV32" s="373"/>
      <c r="HW32" s="373"/>
      <c r="HX32" s="373"/>
      <c r="HY32" s="373"/>
      <c r="HZ32" s="373"/>
      <c r="IA32" s="373"/>
      <c r="IB32" s="373"/>
      <c r="IC32" s="373"/>
      <c r="ID32" s="373"/>
      <c r="IE32" s="373"/>
      <c r="IF32" s="373"/>
      <c r="IG32" s="373"/>
      <c r="IH32" s="373"/>
      <c r="II32" s="373"/>
      <c r="IJ32" s="373"/>
      <c r="IK32" s="373"/>
      <c r="IL32" s="373"/>
      <c r="IM32" s="373"/>
      <c r="IN32" s="373"/>
      <c r="IO32" s="373"/>
      <c r="IP32" s="373"/>
    </row>
    <row r="33" spans="1:250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F33" s="526">
        <v>48.68</v>
      </c>
      <c r="H33" s="441">
        <v>48.68</v>
      </c>
      <c r="I33" s="440" t="s">
        <v>920</v>
      </c>
      <c r="J33" s="522">
        <v>0</v>
      </c>
      <c r="K33" s="442">
        <f t="shared" ref="K33:K34" si="64">H33*J33</f>
        <v>0</v>
      </c>
      <c r="L33" s="481">
        <f>K33/$K$194</f>
        <v>0</v>
      </c>
      <c r="N33" s="534"/>
      <c r="O33" s="464">
        <f t="shared" ref="O33:O34" si="65">SUM(N33*$H33)</f>
        <v>0</v>
      </c>
      <c r="P33" s="471" t="str">
        <f t="shared" si="2"/>
        <v>0%</v>
      </c>
      <c r="R33" s="519"/>
      <c r="S33" s="464">
        <f t="shared" ref="S33:S34" si="66">SUM(R33*$H33)</f>
        <v>0</v>
      </c>
      <c r="T33" s="471" t="str">
        <f t="shared" si="3"/>
        <v>0%</v>
      </c>
      <c r="V33" s="534"/>
      <c r="W33" s="464">
        <f t="shared" ref="W33:W34" si="67">SUM(V33*$H33)</f>
        <v>0</v>
      </c>
      <c r="X33" s="471" t="str">
        <f t="shared" si="4"/>
        <v>0%</v>
      </c>
      <c r="Z33" s="519"/>
      <c r="AA33" s="464">
        <f t="shared" ref="AA33:AA34" si="68">SUM(Z33*$H33)</f>
        <v>0</v>
      </c>
      <c r="AB33" s="471" t="str">
        <f t="shared" si="5"/>
        <v>0%</v>
      </c>
      <c r="AD33" s="534"/>
      <c r="AE33" s="464">
        <f t="shared" ref="AE33:AE34" si="69">SUM(AD33*$H33)</f>
        <v>0</v>
      </c>
      <c r="AF33" s="471" t="str">
        <f t="shared" si="6"/>
        <v>0%</v>
      </c>
      <c r="AH33" s="519"/>
      <c r="AI33" s="464">
        <f t="shared" ref="AI33:AI34" si="70">SUM(AH33*$H33)</f>
        <v>0</v>
      </c>
      <c r="AJ33" s="471" t="str">
        <f t="shared" si="7"/>
        <v>0%</v>
      </c>
      <c r="AL33" s="534"/>
      <c r="AM33" s="464">
        <f t="shared" ref="AM33:AM34" si="71">SUM(AL33*$H33)</f>
        <v>0</v>
      </c>
      <c r="AN33" s="471" t="str">
        <f t="shared" si="8"/>
        <v>0%</v>
      </c>
      <c r="AP33" s="486">
        <f t="shared" ref="AP33:AP34" si="72">AL33+AH33+AD33+Z33+V33+R33+N33</f>
        <v>0</v>
      </c>
      <c r="AQ33" s="464">
        <f t="shared" ref="AQ33:AQ34" si="73">AM33+AI33+AE33+AA33+W33+S33+O33</f>
        <v>0</v>
      </c>
      <c r="AR33" s="476" t="str">
        <f t="shared" si="10"/>
        <v>0%</v>
      </c>
      <c r="AT33" s="544">
        <f t="shared" ref="AT33:AT34" si="74">J33-AP33</f>
        <v>0</v>
      </c>
      <c r="AU33" s="464">
        <f t="shared" ref="AU33:AU34" si="75">K33-AQ33</f>
        <v>0</v>
      </c>
      <c r="AV33" s="476">
        <f t="shared" si="0"/>
        <v>1</v>
      </c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  <c r="HT33" s="53"/>
      <c r="HU33" s="53"/>
      <c r="HV33" s="53"/>
      <c r="HW33" s="53"/>
      <c r="HX33" s="53"/>
      <c r="HY33" s="53"/>
      <c r="HZ33" s="53"/>
      <c r="IA33" s="53"/>
      <c r="IB33" s="53"/>
      <c r="IC33" s="53"/>
      <c r="ID33" s="53"/>
      <c r="IE33" s="53"/>
      <c r="IF33" s="53"/>
      <c r="IG33" s="53"/>
      <c r="IH33" s="53"/>
      <c r="II33" s="53"/>
      <c r="IJ33" s="53"/>
      <c r="IK33" s="53"/>
      <c r="IL33" s="53"/>
      <c r="IM33" s="53"/>
      <c r="IN33" s="53"/>
      <c r="IO33" s="53"/>
      <c r="IP33" s="53"/>
    </row>
    <row r="34" spans="1:250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F34" s="526">
        <v>415.86</v>
      </c>
      <c r="H34" s="441">
        <v>415.86</v>
      </c>
      <c r="I34" s="440" t="s">
        <v>961</v>
      </c>
      <c r="J34" s="522">
        <v>0</v>
      </c>
      <c r="K34" s="442">
        <f t="shared" si="64"/>
        <v>0</v>
      </c>
      <c r="L34" s="481">
        <f>K34/$K$194</f>
        <v>0</v>
      </c>
      <c r="N34" s="534"/>
      <c r="O34" s="464">
        <f t="shared" si="65"/>
        <v>0</v>
      </c>
      <c r="P34" s="471" t="str">
        <f t="shared" si="2"/>
        <v>0%</v>
      </c>
      <c r="R34" s="519"/>
      <c r="S34" s="464">
        <f t="shared" si="66"/>
        <v>0</v>
      </c>
      <c r="T34" s="471" t="str">
        <f t="shared" si="3"/>
        <v>0%</v>
      </c>
      <c r="V34" s="534"/>
      <c r="W34" s="464">
        <f t="shared" si="67"/>
        <v>0</v>
      </c>
      <c r="X34" s="471" t="str">
        <f t="shared" si="4"/>
        <v>0%</v>
      </c>
      <c r="Z34" s="519"/>
      <c r="AA34" s="464">
        <f t="shared" si="68"/>
        <v>0</v>
      </c>
      <c r="AB34" s="471" t="str">
        <f t="shared" si="5"/>
        <v>0%</v>
      </c>
      <c r="AD34" s="534"/>
      <c r="AE34" s="464">
        <f t="shared" si="69"/>
        <v>0</v>
      </c>
      <c r="AF34" s="471" t="str">
        <f t="shared" si="6"/>
        <v>0%</v>
      </c>
      <c r="AH34" s="519"/>
      <c r="AI34" s="464">
        <f t="shared" si="70"/>
        <v>0</v>
      </c>
      <c r="AJ34" s="471" t="str">
        <f t="shared" si="7"/>
        <v>0%</v>
      </c>
      <c r="AL34" s="534"/>
      <c r="AM34" s="464">
        <f t="shared" si="71"/>
        <v>0</v>
      </c>
      <c r="AN34" s="471" t="str">
        <f t="shared" si="8"/>
        <v>0%</v>
      </c>
      <c r="AP34" s="486">
        <f t="shared" si="72"/>
        <v>0</v>
      </c>
      <c r="AQ34" s="464">
        <f t="shared" si="73"/>
        <v>0</v>
      </c>
      <c r="AR34" s="476" t="str">
        <f t="shared" si="10"/>
        <v>0%</v>
      </c>
      <c r="AT34" s="544">
        <f t="shared" si="74"/>
        <v>0</v>
      </c>
      <c r="AU34" s="464">
        <f t="shared" si="75"/>
        <v>0</v>
      </c>
      <c r="AV34" s="476">
        <f t="shared" si="0"/>
        <v>1</v>
      </c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  <c r="HT34" s="53"/>
      <c r="HU34" s="53"/>
      <c r="HV34" s="53"/>
      <c r="HW34" s="53"/>
      <c r="HX34" s="53"/>
      <c r="HY34" s="53"/>
      <c r="HZ34" s="53"/>
      <c r="IA34" s="53"/>
      <c r="IB34" s="53"/>
      <c r="IC34" s="53"/>
      <c r="ID34" s="53"/>
      <c r="IE34" s="53"/>
      <c r="IF34" s="53"/>
      <c r="IG34" s="53"/>
      <c r="IH34" s="53"/>
      <c r="II34" s="53"/>
      <c r="IJ34" s="53"/>
      <c r="IK34" s="53"/>
      <c r="IL34" s="53"/>
      <c r="IM34" s="53"/>
      <c r="IN34" s="53"/>
      <c r="IO34" s="53"/>
      <c r="IP34" s="53"/>
    </row>
    <row r="35" spans="1:250" ht="18.75" customHeight="1">
      <c r="A35" s="482"/>
      <c r="B35" s="448"/>
      <c r="C35" s="448" t="s">
        <v>959</v>
      </c>
      <c r="D35" s="449" t="s">
        <v>935</v>
      </c>
      <c r="F35" s="451"/>
      <c r="H35" s="451"/>
      <c r="I35" s="448"/>
      <c r="J35" s="524"/>
      <c r="K35" s="451"/>
      <c r="L35" s="473"/>
      <c r="N35" s="536"/>
      <c r="O35" s="452"/>
      <c r="P35" s="473" t="str">
        <f t="shared" si="2"/>
        <v>0%</v>
      </c>
      <c r="R35" s="536"/>
      <c r="S35" s="452"/>
      <c r="T35" s="473" t="str">
        <f t="shared" si="3"/>
        <v>0%</v>
      </c>
      <c r="V35" s="536"/>
      <c r="W35" s="452"/>
      <c r="X35" s="473" t="str">
        <f t="shared" si="4"/>
        <v>0%</v>
      </c>
      <c r="Z35" s="536"/>
      <c r="AA35" s="452"/>
      <c r="AB35" s="473" t="str">
        <f t="shared" si="5"/>
        <v>0%</v>
      </c>
      <c r="AD35" s="536"/>
      <c r="AE35" s="452"/>
      <c r="AF35" s="473" t="str">
        <f t="shared" si="6"/>
        <v>0%</v>
      </c>
      <c r="AH35" s="536"/>
      <c r="AI35" s="452"/>
      <c r="AJ35" s="473" t="str">
        <f t="shared" si="7"/>
        <v>0%</v>
      </c>
      <c r="AL35" s="536"/>
      <c r="AM35" s="452"/>
      <c r="AN35" s="473" t="str">
        <f t="shared" si="8"/>
        <v>0%</v>
      </c>
      <c r="AP35" s="485"/>
      <c r="AQ35" s="452"/>
      <c r="AR35" s="473" t="str">
        <f t="shared" si="10"/>
        <v>0%</v>
      </c>
      <c r="AT35" s="485"/>
      <c r="AU35" s="452"/>
      <c r="AV35" s="473">
        <f t="shared" si="0"/>
        <v>1</v>
      </c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  <c r="HT35" s="373"/>
      <c r="HU35" s="373"/>
      <c r="HV35" s="373"/>
      <c r="HW35" s="373"/>
      <c r="HX35" s="373"/>
      <c r="HY35" s="373"/>
      <c r="HZ35" s="373"/>
      <c r="IA35" s="373"/>
      <c r="IB35" s="373"/>
      <c r="IC35" s="373"/>
      <c r="ID35" s="373"/>
      <c r="IE35" s="373"/>
      <c r="IF35" s="373"/>
      <c r="IG35" s="373"/>
      <c r="IH35" s="373"/>
      <c r="II35" s="373"/>
      <c r="IJ35" s="373"/>
      <c r="IK35" s="373"/>
      <c r="IL35" s="373"/>
      <c r="IM35" s="373"/>
      <c r="IN35" s="373"/>
      <c r="IO35" s="373"/>
      <c r="IP35" s="373"/>
    </row>
    <row r="36" spans="1:250" ht="30">
      <c r="A36" s="480" t="s">
        <v>912</v>
      </c>
      <c r="B36" s="437" t="s">
        <v>912</v>
      </c>
      <c r="C36" s="438" t="s">
        <v>960</v>
      </c>
      <c r="D36" s="443" t="s">
        <v>936</v>
      </c>
      <c r="F36" s="526">
        <v>64.599999999999994</v>
      </c>
      <c r="H36" s="441">
        <v>64.599999999999994</v>
      </c>
      <c r="I36" s="440" t="s">
        <v>920</v>
      </c>
      <c r="J36" s="522">
        <v>0</v>
      </c>
      <c r="K36" s="442">
        <f t="shared" ref="K36" si="76">H36*J36</f>
        <v>0</v>
      </c>
      <c r="L36" s="481">
        <f>K36/$K$194</f>
        <v>0</v>
      </c>
      <c r="N36" s="534"/>
      <c r="O36" s="464">
        <f t="shared" ref="O36" si="77">SUM(N36*$H36)</f>
        <v>0</v>
      </c>
      <c r="P36" s="471" t="str">
        <f t="shared" si="2"/>
        <v>0%</v>
      </c>
      <c r="R36" s="519"/>
      <c r="S36" s="464">
        <f t="shared" ref="S36" si="78">SUM(R36*$H36)</f>
        <v>0</v>
      </c>
      <c r="T36" s="471" t="str">
        <f t="shared" si="3"/>
        <v>0%</v>
      </c>
      <c r="V36" s="534"/>
      <c r="W36" s="464">
        <f t="shared" ref="W36" si="79">SUM(V36*$H36)</f>
        <v>0</v>
      </c>
      <c r="X36" s="471" t="str">
        <f t="shared" si="4"/>
        <v>0%</v>
      </c>
      <c r="Z36" s="519"/>
      <c r="AA36" s="464">
        <f t="shared" ref="AA36" si="80">SUM(Z36*$H36)</f>
        <v>0</v>
      </c>
      <c r="AB36" s="471" t="str">
        <f t="shared" si="5"/>
        <v>0%</v>
      </c>
      <c r="AD36" s="534"/>
      <c r="AE36" s="464">
        <f t="shared" ref="AE36" si="81">SUM(AD36*$H36)</f>
        <v>0</v>
      </c>
      <c r="AF36" s="471" t="str">
        <f t="shared" si="6"/>
        <v>0%</v>
      </c>
      <c r="AH36" s="519"/>
      <c r="AI36" s="464">
        <f t="shared" ref="AI36" si="82">SUM(AH36*$H36)</f>
        <v>0</v>
      </c>
      <c r="AJ36" s="471" t="str">
        <f t="shared" si="7"/>
        <v>0%</v>
      </c>
      <c r="AL36" s="534"/>
      <c r="AM36" s="464">
        <f t="shared" ref="AM36" si="83">SUM(AL36*$H36)</f>
        <v>0</v>
      </c>
      <c r="AN36" s="471" t="str">
        <f t="shared" si="8"/>
        <v>0%</v>
      </c>
      <c r="AP36" s="486">
        <f>AL36+AH36+AD36+Z36+V36+R36+N36</f>
        <v>0</v>
      </c>
      <c r="AQ36" s="464">
        <f t="shared" ref="AQ36" si="84">AM36+AI36+AE36+AA36+W36+S36+O36</f>
        <v>0</v>
      </c>
      <c r="AR36" s="476" t="str">
        <f t="shared" si="10"/>
        <v>0%</v>
      </c>
      <c r="AT36" s="544">
        <f>J36-AP36</f>
        <v>0</v>
      </c>
      <c r="AU36" s="464">
        <f>K36-AQ36</f>
        <v>0</v>
      </c>
      <c r="AV36" s="476">
        <f t="shared" si="0"/>
        <v>1</v>
      </c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  <c r="HT36" s="53"/>
      <c r="HU36" s="53"/>
      <c r="HV36" s="53"/>
      <c r="HW36" s="53"/>
      <c r="HX36" s="53"/>
      <c r="HY36" s="53"/>
      <c r="HZ36" s="53"/>
      <c r="IA36" s="53"/>
      <c r="IB36" s="53"/>
      <c r="IC36" s="53"/>
      <c r="ID36" s="53"/>
      <c r="IE36" s="53"/>
      <c r="IF36" s="53"/>
      <c r="IG36" s="53"/>
      <c r="IH36" s="53"/>
      <c r="II36" s="53"/>
      <c r="IJ36" s="53"/>
      <c r="IK36" s="53"/>
      <c r="IL36" s="53"/>
      <c r="IM36" s="53"/>
      <c r="IN36" s="53"/>
      <c r="IO36" s="53"/>
      <c r="IP36" s="53"/>
    </row>
    <row r="37" spans="1:250" ht="20.25" customHeight="1">
      <c r="A37" s="479"/>
      <c r="B37" s="444"/>
      <c r="C37" s="444" t="s">
        <v>1026</v>
      </c>
      <c r="D37" s="445" t="s">
        <v>962</v>
      </c>
      <c r="F37" s="525"/>
      <c r="H37" s="447"/>
      <c r="I37" s="444"/>
      <c r="J37" s="523"/>
      <c r="K37" s="447">
        <f>SUM(K38:K42)</f>
        <v>0</v>
      </c>
      <c r="L37" s="469">
        <f>SUM(L38:L42)</f>
        <v>0</v>
      </c>
      <c r="N37" s="535"/>
      <c r="O37" s="447">
        <f>SUM(O38:O42)</f>
        <v>0</v>
      </c>
      <c r="P37" s="469" t="str">
        <f t="shared" si="2"/>
        <v>0%</v>
      </c>
      <c r="R37" s="535"/>
      <c r="S37" s="447">
        <f>SUM(S38:S42)</f>
        <v>0</v>
      </c>
      <c r="T37" s="469" t="str">
        <f t="shared" si="3"/>
        <v>0%</v>
      </c>
      <c r="V37" s="535"/>
      <c r="W37" s="447">
        <f>SUM(W38:W42)</f>
        <v>0</v>
      </c>
      <c r="X37" s="469" t="str">
        <f t="shared" si="4"/>
        <v>0%</v>
      </c>
      <c r="Z37" s="535"/>
      <c r="AA37" s="447">
        <f>SUM(AA38:AA42)</f>
        <v>0</v>
      </c>
      <c r="AB37" s="469" t="str">
        <f t="shared" si="5"/>
        <v>0%</v>
      </c>
      <c r="AD37" s="535"/>
      <c r="AE37" s="447">
        <f>SUM(AE38:AE42)</f>
        <v>0</v>
      </c>
      <c r="AF37" s="469" t="str">
        <f t="shared" si="6"/>
        <v>0%</v>
      </c>
      <c r="AH37" s="535"/>
      <c r="AI37" s="447">
        <f>SUM(AI38:AI42)</f>
        <v>0</v>
      </c>
      <c r="AJ37" s="469" t="str">
        <f t="shared" si="7"/>
        <v>0%</v>
      </c>
      <c r="AL37" s="535"/>
      <c r="AM37" s="447">
        <f>SUM(AM38:AM42)</f>
        <v>0</v>
      </c>
      <c r="AN37" s="469" t="str">
        <f t="shared" si="8"/>
        <v>0%</v>
      </c>
      <c r="AP37" s="468"/>
      <c r="AQ37" s="447">
        <f>SUM(AQ38:AQ42)</f>
        <v>0</v>
      </c>
      <c r="AR37" s="469" t="str">
        <f t="shared" si="10"/>
        <v>0%</v>
      </c>
      <c r="AT37" s="468"/>
      <c r="AU37" s="447">
        <f>SUM(AU38:AU42)</f>
        <v>0</v>
      </c>
      <c r="AV37" s="469">
        <f t="shared" si="0"/>
        <v>1</v>
      </c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  <c r="HT37" s="373"/>
      <c r="HU37" s="373"/>
      <c r="HV37" s="373"/>
      <c r="HW37" s="373"/>
      <c r="HX37" s="373"/>
      <c r="HY37" s="373"/>
      <c r="HZ37" s="373"/>
      <c r="IA37" s="373"/>
      <c r="IB37" s="373"/>
      <c r="IC37" s="373"/>
      <c r="ID37" s="373"/>
      <c r="IE37" s="373"/>
      <c r="IF37" s="373"/>
      <c r="IG37" s="373"/>
      <c r="IH37" s="373"/>
      <c r="II37" s="373"/>
      <c r="IJ37" s="373"/>
      <c r="IK37" s="373"/>
      <c r="IL37" s="373"/>
      <c r="IM37" s="373"/>
      <c r="IN37" s="373"/>
      <c r="IO37" s="373"/>
      <c r="IP37" s="373"/>
    </row>
    <row r="38" spans="1:250" ht="30">
      <c r="A38" s="480" t="s">
        <v>912</v>
      </c>
      <c r="B38" s="437" t="s">
        <v>912</v>
      </c>
      <c r="C38" s="438" t="s">
        <v>1032</v>
      </c>
      <c r="D38" s="443" t="s">
        <v>967</v>
      </c>
      <c r="F38" s="526">
        <v>26.8</v>
      </c>
      <c r="H38" s="441">
        <v>26.8</v>
      </c>
      <c r="I38" s="440" t="s">
        <v>920</v>
      </c>
      <c r="J38" s="522">
        <v>0</v>
      </c>
      <c r="K38" s="442">
        <f t="shared" ref="K38:K42" si="85">H38*J38</f>
        <v>0</v>
      </c>
      <c r="L38" s="481">
        <f>K38/$K$194</f>
        <v>0</v>
      </c>
      <c r="N38" s="534"/>
      <c r="O38" s="464">
        <f t="shared" ref="O38:O42" si="86">SUM(N38*$H38)</f>
        <v>0</v>
      </c>
      <c r="P38" s="471" t="str">
        <f t="shared" si="2"/>
        <v>0%</v>
      </c>
      <c r="R38" s="519"/>
      <c r="S38" s="464">
        <f t="shared" ref="S38:S42" si="87">SUM(R38*$H38)</f>
        <v>0</v>
      </c>
      <c r="T38" s="471" t="str">
        <f t="shared" si="3"/>
        <v>0%</v>
      </c>
      <c r="V38" s="534"/>
      <c r="W38" s="464">
        <f t="shared" ref="W38:W42" si="88">SUM(V38*$H38)</f>
        <v>0</v>
      </c>
      <c r="X38" s="471" t="str">
        <f t="shared" si="4"/>
        <v>0%</v>
      </c>
      <c r="Z38" s="519"/>
      <c r="AA38" s="464">
        <f t="shared" ref="AA38:AA42" si="89">SUM(Z38*$H38)</f>
        <v>0</v>
      </c>
      <c r="AB38" s="471" t="str">
        <f t="shared" si="5"/>
        <v>0%</v>
      </c>
      <c r="AD38" s="534"/>
      <c r="AE38" s="464">
        <f t="shared" ref="AE38:AE42" si="90">SUM(AD38*$H38)</f>
        <v>0</v>
      </c>
      <c r="AF38" s="471" t="str">
        <f t="shared" si="6"/>
        <v>0%</v>
      </c>
      <c r="AH38" s="519"/>
      <c r="AI38" s="464">
        <f t="shared" ref="AI38:AI42" si="91">SUM(AH38*$H38)</f>
        <v>0</v>
      </c>
      <c r="AJ38" s="471" t="str">
        <f t="shared" si="7"/>
        <v>0%</v>
      </c>
      <c r="AL38" s="534"/>
      <c r="AM38" s="464">
        <f t="shared" ref="AM38:AM42" si="92">SUM(AL38*$H38)</f>
        <v>0</v>
      </c>
      <c r="AN38" s="471" t="str">
        <f t="shared" si="8"/>
        <v>0%</v>
      </c>
      <c r="AP38" s="486">
        <f t="shared" ref="AP38:AP42" si="93">AL38+AH38+AD38+Z38+V38+R38+N38</f>
        <v>0</v>
      </c>
      <c r="AQ38" s="464">
        <f t="shared" ref="AQ38:AQ42" si="94">AM38+AI38+AE38+AA38+W38+S38+O38</f>
        <v>0</v>
      </c>
      <c r="AR38" s="476" t="str">
        <f t="shared" si="10"/>
        <v>0%</v>
      </c>
      <c r="AT38" s="544">
        <f t="shared" ref="AT38:AT42" si="95">J38-AP38</f>
        <v>0</v>
      </c>
      <c r="AU38" s="464">
        <f t="shared" ref="AU38:AU42" si="96">K38-AQ38</f>
        <v>0</v>
      </c>
      <c r="AV38" s="476">
        <f t="shared" si="0"/>
        <v>1</v>
      </c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  <c r="HT38" s="53"/>
      <c r="HU38" s="53"/>
      <c r="HV38" s="53"/>
      <c r="HW38" s="53"/>
      <c r="HX38" s="53"/>
      <c r="HY38" s="53"/>
      <c r="HZ38" s="53"/>
      <c r="IA38" s="53"/>
      <c r="IB38" s="53"/>
      <c r="IC38" s="53"/>
      <c r="ID38" s="53"/>
      <c r="IE38" s="53"/>
      <c r="IF38" s="53"/>
      <c r="IG38" s="53"/>
      <c r="IH38" s="53"/>
      <c r="II38" s="53"/>
      <c r="IJ38" s="53"/>
      <c r="IK38" s="53"/>
      <c r="IL38" s="53"/>
      <c r="IM38" s="53"/>
      <c r="IN38" s="53"/>
      <c r="IO38" s="53"/>
      <c r="IP38" s="53"/>
    </row>
    <row r="39" spans="1:250" ht="30">
      <c r="A39" s="480" t="s">
        <v>912</v>
      </c>
      <c r="B39" s="437" t="s">
        <v>912</v>
      </c>
      <c r="C39" s="438" t="s">
        <v>1033</v>
      </c>
      <c r="D39" s="443" t="s">
        <v>968</v>
      </c>
      <c r="F39" s="526">
        <v>26.8</v>
      </c>
      <c r="H39" s="441">
        <v>26.8</v>
      </c>
      <c r="I39" s="440" t="s">
        <v>920</v>
      </c>
      <c r="J39" s="522">
        <v>0</v>
      </c>
      <c r="K39" s="442">
        <f t="shared" si="85"/>
        <v>0</v>
      </c>
      <c r="L39" s="481">
        <f>K39/$K$194</f>
        <v>0</v>
      </c>
      <c r="N39" s="534"/>
      <c r="O39" s="464">
        <f t="shared" si="86"/>
        <v>0</v>
      </c>
      <c r="P39" s="471" t="str">
        <f t="shared" si="2"/>
        <v>0%</v>
      </c>
      <c r="R39" s="519"/>
      <c r="S39" s="464">
        <f t="shared" si="87"/>
        <v>0</v>
      </c>
      <c r="T39" s="471" t="str">
        <f t="shared" si="3"/>
        <v>0%</v>
      </c>
      <c r="V39" s="534"/>
      <c r="W39" s="464">
        <f t="shared" si="88"/>
        <v>0</v>
      </c>
      <c r="X39" s="471" t="str">
        <f t="shared" si="4"/>
        <v>0%</v>
      </c>
      <c r="Z39" s="519"/>
      <c r="AA39" s="464">
        <f t="shared" si="89"/>
        <v>0</v>
      </c>
      <c r="AB39" s="471" t="str">
        <f t="shared" si="5"/>
        <v>0%</v>
      </c>
      <c r="AD39" s="534"/>
      <c r="AE39" s="464">
        <f t="shared" si="90"/>
        <v>0</v>
      </c>
      <c r="AF39" s="471" t="str">
        <f t="shared" si="6"/>
        <v>0%</v>
      </c>
      <c r="AH39" s="519"/>
      <c r="AI39" s="464">
        <f t="shared" si="91"/>
        <v>0</v>
      </c>
      <c r="AJ39" s="471" t="str">
        <f t="shared" si="7"/>
        <v>0%</v>
      </c>
      <c r="AL39" s="534"/>
      <c r="AM39" s="464">
        <f t="shared" si="92"/>
        <v>0</v>
      </c>
      <c r="AN39" s="471" t="str">
        <f t="shared" si="8"/>
        <v>0%</v>
      </c>
      <c r="AP39" s="486">
        <f t="shared" si="93"/>
        <v>0</v>
      </c>
      <c r="AQ39" s="464">
        <f t="shared" si="94"/>
        <v>0</v>
      </c>
      <c r="AR39" s="476" t="str">
        <f t="shared" si="10"/>
        <v>0%</v>
      </c>
      <c r="AT39" s="544">
        <f t="shared" si="95"/>
        <v>0</v>
      </c>
      <c r="AU39" s="464">
        <f t="shared" si="96"/>
        <v>0</v>
      </c>
      <c r="AV39" s="476">
        <f t="shared" si="0"/>
        <v>1</v>
      </c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  <c r="HT39" s="53"/>
      <c r="HU39" s="53"/>
      <c r="HV39" s="53"/>
      <c r="HW39" s="53"/>
      <c r="HX39" s="53"/>
      <c r="HY39" s="53"/>
      <c r="HZ39" s="53"/>
      <c r="IA39" s="53"/>
      <c r="IB39" s="53"/>
      <c r="IC39" s="53"/>
      <c r="ID39" s="53"/>
      <c r="IE39" s="53"/>
      <c r="IF39" s="53"/>
      <c r="IG39" s="53"/>
      <c r="IH39" s="53"/>
      <c r="II39" s="53"/>
      <c r="IJ39" s="53"/>
      <c r="IK39" s="53"/>
      <c r="IL39" s="53"/>
      <c r="IM39" s="53"/>
      <c r="IN39" s="53"/>
      <c r="IO39" s="53"/>
      <c r="IP39" s="53"/>
    </row>
    <row r="40" spans="1:250" ht="30">
      <c r="A40" s="480" t="s">
        <v>912</v>
      </c>
      <c r="B40" s="437" t="s">
        <v>912</v>
      </c>
      <c r="C40" s="438" t="s">
        <v>1034</v>
      </c>
      <c r="D40" s="443" t="s">
        <v>969</v>
      </c>
      <c r="F40" s="526">
        <v>34.1</v>
      </c>
      <c r="H40" s="441">
        <v>34.1</v>
      </c>
      <c r="I40" s="440" t="s">
        <v>920</v>
      </c>
      <c r="J40" s="522">
        <v>0</v>
      </c>
      <c r="K40" s="442">
        <f t="shared" si="85"/>
        <v>0</v>
      </c>
      <c r="L40" s="481">
        <f>K40/$K$194</f>
        <v>0</v>
      </c>
      <c r="N40" s="534"/>
      <c r="O40" s="464">
        <f t="shared" si="86"/>
        <v>0</v>
      </c>
      <c r="P40" s="471" t="str">
        <f t="shared" si="2"/>
        <v>0%</v>
      </c>
      <c r="R40" s="519"/>
      <c r="S40" s="464">
        <f t="shared" si="87"/>
        <v>0</v>
      </c>
      <c r="T40" s="471" t="str">
        <f t="shared" si="3"/>
        <v>0%</v>
      </c>
      <c r="V40" s="534"/>
      <c r="W40" s="464">
        <f t="shared" si="88"/>
        <v>0</v>
      </c>
      <c r="X40" s="471" t="str">
        <f t="shared" si="4"/>
        <v>0%</v>
      </c>
      <c r="Z40" s="519"/>
      <c r="AA40" s="464">
        <f t="shared" si="89"/>
        <v>0</v>
      </c>
      <c r="AB40" s="471" t="str">
        <f t="shared" si="5"/>
        <v>0%</v>
      </c>
      <c r="AD40" s="534"/>
      <c r="AE40" s="464">
        <f t="shared" si="90"/>
        <v>0</v>
      </c>
      <c r="AF40" s="471" t="str">
        <f t="shared" si="6"/>
        <v>0%</v>
      </c>
      <c r="AH40" s="519"/>
      <c r="AI40" s="464">
        <f t="shared" si="91"/>
        <v>0</v>
      </c>
      <c r="AJ40" s="471" t="str">
        <f t="shared" si="7"/>
        <v>0%</v>
      </c>
      <c r="AL40" s="534"/>
      <c r="AM40" s="464">
        <f t="shared" si="92"/>
        <v>0</v>
      </c>
      <c r="AN40" s="471" t="str">
        <f t="shared" si="8"/>
        <v>0%</v>
      </c>
      <c r="AP40" s="486">
        <f t="shared" si="93"/>
        <v>0</v>
      </c>
      <c r="AQ40" s="464">
        <f t="shared" si="94"/>
        <v>0</v>
      </c>
      <c r="AR40" s="476" t="str">
        <f t="shared" si="10"/>
        <v>0%</v>
      </c>
      <c r="AT40" s="544">
        <f t="shared" si="95"/>
        <v>0</v>
      </c>
      <c r="AU40" s="464">
        <f t="shared" si="96"/>
        <v>0</v>
      </c>
      <c r="AV40" s="476">
        <f t="shared" si="0"/>
        <v>1</v>
      </c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  <c r="HT40" s="53"/>
      <c r="HU40" s="53"/>
      <c r="HV40" s="53"/>
      <c r="HW40" s="53"/>
      <c r="HX40" s="53"/>
      <c r="HY40" s="53"/>
      <c r="HZ40" s="53"/>
      <c r="IA40" s="53"/>
      <c r="IB40" s="53"/>
      <c r="IC40" s="53"/>
      <c r="ID40" s="53"/>
      <c r="IE40" s="53"/>
      <c r="IF40" s="53"/>
      <c r="IG40" s="53"/>
      <c r="IH40" s="53"/>
      <c r="II40" s="53"/>
      <c r="IJ40" s="53"/>
      <c r="IK40" s="53"/>
      <c r="IL40" s="53"/>
      <c r="IM40" s="53"/>
      <c r="IN40" s="53"/>
      <c r="IO40" s="53"/>
      <c r="IP40" s="53"/>
    </row>
    <row r="41" spans="1:250" ht="30">
      <c r="A41" s="480" t="s">
        <v>912</v>
      </c>
      <c r="B41" s="437" t="s">
        <v>912</v>
      </c>
      <c r="C41" s="438" t="s">
        <v>1035</v>
      </c>
      <c r="D41" s="443" t="s">
        <v>966</v>
      </c>
      <c r="F41" s="526">
        <v>60.45</v>
      </c>
      <c r="H41" s="441">
        <v>60.45</v>
      </c>
      <c r="I41" s="440" t="s">
        <v>920</v>
      </c>
      <c r="J41" s="522">
        <v>0</v>
      </c>
      <c r="K41" s="442">
        <f t="shared" si="85"/>
        <v>0</v>
      </c>
      <c r="L41" s="481">
        <f>K41/$K$194</f>
        <v>0</v>
      </c>
      <c r="N41" s="534"/>
      <c r="O41" s="464">
        <f t="shared" si="86"/>
        <v>0</v>
      </c>
      <c r="P41" s="471" t="str">
        <f t="shared" si="2"/>
        <v>0%</v>
      </c>
      <c r="R41" s="519"/>
      <c r="S41" s="464">
        <f t="shared" si="87"/>
        <v>0</v>
      </c>
      <c r="T41" s="471" t="str">
        <f t="shared" si="3"/>
        <v>0%</v>
      </c>
      <c r="V41" s="534"/>
      <c r="W41" s="464">
        <f t="shared" si="88"/>
        <v>0</v>
      </c>
      <c r="X41" s="471" t="str">
        <f t="shared" si="4"/>
        <v>0%</v>
      </c>
      <c r="Z41" s="519"/>
      <c r="AA41" s="464">
        <f t="shared" si="89"/>
        <v>0</v>
      </c>
      <c r="AB41" s="471" t="str">
        <f t="shared" si="5"/>
        <v>0%</v>
      </c>
      <c r="AD41" s="534"/>
      <c r="AE41" s="464">
        <f t="shared" si="90"/>
        <v>0</v>
      </c>
      <c r="AF41" s="471" t="str">
        <f t="shared" si="6"/>
        <v>0%</v>
      </c>
      <c r="AH41" s="519"/>
      <c r="AI41" s="464">
        <f t="shared" si="91"/>
        <v>0</v>
      </c>
      <c r="AJ41" s="471" t="str">
        <f t="shared" si="7"/>
        <v>0%</v>
      </c>
      <c r="AL41" s="534"/>
      <c r="AM41" s="464">
        <f t="shared" si="92"/>
        <v>0</v>
      </c>
      <c r="AN41" s="471" t="str">
        <f t="shared" si="8"/>
        <v>0%</v>
      </c>
      <c r="AP41" s="486">
        <f t="shared" si="93"/>
        <v>0</v>
      </c>
      <c r="AQ41" s="464">
        <f t="shared" si="94"/>
        <v>0</v>
      </c>
      <c r="AR41" s="476" t="str">
        <f t="shared" si="10"/>
        <v>0%</v>
      </c>
      <c r="AT41" s="544">
        <f t="shared" si="95"/>
        <v>0</v>
      </c>
      <c r="AU41" s="464">
        <f t="shared" si="96"/>
        <v>0</v>
      </c>
      <c r="AV41" s="476">
        <f t="shared" si="0"/>
        <v>1</v>
      </c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  <c r="HT41" s="53"/>
      <c r="HU41" s="53"/>
      <c r="HV41" s="53"/>
      <c r="HW41" s="53"/>
      <c r="HX41" s="53"/>
      <c r="HY41" s="53"/>
      <c r="HZ41" s="53"/>
      <c r="IA41" s="53"/>
      <c r="IB41" s="53"/>
      <c r="IC41" s="53"/>
      <c r="ID41" s="53"/>
      <c r="IE41" s="53"/>
      <c r="IF41" s="53"/>
      <c r="IG41" s="53"/>
      <c r="IH41" s="53"/>
      <c r="II41" s="53"/>
      <c r="IJ41" s="53"/>
      <c r="IK41" s="53"/>
      <c r="IL41" s="53"/>
      <c r="IM41" s="53"/>
      <c r="IN41" s="53"/>
      <c r="IO41" s="53"/>
      <c r="IP41" s="53"/>
    </row>
    <row r="42" spans="1:250" ht="30">
      <c r="A42" s="480" t="s">
        <v>912</v>
      </c>
      <c r="B42" s="437" t="s">
        <v>912</v>
      </c>
      <c r="C42" s="438" t="s">
        <v>1036</v>
      </c>
      <c r="D42" s="443" t="s">
        <v>970</v>
      </c>
      <c r="F42" s="526">
        <v>64.58</v>
      </c>
      <c r="H42" s="441">
        <v>64.58</v>
      </c>
      <c r="I42" s="440" t="s">
        <v>920</v>
      </c>
      <c r="J42" s="522">
        <v>0</v>
      </c>
      <c r="K42" s="442">
        <f t="shared" si="85"/>
        <v>0</v>
      </c>
      <c r="L42" s="481">
        <f>K42/$K$194</f>
        <v>0</v>
      </c>
      <c r="N42" s="534"/>
      <c r="O42" s="464">
        <f t="shared" si="86"/>
        <v>0</v>
      </c>
      <c r="P42" s="471" t="str">
        <f t="shared" si="2"/>
        <v>0%</v>
      </c>
      <c r="R42" s="519"/>
      <c r="S42" s="464">
        <f t="shared" si="87"/>
        <v>0</v>
      </c>
      <c r="T42" s="471" t="str">
        <f t="shared" si="3"/>
        <v>0%</v>
      </c>
      <c r="V42" s="534"/>
      <c r="W42" s="464">
        <f t="shared" si="88"/>
        <v>0</v>
      </c>
      <c r="X42" s="471" t="str">
        <f t="shared" si="4"/>
        <v>0%</v>
      </c>
      <c r="Z42" s="519"/>
      <c r="AA42" s="464">
        <f t="shared" si="89"/>
        <v>0</v>
      </c>
      <c r="AB42" s="471" t="str">
        <f t="shared" si="5"/>
        <v>0%</v>
      </c>
      <c r="AD42" s="534"/>
      <c r="AE42" s="464">
        <f t="shared" si="90"/>
        <v>0</v>
      </c>
      <c r="AF42" s="471" t="str">
        <f t="shared" si="6"/>
        <v>0%</v>
      </c>
      <c r="AH42" s="519"/>
      <c r="AI42" s="464">
        <f t="shared" si="91"/>
        <v>0</v>
      </c>
      <c r="AJ42" s="471" t="str">
        <f t="shared" si="7"/>
        <v>0%</v>
      </c>
      <c r="AL42" s="534"/>
      <c r="AM42" s="464">
        <f t="shared" si="92"/>
        <v>0</v>
      </c>
      <c r="AN42" s="471" t="str">
        <f t="shared" si="8"/>
        <v>0%</v>
      </c>
      <c r="AP42" s="486">
        <f t="shared" si="93"/>
        <v>0</v>
      </c>
      <c r="AQ42" s="464">
        <f t="shared" si="94"/>
        <v>0</v>
      </c>
      <c r="AR42" s="476" t="str">
        <f t="shared" si="10"/>
        <v>0%</v>
      </c>
      <c r="AT42" s="544">
        <f t="shared" si="95"/>
        <v>0</v>
      </c>
      <c r="AU42" s="464">
        <f t="shared" si="96"/>
        <v>0</v>
      </c>
      <c r="AV42" s="476">
        <f t="shared" si="0"/>
        <v>1</v>
      </c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  <c r="HT42" s="53"/>
      <c r="HU42" s="53"/>
      <c r="HV42" s="53"/>
      <c r="HW42" s="53"/>
      <c r="HX42" s="53"/>
      <c r="HY42" s="53"/>
      <c r="HZ42" s="53"/>
      <c r="IA42" s="53"/>
      <c r="IB42" s="53"/>
      <c r="IC42" s="53"/>
      <c r="ID42" s="53"/>
      <c r="IE42" s="53"/>
      <c r="IF42" s="53"/>
      <c r="IG42" s="53"/>
      <c r="IH42" s="53"/>
      <c r="II42" s="53"/>
      <c r="IJ42" s="53"/>
      <c r="IK42" s="53"/>
      <c r="IL42" s="53"/>
      <c r="IM42" s="53"/>
      <c r="IN42" s="53"/>
      <c r="IO42" s="53"/>
      <c r="IP42" s="53"/>
    </row>
    <row r="43" spans="1:250" ht="20.25" customHeight="1">
      <c r="A43" s="479"/>
      <c r="B43" s="444"/>
      <c r="C43" s="444" t="s">
        <v>1027</v>
      </c>
      <c r="D43" s="445" t="s">
        <v>438</v>
      </c>
      <c r="F43" s="525"/>
      <c r="H43" s="447"/>
      <c r="I43" s="444"/>
      <c r="J43" s="523"/>
      <c r="K43" s="447">
        <f>SUM(K44:K45)</f>
        <v>0</v>
      </c>
      <c r="L43" s="469">
        <f>SUM(L44:L45)</f>
        <v>0</v>
      </c>
      <c r="N43" s="535"/>
      <c r="O43" s="447">
        <f>SUM(O44:O45)</f>
        <v>0</v>
      </c>
      <c r="P43" s="469" t="str">
        <f t="shared" si="2"/>
        <v>0%</v>
      </c>
      <c r="R43" s="535"/>
      <c r="S43" s="447">
        <f>SUM(S44:S45)</f>
        <v>0</v>
      </c>
      <c r="T43" s="469" t="str">
        <f t="shared" si="3"/>
        <v>0%</v>
      </c>
      <c r="V43" s="535"/>
      <c r="W43" s="447">
        <f>SUM(W44:W45)</f>
        <v>0</v>
      </c>
      <c r="X43" s="469" t="str">
        <f t="shared" si="4"/>
        <v>0%</v>
      </c>
      <c r="Z43" s="535"/>
      <c r="AA43" s="447">
        <f>SUM(AA44:AA45)</f>
        <v>0</v>
      </c>
      <c r="AB43" s="469" t="str">
        <f t="shared" si="5"/>
        <v>0%</v>
      </c>
      <c r="AD43" s="535"/>
      <c r="AE43" s="447">
        <f>SUM(AE44:AE45)</f>
        <v>0</v>
      </c>
      <c r="AF43" s="469" t="str">
        <f t="shared" si="6"/>
        <v>0%</v>
      </c>
      <c r="AH43" s="535"/>
      <c r="AI43" s="447">
        <f>SUM(AI44:AI45)</f>
        <v>0</v>
      </c>
      <c r="AJ43" s="469" t="str">
        <f t="shared" si="7"/>
        <v>0%</v>
      </c>
      <c r="AL43" s="535"/>
      <c r="AM43" s="447">
        <f>SUM(AM44:AM45)</f>
        <v>0</v>
      </c>
      <c r="AN43" s="469" t="str">
        <f t="shared" si="8"/>
        <v>0%</v>
      </c>
      <c r="AP43" s="468"/>
      <c r="AQ43" s="447">
        <f>SUM(AQ44:AQ45)</f>
        <v>0</v>
      </c>
      <c r="AR43" s="469" t="str">
        <f t="shared" si="10"/>
        <v>0%</v>
      </c>
      <c r="AT43" s="468"/>
      <c r="AU43" s="447">
        <f>SUM(AU44:AU45)</f>
        <v>0</v>
      </c>
      <c r="AV43" s="469">
        <f t="shared" si="0"/>
        <v>1</v>
      </c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  <c r="HT43" s="373"/>
      <c r="HU43" s="373"/>
      <c r="HV43" s="373"/>
      <c r="HW43" s="373"/>
      <c r="HX43" s="373"/>
      <c r="HY43" s="373"/>
      <c r="HZ43" s="373"/>
      <c r="IA43" s="373"/>
      <c r="IB43" s="373"/>
      <c r="IC43" s="373"/>
      <c r="ID43" s="373"/>
      <c r="IE43" s="373"/>
      <c r="IF43" s="373"/>
      <c r="IG43" s="373"/>
      <c r="IH43" s="373"/>
      <c r="II43" s="373"/>
      <c r="IJ43" s="373"/>
      <c r="IK43" s="373"/>
      <c r="IL43" s="373"/>
      <c r="IM43" s="373"/>
      <c r="IN43" s="373"/>
      <c r="IO43" s="373"/>
      <c r="IP43" s="373"/>
    </row>
    <row r="44" spans="1:250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F44" s="526">
        <v>80.25</v>
      </c>
      <c r="H44" s="441">
        <v>80.25</v>
      </c>
      <c r="I44" s="440" t="s">
        <v>920</v>
      </c>
      <c r="J44" s="522">
        <v>0</v>
      </c>
      <c r="K44" s="442">
        <f t="shared" ref="K44:K45" si="97">H44*J44</f>
        <v>0</v>
      </c>
      <c r="L44" s="481">
        <f>K44/$K$194</f>
        <v>0</v>
      </c>
      <c r="N44" s="534"/>
      <c r="O44" s="464">
        <f t="shared" ref="O44:O45" si="98">SUM(N44*$H44)</f>
        <v>0</v>
      </c>
      <c r="P44" s="471" t="str">
        <f t="shared" si="2"/>
        <v>0%</v>
      </c>
      <c r="R44" s="519"/>
      <c r="S44" s="464">
        <f t="shared" ref="S44:S45" si="99">SUM(R44*$H44)</f>
        <v>0</v>
      </c>
      <c r="T44" s="471" t="str">
        <f t="shared" si="3"/>
        <v>0%</v>
      </c>
      <c r="V44" s="534"/>
      <c r="W44" s="464">
        <f t="shared" ref="W44:W45" si="100">SUM(V44*$H44)</f>
        <v>0</v>
      </c>
      <c r="X44" s="471" t="str">
        <f t="shared" si="4"/>
        <v>0%</v>
      </c>
      <c r="Z44" s="519"/>
      <c r="AA44" s="464">
        <f t="shared" ref="AA44:AA45" si="101">SUM(Z44*$H44)</f>
        <v>0</v>
      </c>
      <c r="AB44" s="471" t="str">
        <f t="shared" si="5"/>
        <v>0%</v>
      </c>
      <c r="AD44" s="534"/>
      <c r="AE44" s="464">
        <f t="shared" ref="AE44:AE45" si="102">SUM(AD44*$H44)</f>
        <v>0</v>
      </c>
      <c r="AF44" s="471" t="str">
        <f t="shared" si="6"/>
        <v>0%</v>
      </c>
      <c r="AH44" s="519"/>
      <c r="AI44" s="464">
        <f t="shared" ref="AI44:AI45" si="103">SUM(AH44*$H44)</f>
        <v>0</v>
      </c>
      <c r="AJ44" s="471" t="str">
        <f t="shared" si="7"/>
        <v>0%</v>
      </c>
      <c r="AL44" s="534"/>
      <c r="AM44" s="464">
        <f t="shared" ref="AM44:AM45" si="104">SUM(AL44*$H44)</f>
        <v>0</v>
      </c>
      <c r="AN44" s="471" t="str">
        <f t="shared" si="8"/>
        <v>0%</v>
      </c>
      <c r="AP44" s="486">
        <f t="shared" ref="AP44:AP45" si="105">AL44+AH44+AD44+Z44+V44+R44+N44</f>
        <v>0</v>
      </c>
      <c r="AQ44" s="464">
        <f t="shared" ref="AQ44:AQ45" si="106">AM44+AI44+AE44+AA44+W44+S44+O44</f>
        <v>0</v>
      </c>
      <c r="AR44" s="476" t="str">
        <f t="shared" si="10"/>
        <v>0%</v>
      </c>
      <c r="AT44" s="544">
        <f t="shared" ref="AT44:AT45" si="107">J44-AP44</f>
        <v>0</v>
      </c>
      <c r="AU44" s="464">
        <f t="shared" ref="AU44:AU45" si="108">K44-AQ44</f>
        <v>0</v>
      </c>
      <c r="AV44" s="476">
        <f t="shared" si="0"/>
        <v>1</v>
      </c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  <c r="HT44" s="53"/>
      <c r="HU44" s="53"/>
      <c r="HV44" s="53"/>
      <c r="HW44" s="53"/>
      <c r="HX44" s="53"/>
      <c r="HY44" s="53"/>
      <c r="HZ44" s="53"/>
      <c r="IA44" s="53"/>
      <c r="IB44" s="53"/>
      <c r="IC44" s="53"/>
      <c r="ID44" s="53"/>
      <c r="IE44" s="53"/>
      <c r="IF44" s="53"/>
      <c r="IG44" s="53"/>
      <c r="IH44" s="53"/>
      <c r="II44" s="53"/>
      <c r="IJ44" s="53"/>
      <c r="IK44" s="53"/>
      <c r="IL44" s="53"/>
      <c r="IM44" s="53"/>
      <c r="IN44" s="53"/>
      <c r="IO44" s="53"/>
      <c r="IP44" s="53"/>
    </row>
    <row r="45" spans="1:250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F45" s="526">
        <v>68.099999999999994</v>
      </c>
      <c r="H45" s="441">
        <v>68.099999999999994</v>
      </c>
      <c r="I45" s="440" t="s">
        <v>920</v>
      </c>
      <c r="J45" s="522">
        <v>0</v>
      </c>
      <c r="K45" s="442">
        <f t="shared" si="97"/>
        <v>0</v>
      </c>
      <c r="L45" s="481">
        <f>K45/$K$194</f>
        <v>0</v>
      </c>
      <c r="N45" s="534"/>
      <c r="O45" s="464">
        <f t="shared" si="98"/>
        <v>0</v>
      </c>
      <c r="P45" s="471" t="str">
        <f t="shared" si="2"/>
        <v>0%</v>
      </c>
      <c r="R45" s="519"/>
      <c r="S45" s="464">
        <f t="shared" si="99"/>
        <v>0</v>
      </c>
      <c r="T45" s="471" t="str">
        <f t="shared" si="3"/>
        <v>0%</v>
      </c>
      <c r="V45" s="534"/>
      <c r="W45" s="464">
        <f t="shared" si="100"/>
        <v>0</v>
      </c>
      <c r="X45" s="471" t="str">
        <f t="shared" si="4"/>
        <v>0%</v>
      </c>
      <c r="Z45" s="519"/>
      <c r="AA45" s="464">
        <f t="shared" si="101"/>
        <v>0</v>
      </c>
      <c r="AB45" s="471" t="str">
        <f t="shared" si="5"/>
        <v>0%</v>
      </c>
      <c r="AD45" s="534"/>
      <c r="AE45" s="464">
        <f t="shared" si="102"/>
        <v>0</v>
      </c>
      <c r="AF45" s="471" t="str">
        <f t="shared" si="6"/>
        <v>0%</v>
      </c>
      <c r="AH45" s="519"/>
      <c r="AI45" s="464">
        <f t="shared" si="103"/>
        <v>0</v>
      </c>
      <c r="AJ45" s="471" t="str">
        <f t="shared" si="7"/>
        <v>0%</v>
      </c>
      <c r="AL45" s="534"/>
      <c r="AM45" s="464">
        <f t="shared" si="104"/>
        <v>0</v>
      </c>
      <c r="AN45" s="471" t="str">
        <f t="shared" si="8"/>
        <v>0%</v>
      </c>
      <c r="AP45" s="486">
        <f t="shared" si="105"/>
        <v>0</v>
      </c>
      <c r="AQ45" s="464">
        <f t="shared" si="106"/>
        <v>0</v>
      </c>
      <c r="AR45" s="476" t="str">
        <f t="shared" si="10"/>
        <v>0%</v>
      </c>
      <c r="AT45" s="544">
        <f t="shared" si="107"/>
        <v>0</v>
      </c>
      <c r="AU45" s="464">
        <f t="shared" si="108"/>
        <v>0</v>
      </c>
      <c r="AV45" s="476">
        <f t="shared" si="0"/>
        <v>1</v>
      </c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  <c r="HT45" s="53"/>
      <c r="HU45" s="53"/>
      <c r="HV45" s="53"/>
      <c r="HW45" s="53"/>
      <c r="HX45" s="53"/>
      <c r="HY45" s="53"/>
      <c r="HZ45" s="53"/>
      <c r="IA45" s="53"/>
      <c r="IB45" s="53"/>
      <c r="IC45" s="53"/>
      <c r="ID45" s="53"/>
      <c r="IE45" s="53"/>
      <c r="IF45" s="53"/>
      <c r="IG45" s="53"/>
      <c r="IH45" s="53"/>
      <c r="II45" s="53"/>
      <c r="IJ45" s="53"/>
      <c r="IK45" s="53"/>
      <c r="IL45" s="53"/>
      <c r="IM45" s="53"/>
      <c r="IN45" s="53"/>
      <c r="IO45" s="53"/>
      <c r="IP45" s="53"/>
    </row>
    <row r="46" spans="1:250" ht="20.25" customHeight="1">
      <c r="A46" s="479"/>
      <c r="B46" s="444"/>
      <c r="C46" s="444" t="s">
        <v>1028</v>
      </c>
      <c r="D46" s="445" t="s">
        <v>423</v>
      </c>
      <c r="F46" s="525"/>
      <c r="H46" s="447"/>
      <c r="I46" s="444"/>
      <c r="J46" s="523"/>
      <c r="K46" s="447">
        <f>SUM(K47:K50)</f>
        <v>2405.3200000000002</v>
      </c>
      <c r="L46" s="469">
        <f>SUM(L47:L50)</f>
        <v>3.0794825937506428E-2</v>
      </c>
      <c r="N46" s="535"/>
      <c r="O46" s="447">
        <f>SUM(O47:O50)</f>
        <v>1485.73</v>
      </c>
      <c r="P46" s="469">
        <f t="shared" si="2"/>
        <v>0.61768496499426273</v>
      </c>
      <c r="R46" s="535"/>
      <c r="S46" s="447">
        <f>SUM(S47:S50)</f>
        <v>0</v>
      </c>
      <c r="T46" s="469">
        <f t="shared" si="3"/>
        <v>0</v>
      </c>
      <c r="V46" s="535"/>
      <c r="W46" s="447">
        <f>SUM(W47:W50)</f>
        <v>0</v>
      </c>
      <c r="X46" s="469">
        <f t="shared" si="4"/>
        <v>0</v>
      </c>
      <c r="Z46" s="535"/>
      <c r="AA46" s="447">
        <f>SUM(AA47:AA50)</f>
        <v>0</v>
      </c>
      <c r="AB46" s="469">
        <f t="shared" si="5"/>
        <v>0</v>
      </c>
      <c r="AD46" s="535"/>
      <c r="AE46" s="447">
        <f>SUM(AE47:AE50)</f>
        <v>0</v>
      </c>
      <c r="AF46" s="469">
        <f t="shared" si="6"/>
        <v>0</v>
      </c>
      <c r="AH46" s="535"/>
      <c r="AI46" s="447">
        <f>SUM(AI47:AI50)</f>
        <v>0</v>
      </c>
      <c r="AJ46" s="469">
        <f t="shared" si="7"/>
        <v>0</v>
      </c>
      <c r="AL46" s="535"/>
      <c r="AM46" s="447">
        <f>SUM(AM47:AM50)</f>
        <v>0</v>
      </c>
      <c r="AN46" s="469">
        <f t="shared" si="8"/>
        <v>0</v>
      </c>
      <c r="AP46" s="468"/>
      <c r="AQ46" s="447">
        <f>SUM(AQ47:AQ50)</f>
        <v>1485.73</v>
      </c>
      <c r="AR46" s="469">
        <f t="shared" si="10"/>
        <v>0.61768496499426273</v>
      </c>
      <c r="AT46" s="468"/>
      <c r="AU46" s="447">
        <f>SUM(AU47:AU50)</f>
        <v>919.59</v>
      </c>
      <c r="AV46" s="469">
        <f>100%-L46</f>
        <v>0.96920517406249362</v>
      </c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  <c r="HT46" s="373"/>
      <c r="HU46" s="373"/>
      <c r="HV46" s="373"/>
      <c r="HW46" s="373"/>
      <c r="HX46" s="373"/>
      <c r="HY46" s="373"/>
      <c r="HZ46" s="373"/>
      <c r="IA46" s="373"/>
      <c r="IB46" s="373"/>
      <c r="IC46" s="373"/>
      <c r="ID46" s="373"/>
      <c r="IE46" s="373"/>
      <c r="IF46" s="373"/>
      <c r="IG46" s="373"/>
      <c r="IH46" s="373"/>
      <c r="II46" s="373"/>
      <c r="IJ46" s="373"/>
      <c r="IK46" s="373"/>
      <c r="IL46" s="373"/>
      <c r="IM46" s="373"/>
      <c r="IN46" s="373"/>
      <c r="IO46" s="373"/>
      <c r="IP46" s="373"/>
    </row>
    <row r="47" spans="1:250" ht="30">
      <c r="A47" s="480" t="s">
        <v>912</v>
      </c>
      <c r="B47" s="437" t="s">
        <v>912</v>
      </c>
      <c r="C47" s="457" t="s">
        <v>1039</v>
      </c>
      <c r="D47" s="459" t="s">
        <v>973</v>
      </c>
      <c r="E47" s="461"/>
      <c r="F47" s="526">
        <f>1999.11/2</f>
        <v>999.55499999999995</v>
      </c>
      <c r="G47" s="461"/>
      <c r="H47" s="527">
        <f>1839.18/2</f>
        <v>919.59</v>
      </c>
      <c r="I47" s="457" t="s">
        <v>921</v>
      </c>
      <c r="J47" s="528">
        <v>2</v>
      </c>
      <c r="K47" s="529">
        <f t="shared" ref="K47:K50" si="109">H47*J47</f>
        <v>1839.18</v>
      </c>
      <c r="L47" s="530">
        <f>K47/$K$194</f>
        <v>2.3546649912586714E-2</v>
      </c>
      <c r="N47" s="534">
        <v>1</v>
      </c>
      <c r="O47" s="464">
        <f t="shared" ref="O47:O50" si="110">SUM(N47*$H47)</f>
        <v>919.59</v>
      </c>
      <c r="P47" s="471">
        <f t="shared" si="2"/>
        <v>0.5</v>
      </c>
      <c r="R47" s="519">
        <v>0</v>
      </c>
      <c r="S47" s="464">
        <f t="shared" ref="S47:S50" si="111">SUM(R47*$H47)</f>
        <v>0</v>
      </c>
      <c r="T47" s="471">
        <f t="shared" si="3"/>
        <v>0</v>
      </c>
      <c r="V47" s="534"/>
      <c r="W47" s="464">
        <f t="shared" ref="W47:W50" si="112">SUM(V47*$H47)</f>
        <v>0</v>
      </c>
      <c r="X47" s="471">
        <f t="shared" si="4"/>
        <v>0</v>
      </c>
      <c r="Z47" s="519"/>
      <c r="AA47" s="464">
        <f t="shared" ref="AA47:AA50" si="113">SUM(Z47*$H47)</f>
        <v>0</v>
      </c>
      <c r="AB47" s="471">
        <f t="shared" si="5"/>
        <v>0</v>
      </c>
      <c r="AD47" s="534"/>
      <c r="AE47" s="464">
        <f t="shared" ref="AE47:AE50" si="114">SUM(AD47*$H47)</f>
        <v>0</v>
      </c>
      <c r="AF47" s="471">
        <f t="shared" si="6"/>
        <v>0</v>
      </c>
      <c r="AH47" s="519"/>
      <c r="AI47" s="464">
        <f t="shared" ref="AI47:AI50" si="115">SUM(AH47*$H47)</f>
        <v>0</v>
      </c>
      <c r="AJ47" s="471">
        <f t="shared" si="7"/>
        <v>0</v>
      </c>
      <c r="AL47" s="534"/>
      <c r="AM47" s="464">
        <f t="shared" ref="AM47:AM50" si="116">SUM(AL47*$H47)</f>
        <v>0</v>
      </c>
      <c r="AN47" s="471">
        <f t="shared" si="8"/>
        <v>0</v>
      </c>
      <c r="AP47" s="486">
        <f t="shared" ref="AP47:AP50" si="117">AL47+AH47+AD47+Z47+V47+R47+N47</f>
        <v>1</v>
      </c>
      <c r="AQ47" s="464">
        <f t="shared" ref="AQ47:AQ50" si="118">AM47+AI47+AE47+AA47+W47+S47+O47</f>
        <v>919.59</v>
      </c>
      <c r="AR47" s="476">
        <f t="shared" si="10"/>
        <v>0.5</v>
      </c>
      <c r="AT47" s="544">
        <f t="shared" ref="AT47:AT50" si="119">J47-AP47</f>
        <v>1</v>
      </c>
      <c r="AU47" s="464">
        <f t="shared" ref="AU47:AU50" si="120">K47-AQ47</f>
        <v>919.59</v>
      </c>
      <c r="AV47" s="476">
        <f t="shared" ref="AV47:AV110" si="121">100%-L47</f>
        <v>0.9764533500874133</v>
      </c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  <c r="HT47" s="53"/>
      <c r="HU47" s="53"/>
      <c r="HV47" s="53"/>
      <c r="HW47" s="53"/>
      <c r="HX47" s="53"/>
      <c r="HY47" s="53"/>
      <c r="HZ47" s="53"/>
      <c r="IA47" s="53"/>
      <c r="IB47" s="53"/>
      <c r="IC47" s="53"/>
      <c r="ID47" s="53"/>
      <c r="IE47" s="53"/>
      <c r="IF47" s="53"/>
      <c r="IG47" s="53"/>
      <c r="IH47" s="53"/>
      <c r="II47" s="53"/>
      <c r="IJ47" s="53"/>
      <c r="IK47" s="53"/>
      <c r="IL47" s="53"/>
      <c r="IM47" s="53"/>
      <c r="IN47" s="53"/>
      <c r="IO47" s="53"/>
      <c r="IP47" s="53"/>
    </row>
    <row r="48" spans="1:250" ht="30">
      <c r="A48" s="480" t="s">
        <v>912</v>
      </c>
      <c r="B48" s="437" t="s">
        <v>912</v>
      </c>
      <c r="C48" s="457" t="s">
        <v>1040</v>
      </c>
      <c r="D48" s="459" t="s">
        <v>974</v>
      </c>
      <c r="E48" s="461"/>
      <c r="F48" s="526">
        <f>615.37</f>
        <v>615.37</v>
      </c>
      <c r="G48" s="461"/>
      <c r="H48" s="527">
        <f>566.14/1</f>
        <v>566.14</v>
      </c>
      <c r="I48" s="457" t="s">
        <v>921</v>
      </c>
      <c r="J48" s="528">
        <v>1</v>
      </c>
      <c r="K48" s="529">
        <f t="shared" si="109"/>
        <v>566.14</v>
      </c>
      <c r="L48" s="530">
        <f>K48/$K$194</f>
        <v>7.248176024919715E-3</v>
      </c>
      <c r="N48" s="534">
        <v>1</v>
      </c>
      <c r="O48" s="464">
        <f t="shared" si="110"/>
        <v>566.14</v>
      </c>
      <c r="P48" s="471">
        <f t="shared" si="2"/>
        <v>1</v>
      </c>
      <c r="R48" s="519">
        <v>0</v>
      </c>
      <c r="S48" s="464">
        <f t="shared" si="111"/>
        <v>0</v>
      </c>
      <c r="T48" s="471">
        <f t="shared" si="3"/>
        <v>0</v>
      </c>
      <c r="V48" s="534"/>
      <c r="W48" s="464">
        <f t="shared" si="112"/>
        <v>0</v>
      </c>
      <c r="X48" s="471">
        <f t="shared" si="4"/>
        <v>0</v>
      </c>
      <c r="Z48" s="519"/>
      <c r="AA48" s="464">
        <f t="shared" si="113"/>
        <v>0</v>
      </c>
      <c r="AB48" s="471">
        <f t="shared" si="5"/>
        <v>0</v>
      </c>
      <c r="AD48" s="534"/>
      <c r="AE48" s="464">
        <f t="shared" si="114"/>
        <v>0</v>
      </c>
      <c r="AF48" s="471">
        <f t="shared" si="6"/>
        <v>0</v>
      </c>
      <c r="AH48" s="519"/>
      <c r="AI48" s="464">
        <f t="shared" si="115"/>
        <v>0</v>
      </c>
      <c r="AJ48" s="471">
        <f t="shared" si="7"/>
        <v>0</v>
      </c>
      <c r="AL48" s="534"/>
      <c r="AM48" s="464">
        <f t="shared" si="116"/>
        <v>0</v>
      </c>
      <c r="AN48" s="471">
        <f t="shared" si="8"/>
        <v>0</v>
      </c>
      <c r="AP48" s="486">
        <f t="shared" si="117"/>
        <v>1</v>
      </c>
      <c r="AQ48" s="464">
        <f t="shared" si="118"/>
        <v>566.14</v>
      </c>
      <c r="AR48" s="476">
        <f t="shared" si="10"/>
        <v>1</v>
      </c>
      <c r="AT48" s="544">
        <f t="shared" si="119"/>
        <v>0</v>
      </c>
      <c r="AU48" s="464">
        <f t="shared" si="120"/>
        <v>0</v>
      </c>
      <c r="AV48" s="476">
        <f t="shared" si="121"/>
        <v>0.99275182397508033</v>
      </c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  <c r="HT48" s="53"/>
      <c r="HU48" s="53"/>
      <c r="HV48" s="53"/>
      <c r="HW48" s="53"/>
      <c r="HX48" s="53"/>
      <c r="HY48" s="53"/>
      <c r="HZ48" s="53"/>
      <c r="IA48" s="53"/>
      <c r="IB48" s="53"/>
      <c r="IC48" s="53"/>
      <c r="ID48" s="53"/>
      <c r="IE48" s="53"/>
      <c r="IF48" s="53"/>
      <c r="IG48" s="53"/>
      <c r="IH48" s="53"/>
      <c r="II48" s="53"/>
      <c r="IJ48" s="53"/>
      <c r="IK48" s="53"/>
      <c r="IL48" s="53"/>
      <c r="IM48" s="53"/>
      <c r="IN48" s="53"/>
      <c r="IO48" s="53"/>
      <c r="IP48" s="53"/>
    </row>
    <row r="49" spans="1:250" ht="30">
      <c r="A49" s="480" t="s">
        <v>912</v>
      </c>
      <c r="B49" s="437" t="s">
        <v>912</v>
      </c>
      <c r="C49" s="457" t="s">
        <v>1041</v>
      </c>
      <c r="D49" s="459" t="s">
        <v>975</v>
      </c>
      <c r="E49" s="461"/>
      <c r="F49" s="526">
        <v>428.59</v>
      </c>
      <c r="G49" s="461"/>
      <c r="H49" s="527">
        <v>428.59</v>
      </c>
      <c r="I49" s="457" t="s">
        <v>921</v>
      </c>
      <c r="J49" s="528">
        <v>0</v>
      </c>
      <c r="K49" s="529">
        <f t="shared" si="109"/>
        <v>0</v>
      </c>
      <c r="L49" s="530">
        <f>K49/$K$194</f>
        <v>0</v>
      </c>
      <c r="N49" s="534"/>
      <c r="O49" s="464">
        <f t="shared" si="110"/>
        <v>0</v>
      </c>
      <c r="P49" s="471" t="str">
        <f t="shared" si="2"/>
        <v>0%</v>
      </c>
      <c r="R49" s="519"/>
      <c r="S49" s="464">
        <f t="shared" si="111"/>
        <v>0</v>
      </c>
      <c r="T49" s="471" t="str">
        <f t="shared" si="3"/>
        <v>0%</v>
      </c>
      <c r="V49" s="534"/>
      <c r="W49" s="464">
        <f t="shared" si="112"/>
        <v>0</v>
      </c>
      <c r="X49" s="471" t="str">
        <f t="shared" si="4"/>
        <v>0%</v>
      </c>
      <c r="Z49" s="519"/>
      <c r="AA49" s="464">
        <f t="shared" si="113"/>
        <v>0</v>
      </c>
      <c r="AB49" s="471" t="str">
        <f t="shared" si="5"/>
        <v>0%</v>
      </c>
      <c r="AD49" s="534"/>
      <c r="AE49" s="464">
        <f t="shared" si="114"/>
        <v>0</v>
      </c>
      <c r="AF49" s="471" t="str">
        <f t="shared" si="6"/>
        <v>0%</v>
      </c>
      <c r="AH49" s="519"/>
      <c r="AI49" s="464">
        <f t="shared" si="115"/>
        <v>0</v>
      </c>
      <c r="AJ49" s="471" t="str">
        <f t="shared" si="7"/>
        <v>0%</v>
      </c>
      <c r="AL49" s="534"/>
      <c r="AM49" s="464">
        <f t="shared" si="116"/>
        <v>0</v>
      </c>
      <c r="AN49" s="471" t="str">
        <f t="shared" si="8"/>
        <v>0%</v>
      </c>
      <c r="AP49" s="486">
        <f t="shared" si="117"/>
        <v>0</v>
      </c>
      <c r="AQ49" s="464">
        <f t="shared" si="118"/>
        <v>0</v>
      </c>
      <c r="AR49" s="476" t="str">
        <f t="shared" si="10"/>
        <v>0%</v>
      </c>
      <c r="AT49" s="544">
        <f t="shared" si="119"/>
        <v>0</v>
      </c>
      <c r="AU49" s="464">
        <f t="shared" si="120"/>
        <v>0</v>
      </c>
      <c r="AV49" s="476">
        <f t="shared" si="121"/>
        <v>1</v>
      </c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  <c r="HT49" s="53"/>
      <c r="HU49" s="53"/>
      <c r="HV49" s="53"/>
      <c r="HW49" s="53"/>
      <c r="HX49" s="53"/>
      <c r="HY49" s="53"/>
      <c r="HZ49" s="53"/>
      <c r="IA49" s="53"/>
      <c r="IB49" s="53"/>
      <c r="IC49" s="53"/>
      <c r="ID49" s="53"/>
      <c r="IE49" s="53"/>
      <c r="IF49" s="53"/>
      <c r="IG49" s="53"/>
      <c r="IH49" s="53"/>
      <c r="II49" s="53"/>
      <c r="IJ49" s="53"/>
      <c r="IK49" s="53"/>
      <c r="IL49" s="53"/>
      <c r="IM49" s="53"/>
      <c r="IN49" s="53"/>
      <c r="IO49" s="53"/>
      <c r="IP49" s="53"/>
    </row>
    <row r="50" spans="1:250" ht="30">
      <c r="A50" s="480" t="s">
        <v>912</v>
      </c>
      <c r="B50" s="437" t="s">
        <v>912</v>
      </c>
      <c r="C50" s="438" t="s">
        <v>1042</v>
      </c>
      <c r="D50" s="459" t="s">
        <v>976</v>
      </c>
      <c r="F50" s="526">
        <v>460.35</v>
      </c>
      <c r="H50" s="441">
        <v>460.35</v>
      </c>
      <c r="I50" s="440" t="s">
        <v>921</v>
      </c>
      <c r="J50" s="522">
        <v>0</v>
      </c>
      <c r="K50" s="442">
        <f t="shared" si="109"/>
        <v>0</v>
      </c>
      <c r="L50" s="481">
        <f>K50/$K$194</f>
        <v>0</v>
      </c>
      <c r="N50" s="534"/>
      <c r="O50" s="464">
        <f t="shared" si="110"/>
        <v>0</v>
      </c>
      <c r="P50" s="471" t="str">
        <f t="shared" si="2"/>
        <v>0%</v>
      </c>
      <c r="R50" s="519"/>
      <c r="S50" s="464">
        <f t="shared" si="111"/>
        <v>0</v>
      </c>
      <c r="T50" s="471" t="str">
        <f t="shared" si="3"/>
        <v>0%</v>
      </c>
      <c r="V50" s="534"/>
      <c r="W50" s="464">
        <f t="shared" si="112"/>
        <v>0</v>
      </c>
      <c r="X50" s="471" t="str">
        <f t="shared" si="4"/>
        <v>0%</v>
      </c>
      <c r="Z50" s="519"/>
      <c r="AA50" s="464">
        <f t="shared" si="113"/>
        <v>0</v>
      </c>
      <c r="AB50" s="471" t="str">
        <f t="shared" si="5"/>
        <v>0%</v>
      </c>
      <c r="AD50" s="534"/>
      <c r="AE50" s="464">
        <f t="shared" si="114"/>
        <v>0</v>
      </c>
      <c r="AF50" s="471" t="str">
        <f t="shared" si="6"/>
        <v>0%</v>
      </c>
      <c r="AH50" s="519"/>
      <c r="AI50" s="464">
        <f t="shared" si="115"/>
        <v>0</v>
      </c>
      <c r="AJ50" s="471" t="str">
        <f t="shared" si="7"/>
        <v>0%</v>
      </c>
      <c r="AL50" s="534"/>
      <c r="AM50" s="464">
        <f t="shared" si="116"/>
        <v>0</v>
      </c>
      <c r="AN50" s="471" t="str">
        <f t="shared" si="8"/>
        <v>0%</v>
      </c>
      <c r="AP50" s="486">
        <f t="shared" si="117"/>
        <v>0</v>
      </c>
      <c r="AQ50" s="464">
        <f t="shared" si="118"/>
        <v>0</v>
      </c>
      <c r="AR50" s="476" t="str">
        <f t="shared" si="10"/>
        <v>0%</v>
      </c>
      <c r="AT50" s="544">
        <f t="shared" si="119"/>
        <v>0</v>
      </c>
      <c r="AU50" s="464">
        <f t="shared" si="120"/>
        <v>0</v>
      </c>
      <c r="AV50" s="476">
        <f t="shared" si="121"/>
        <v>1</v>
      </c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  <c r="HT50" s="53"/>
      <c r="HU50" s="53"/>
      <c r="HV50" s="53"/>
      <c r="HW50" s="53"/>
      <c r="HX50" s="53"/>
      <c r="HY50" s="53"/>
      <c r="HZ50" s="53"/>
      <c r="IA50" s="53"/>
      <c r="IB50" s="53"/>
      <c r="IC50" s="53"/>
      <c r="ID50" s="53"/>
      <c r="IE50" s="53"/>
      <c r="IF50" s="53"/>
      <c r="IG50" s="53"/>
      <c r="IH50" s="53"/>
      <c r="II50" s="53"/>
      <c r="IJ50" s="53"/>
      <c r="IK50" s="53"/>
      <c r="IL50" s="53"/>
      <c r="IM50" s="53"/>
      <c r="IN50" s="53"/>
      <c r="IO50" s="53"/>
      <c r="IP50" s="53"/>
    </row>
    <row r="51" spans="1:250" ht="20.25" customHeight="1">
      <c r="A51" s="479"/>
      <c r="B51" s="444"/>
      <c r="C51" s="444" t="s">
        <v>1029</v>
      </c>
      <c r="D51" s="445" t="s">
        <v>963</v>
      </c>
      <c r="F51" s="525"/>
      <c r="H51" s="447"/>
      <c r="I51" s="444"/>
      <c r="J51" s="523"/>
      <c r="K51" s="447">
        <f>SUM(K52:K56)</f>
        <v>4282.17</v>
      </c>
      <c r="L51" s="469">
        <f>SUM(L52:L56)</f>
        <v>5.4823757248437591E-2</v>
      </c>
      <c r="N51" s="535"/>
      <c r="O51" s="447">
        <f>SUM(O52:O56)</f>
        <v>4282.17</v>
      </c>
      <c r="P51" s="469">
        <f t="shared" si="2"/>
        <v>1</v>
      </c>
      <c r="R51" s="535"/>
      <c r="S51" s="447">
        <f>SUM(S52:S56)</f>
        <v>0</v>
      </c>
      <c r="T51" s="469">
        <f t="shared" si="3"/>
        <v>0</v>
      </c>
      <c r="V51" s="535"/>
      <c r="W51" s="447">
        <f>SUM(W52:W56)</f>
        <v>0</v>
      </c>
      <c r="X51" s="469">
        <f t="shared" si="4"/>
        <v>0</v>
      </c>
      <c r="Z51" s="535"/>
      <c r="AA51" s="447">
        <f>SUM(AA52:AA56)</f>
        <v>0</v>
      </c>
      <c r="AB51" s="469">
        <f t="shared" si="5"/>
        <v>0</v>
      </c>
      <c r="AD51" s="535"/>
      <c r="AE51" s="447">
        <f>SUM(AE52:AE56)</f>
        <v>0</v>
      </c>
      <c r="AF51" s="469">
        <f t="shared" si="6"/>
        <v>0</v>
      </c>
      <c r="AH51" s="535"/>
      <c r="AI51" s="447">
        <f>SUM(AI52:AI56)</f>
        <v>0</v>
      </c>
      <c r="AJ51" s="469">
        <f t="shared" si="7"/>
        <v>0</v>
      </c>
      <c r="AL51" s="535"/>
      <c r="AM51" s="447">
        <f>SUM(AM52:AM56)</f>
        <v>0</v>
      </c>
      <c r="AN51" s="469">
        <f t="shared" si="8"/>
        <v>0</v>
      </c>
      <c r="AP51" s="468"/>
      <c r="AQ51" s="447">
        <f>SUM(AQ52:AQ56)</f>
        <v>4282.17</v>
      </c>
      <c r="AR51" s="469">
        <f t="shared" si="10"/>
        <v>1</v>
      </c>
      <c r="AT51" s="468"/>
      <c r="AU51" s="447">
        <f>SUM(AU52:AU56)</f>
        <v>0</v>
      </c>
      <c r="AV51" s="469">
        <f t="shared" si="121"/>
        <v>0.94517624275156242</v>
      </c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  <c r="HT51" s="373"/>
      <c r="HU51" s="373"/>
      <c r="HV51" s="373"/>
      <c r="HW51" s="373"/>
      <c r="HX51" s="373"/>
      <c r="HY51" s="373"/>
      <c r="HZ51" s="373"/>
      <c r="IA51" s="373"/>
      <c r="IB51" s="373"/>
      <c r="IC51" s="373"/>
      <c r="ID51" s="373"/>
      <c r="IE51" s="373"/>
      <c r="IF51" s="373"/>
      <c r="IG51" s="373"/>
      <c r="IH51" s="373"/>
      <c r="II51" s="373"/>
      <c r="IJ51" s="373"/>
      <c r="IK51" s="373"/>
      <c r="IL51" s="373"/>
      <c r="IM51" s="373"/>
      <c r="IN51" s="373"/>
      <c r="IO51" s="373"/>
      <c r="IP51" s="373"/>
    </row>
    <row r="52" spans="1:250" ht="30">
      <c r="A52" s="480" t="s">
        <v>912</v>
      </c>
      <c r="B52" s="437" t="s">
        <v>912</v>
      </c>
      <c r="C52" s="438" t="s">
        <v>1043</v>
      </c>
      <c r="D52" s="443" t="s">
        <v>979</v>
      </c>
      <c r="F52" s="526">
        <v>6.96</v>
      </c>
      <c r="H52" s="441">
        <v>6.96</v>
      </c>
      <c r="I52" s="440" t="s">
        <v>920</v>
      </c>
      <c r="J52" s="522">
        <v>0</v>
      </c>
      <c r="K52" s="442">
        <f t="shared" ref="K52:K56" si="122">H52*J52</f>
        <v>0</v>
      </c>
      <c r="L52" s="481">
        <f>K52/$K$194</f>
        <v>0</v>
      </c>
      <c r="N52" s="534"/>
      <c r="O52" s="464">
        <f t="shared" ref="O52:O56" si="123">SUM(N52*$H52)</f>
        <v>0</v>
      </c>
      <c r="P52" s="471" t="str">
        <f t="shared" si="2"/>
        <v>0%</v>
      </c>
      <c r="R52" s="519"/>
      <c r="S52" s="464">
        <f t="shared" ref="S52:S56" si="124">SUM(R52*$H52)</f>
        <v>0</v>
      </c>
      <c r="T52" s="471" t="str">
        <f t="shared" si="3"/>
        <v>0%</v>
      </c>
      <c r="V52" s="534"/>
      <c r="W52" s="464">
        <f t="shared" ref="W52:W56" si="125">SUM(V52*$H52)</f>
        <v>0</v>
      </c>
      <c r="X52" s="471" t="str">
        <f t="shared" si="4"/>
        <v>0%</v>
      </c>
      <c r="Z52" s="519"/>
      <c r="AA52" s="464">
        <f t="shared" ref="AA52:AA56" si="126">SUM(Z52*$H52)</f>
        <v>0</v>
      </c>
      <c r="AB52" s="471" t="str">
        <f t="shared" si="5"/>
        <v>0%</v>
      </c>
      <c r="AD52" s="534"/>
      <c r="AE52" s="464">
        <f t="shared" ref="AE52:AE56" si="127">SUM(AD52*$H52)</f>
        <v>0</v>
      </c>
      <c r="AF52" s="471" t="str">
        <f t="shared" si="6"/>
        <v>0%</v>
      </c>
      <c r="AH52" s="519"/>
      <c r="AI52" s="464">
        <f t="shared" ref="AI52:AI56" si="128">SUM(AH52*$H52)</f>
        <v>0</v>
      </c>
      <c r="AJ52" s="471" t="str">
        <f t="shared" si="7"/>
        <v>0%</v>
      </c>
      <c r="AL52" s="534"/>
      <c r="AM52" s="464">
        <f t="shared" ref="AM52:AM56" si="129">SUM(AL52*$H52)</f>
        <v>0</v>
      </c>
      <c r="AN52" s="471" t="str">
        <f t="shared" si="8"/>
        <v>0%</v>
      </c>
      <c r="AP52" s="486">
        <f t="shared" ref="AP52:AP56" si="130">AL52+AH52+AD52+Z52+V52+R52+N52</f>
        <v>0</v>
      </c>
      <c r="AQ52" s="464">
        <f t="shared" ref="AQ52:AQ56" si="131">AM52+AI52+AE52+AA52+W52+S52+O52</f>
        <v>0</v>
      </c>
      <c r="AR52" s="476" t="str">
        <f t="shared" si="10"/>
        <v>0%</v>
      </c>
      <c r="AT52" s="544">
        <f t="shared" ref="AT52:AT56" si="132">J52-AP52</f>
        <v>0</v>
      </c>
      <c r="AU52" s="464">
        <f t="shared" ref="AU52:AU56" si="133">K52-AQ52</f>
        <v>0</v>
      </c>
      <c r="AV52" s="476">
        <f t="shared" si="121"/>
        <v>1</v>
      </c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  <c r="HT52" s="53"/>
      <c r="HU52" s="53"/>
      <c r="HV52" s="53"/>
      <c r="HW52" s="53"/>
      <c r="HX52" s="53"/>
      <c r="HY52" s="53"/>
      <c r="HZ52" s="53"/>
      <c r="IA52" s="53"/>
      <c r="IB52" s="53"/>
      <c r="IC52" s="53"/>
      <c r="ID52" s="53"/>
      <c r="IE52" s="53"/>
      <c r="IF52" s="53"/>
      <c r="IG52" s="53"/>
      <c r="IH52" s="53"/>
      <c r="II52" s="53"/>
      <c r="IJ52" s="53"/>
      <c r="IK52" s="53"/>
      <c r="IL52" s="53"/>
      <c r="IM52" s="53"/>
      <c r="IN52" s="53"/>
      <c r="IO52" s="53"/>
      <c r="IP52" s="53"/>
    </row>
    <row r="53" spans="1:250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F53" s="526">
        <v>10.86</v>
      </c>
      <c r="H53" s="441">
        <v>10.86</v>
      </c>
      <c r="I53" s="440" t="s">
        <v>920</v>
      </c>
      <c r="J53" s="522">
        <v>0</v>
      </c>
      <c r="K53" s="442">
        <f t="shared" si="122"/>
        <v>0</v>
      </c>
      <c r="L53" s="481">
        <f>K53/$K$194</f>
        <v>0</v>
      </c>
      <c r="N53" s="534"/>
      <c r="O53" s="464">
        <f t="shared" si="123"/>
        <v>0</v>
      </c>
      <c r="P53" s="471" t="str">
        <f t="shared" si="2"/>
        <v>0%</v>
      </c>
      <c r="R53" s="519"/>
      <c r="S53" s="464">
        <f t="shared" si="124"/>
        <v>0</v>
      </c>
      <c r="T53" s="471" t="str">
        <f t="shared" si="3"/>
        <v>0%</v>
      </c>
      <c r="V53" s="534"/>
      <c r="W53" s="464">
        <f t="shared" si="125"/>
        <v>0</v>
      </c>
      <c r="X53" s="471" t="str">
        <f t="shared" si="4"/>
        <v>0%</v>
      </c>
      <c r="Z53" s="519"/>
      <c r="AA53" s="464">
        <f t="shared" si="126"/>
        <v>0</v>
      </c>
      <c r="AB53" s="471" t="str">
        <f t="shared" si="5"/>
        <v>0%</v>
      </c>
      <c r="AD53" s="534"/>
      <c r="AE53" s="464">
        <f t="shared" si="127"/>
        <v>0</v>
      </c>
      <c r="AF53" s="471" t="str">
        <f t="shared" si="6"/>
        <v>0%</v>
      </c>
      <c r="AH53" s="519"/>
      <c r="AI53" s="464">
        <f t="shared" si="128"/>
        <v>0</v>
      </c>
      <c r="AJ53" s="471" t="str">
        <f t="shared" si="7"/>
        <v>0%</v>
      </c>
      <c r="AL53" s="534"/>
      <c r="AM53" s="464">
        <f t="shared" si="129"/>
        <v>0</v>
      </c>
      <c r="AN53" s="471" t="str">
        <f t="shared" si="8"/>
        <v>0%</v>
      </c>
      <c r="AP53" s="486">
        <f t="shared" si="130"/>
        <v>0</v>
      </c>
      <c r="AQ53" s="464">
        <f t="shared" si="131"/>
        <v>0</v>
      </c>
      <c r="AR53" s="476" t="str">
        <f t="shared" si="10"/>
        <v>0%</v>
      </c>
      <c r="AT53" s="544">
        <f t="shared" si="132"/>
        <v>0</v>
      </c>
      <c r="AU53" s="464">
        <f t="shared" si="133"/>
        <v>0</v>
      </c>
      <c r="AV53" s="476">
        <f t="shared" si="121"/>
        <v>1</v>
      </c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  <c r="HT53" s="53"/>
      <c r="HU53" s="53"/>
      <c r="HV53" s="53"/>
      <c r="HW53" s="53"/>
      <c r="HX53" s="53"/>
      <c r="HY53" s="53"/>
      <c r="HZ53" s="53"/>
      <c r="IA53" s="53"/>
      <c r="IB53" s="53"/>
      <c r="IC53" s="53"/>
      <c r="ID53" s="53"/>
      <c r="IE53" s="53"/>
      <c r="IF53" s="53"/>
      <c r="IG53" s="53"/>
      <c r="IH53" s="53"/>
      <c r="II53" s="53"/>
      <c r="IJ53" s="53"/>
      <c r="IK53" s="53"/>
      <c r="IL53" s="53"/>
      <c r="IM53" s="53"/>
      <c r="IN53" s="53"/>
      <c r="IO53" s="53"/>
      <c r="IP53" s="53"/>
    </row>
    <row r="54" spans="1:250" ht="30">
      <c r="A54" s="480" t="s">
        <v>912</v>
      </c>
      <c r="B54" s="437" t="s">
        <v>912</v>
      </c>
      <c r="C54" s="438" t="s">
        <v>1045</v>
      </c>
      <c r="D54" s="443" t="s">
        <v>981</v>
      </c>
      <c r="F54" s="526">
        <v>15.32</v>
      </c>
      <c r="H54" s="441">
        <v>15.32</v>
      </c>
      <c r="I54" s="440" t="s">
        <v>920</v>
      </c>
      <c r="J54" s="522">
        <v>0</v>
      </c>
      <c r="K54" s="442">
        <f t="shared" si="122"/>
        <v>0</v>
      </c>
      <c r="L54" s="481">
        <f>K54/$K$194</f>
        <v>0</v>
      </c>
      <c r="N54" s="534"/>
      <c r="O54" s="464">
        <f t="shared" si="123"/>
        <v>0</v>
      </c>
      <c r="P54" s="471" t="str">
        <f t="shared" si="2"/>
        <v>0%</v>
      </c>
      <c r="R54" s="519"/>
      <c r="S54" s="464">
        <f t="shared" si="124"/>
        <v>0</v>
      </c>
      <c r="T54" s="471" t="str">
        <f t="shared" si="3"/>
        <v>0%</v>
      </c>
      <c r="V54" s="534"/>
      <c r="W54" s="464">
        <f t="shared" si="125"/>
        <v>0</v>
      </c>
      <c r="X54" s="471" t="str">
        <f t="shared" si="4"/>
        <v>0%</v>
      </c>
      <c r="Z54" s="519"/>
      <c r="AA54" s="464">
        <f t="shared" si="126"/>
        <v>0</v>
      </c>
      <c r="AB54" s="471" t="str">
        <f t="shared" si="5"/>
        <v>0%</v>
      </c>
      <c r="AD54" s="534"/>
      <c r="AE54" s="464">
        <f t="shared" si="127"/>
        <v>0</v>
      </c>
      <c r="AF54" s="471" t="str">
        <f t="shared" si="6"/>
        <v>0%</v>
      </c>
      <c r="AH54" s="519"/>
      <c r="AI54" s="464">
        <f t="shared" si="128"/>
        <v>0</v>
      </c>
      <c r="AJ54" s="471" t="str">
        <f t="shared" si="7"/>
        <v>0%</v>
      </c>
      <c r="AL54" s="534"/>
      <c r="AM54" s="464">
        <f t="shared" si="129"/>
        <v>0</v>
      </c>
      <c r="AN54" s="471" t="str">
        <f t="shared" si="8"/>
        <v>0%</v>
      </c>
      <c r="AP54" s="486">
        <f t="shared" si="130"/>
        <v>0</v>
      </c>
      <c r="AQ54" s="464">
        <f t="shared" si="131"/>
        <v>0</v>
      </c>
      <c r="AR54" s="476" t="str">
        <f t="shared" si="10"/>
        <v>0%</v>
      </c>
      <c r="AT54" s="544">
        <f t="shared" si="132"/>
        <v>0</v>
      </c>
      <c r="AU54" s="464">
        <f t="shared" si="133"/>
        <v>0</v>
      </c>
      <c r="AV54" s="476">
        <f t="shared" si="121"/>
        <v>1</v>
      </c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  <c r="HT54" s="53"/>
      <c r="HU54" s="53"/>
      <c r="HV54" s="53"/>
      <c r="HW54" s="53"/>
      <c r="HX54" s="53"/>
      <c r="HY54" s="53"/>
      <c r="HZ54" s="53"/>
      <c r="IA54" s="53"/>
      <c r="IB54" s="53"/>
      <c r="IC54" s="53"/>
      <c r="ID54" s="53"/>
      <c r="IE54" s="53"/>
      <c r="IF54" s="53"/>
      <c r="IG54" s="53"/>
      <c r="IH54" s="53"/>
      <c r="II54" s="53"/>
      <c r="IJ54" s="53"/>
      <c r="IK54" s="53"/>
      <c r="IL54" s="53"/>
      <c r="IM54" s="53"/>
      <c r="IN54" s="53"/>
      <c r="IO54" s="53"/>
      <c r="IP54" s="53"/>
    </row>
    <row r="55" spans="1:250" ht="30">
      <c r="A55" s="480" t="s">
        <v>912</v>
      </c>
      <c r="B55" s="437" t="s">
        <v>912</v>
      </c>
      <c r="C55" s="457" t="s">
        <v>1046</v>
      </c>
      <c r="D55" s="459" t="s">
        <v>977</v>
      </c>
      <c r="E55" s="461"/>
      <c r="F55" s="526">
        <f>3081.76/49.2</f>
        <v>62.637398373983743</v>
      </c>
      <c r="G55" s="461"/>
      <c r="H55" s="527">
        <f>2835.22/49.2</f>
        <v>57.626422764227634</v>
      </c>
      <c r="I55" s="457" t="s">
        <v>920</v>
      </c>
      <c r="J55" s="528">
        <v>49.2</v>
      </c>
      <c r="K55" s="529">
        <f t="shared" si="122"/>
        <v>2835.22</v>
      </c>
      <c r="L55" s="530">
        <f>K55/$K$194</f>
        <v>3.6298748771280732E-2</v>
      </c>
      <c r="N55" s="534">
        <v>49.2</v>
      </c>
      <c r="O55" s="464">
        <f t="shared" si="123"/>
        <v>2835.22</v>
      </c>
      <c r="P55" s="471">
        <f t="shared" si="2"/>
        <v>1</v>
      </c>
      <c r="R55" s="519">
        <v>0</v>
      </c>
      <c r="S55" s="464">
        <f t="shared" si="124"/>
        <v>0</v>
      </c>
      <c r="T55" s="471">
        <f t="shared" si="3"/>
        <v>0</v>
      </c>
      <c r="V55" s="534"/>
      <c r="W55" s="464">
        <f t="shared" si="125"/>
        <v>0</v>
      </c>
      <c r="X55" s="471">
        <f t="shared" si="4"/>
        <v>0</v>
      </c>
      <c r="Z55" s="519"/>
      <c r="AA55" s="464">
        <f t="shared" si="126"/>
        <v>0</v>
      </c>
      <c r="AB55" s="471">
        <f t="shared" si="5"/>
        <v>0</v>
      </c>
      <c r="AD55" s="534"/>
      <c r="AE55" s="464">
        <f t="shared" si="127"/>
        <v>0</v>
      </c>
      <c r="AF55" s="471">
        <f t="shared" si="6"/>
        <v>0</v>
      </c>
      <c r="AH55" s="519"/>
      <c r="AI55" s="464">
        <f t="shared" si="128"/>
        <v>0</v>
      </c>
      <c r="AJ55" s="471">
        <f t="shared" si="7"/>
        <v>0</v>
      </c>
      <c r="AL55" s="534"/>
      <c r="AM55" s="464">
        <f t="shared" si="129"/>
        <v>0</v>
      </c>
      <c r="AN55" s="471">
        <f t="shared" si="8"/>
        <v>0</v>
      </c>
      <c r="AP55" s="486">
        <f t="shared" si="130"/>
        <v>49.2</v>
      </c>
      <c r="AQ55" s="464">
        <f t="shared" si="131"/>
        <v>2835.22</v>
      </c>
      <c r="AR55" s="476">
        <f t="shared" si="10"/>
        <v>1</v>
      </c>
      <c r="AT55" s="544">
        <f t="shared" si="132"/>
        <v>0</v>
      </c>
      <c r="AU55" s="464">
        <f t="shared" si="133"/>
        <v>0</v>
      </c>
      <c r="AV55" s="476">
        <f t="shared" si="121"/>
        <v>0.9637012512287193</v>
      </c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  <c r="HT55" s="53"/>
      <c r="HU55" s="53"/>
      <c r="HV55" s="53"/>
      <c r="HW55" s="53"/>
      <c r="HX55" s="53"/>
      <c r="HY55" s="53"/>
      <c r="HZ55" s="53"/>
      <c r="IA55" s="53"/>
      <c r="IB55" s="53"/>
      <c r="IC55" s="53"/>
      <c r="ID55" s="53"/>
      <c r="IE55" s="53"/>
      <c r="IF55" s="53"/>
      <c r="IG55" s="53"/>
      <c r="IH55" s="53"/>
      <c r="II55" s="53"/>
      <c r="IJ55" s="53"/>
      <c r="IK55" s="53"/>
      <c r="IL55" s="53"/>
      <c r="IM55" s="53"/>
      <c r="IN55" s="53"/>
      <c r="IO55" s="53"/>
      <c r="IP55" s="53"/>
    </row>
    <row r="56" spans="1:250" ht="30">
      <c r="A56" s="480" t="s">
        <v>912</v>
      </c>
      <c r="B56" s="437" t="s">
        <v>912</v>
      </c>
      <c r="C56" s="457" t="s">
        <v>1047</v>
      </c>
      <c r="D56" s="459" t="s">
        <v>978</v>
      </c>
      <c r="E56" s="461"/>
      <c r="F56" s="526">
        <f>1572.77/12.17</f>
        <v>129.23336072308956</v>
      </c>
      <c r="G56" s="461"/>
      <c r="H56" s="527">
        <f>1446.95/12.17</f>
        <v>118.89482333607231</v>
      </c>
      <c r="I56" s="457" t="s">
        <v>920</v>
      </c>
      <c r="J56" s="528">
        <v>12.17</v>
      </c>
      <c r="K56" s="529">
        <f t="shared" si="122"/>
        <v>1446.95</v>
      </c>
      <c r="L56" s="530">
        <f>K56/$K$194</f>
        <v>1.8525008477156855E-2</v>
      </c>
      <c r="N56" s="534">
        <v>12.17</v>
      </c>
      <c r="O56" s="464">
        <f t="shared" si="123"/>
        <v>1446.95</v>
      </c>
      <c r="P56" s="471">
        <f t="shared" si="2"/>
        <v>1</v>
      </c>
      <c r="R56" s="519">
        <v>0</v>
      </c>
      <c r="S56" s="464">
        <f t="shared" si="124"/>
        <v>0</v>
      </c>
      <c r="T56" s="471">
        <f t="shared" si="3"/>
        <v>0</v>
      </c>
      <c r="V56" s="534"/>
      <c r="W56" s="464">
        <f t="shared" si="125"/>
        <v>0</v>
      </c>
      <c r="X56" s="471">
        <f t="shared" si="4"/>
        <v>0</v>
      </c>
      <c r="Z56" s="519"/>
      <c r="AA56" s="464">
        <f t="shared" si="126"/>
        <v>0</v>
      </c>
      <c r="AB56" s="471">
        <f t="shared" si="5"/>
        <v>0</v>
      </c>
      <c r="AD56" s="534"/>
      <c r="AE56" s="464">
        <f t="shared" si="127"/>
        <v>0</v>
      </c>
      <c r="AF56" s="471">
        <f t="shared" si="6"/>
        <v>0</v>
      </c>
      <c r="AH56" s="519"/>
      <c r="AI56" s="464">
        <f t="shared" si="128"/>
        <v>0</v>
      </c>
      <c r="AJ56" s="471">
        <f t="shared" si="7"/>
        <v>0</v>
      </c>
      <c r="AL56" s="534"/>
      <c r="AM56" s="464">
        <f t="shared" si="129"/>
        <v>0</v>
      </c>
      <c r="AN56" s="471">
        <f t="shared" si="8"/>
        <v>0</v>
      </c>
      <c r="AP56" s="486">
        <f t="shared" si="130"/>
        <v>12.17</v>
      </c>
      <c r="AQ56" s="464">
        <f t="shared" si="131"/>
        <v>1446.95</v>
      </c>
      <c r="AR56" s="476">
        <f t="shared" si="10"/>
        <v>1</v>
      </c>
      <c r="AT56" s="544">
        <f t="shared" si="132"/>
        <v>0</v>
      </c>
      <c r="AU56" s="464">
        <f t="shared" si="133"/>
        <v>0</v>
      </c>
      <c r="AV56" s="476">
        <f t="shared" si="121"/>
        <v>0.98147499152284312</v>
      </c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  <c r="HT56" s="53"/>
      <c r="HU56" s="53"/>
      <c r="HV56" s="53"/>
      <c r="HW56" s="53"/>
      <c r="HX56" s="53"/>
      <c r="HY56" s="53"/>
      <c r="HZ56" s="53"/>
      <c r="IA56" s="53"/>
      <c r="IB56" s="53"/>
      <c r="IC56" s="53"/>
      <c r="ID56" s="53"/>
      <c r="IE56" s="53"/>
      <c r="IF56" s="53"/>
      <c r="IG56" s="53"/>
      <c r="IH56" s="53"/>
      <c r="II56" s="53"/>
      <c r="IJ56" s="53"/>
      <c r="IK56" s="53"/>
      <c r="IL56" s="53"/>
      <c r="IM56" s="53"/>
      <c r="IN56" s="53"/>
      <c r="IO56" s="53"/>
      <c r="IP56" s="53"/>
    </row>
    <row r="57" spans="1:250" ht="20.25" customHeight="1">
      <c r="A57" s="479"/>
      <c r="B57" s="444"/>
      <c r="C57" s="444" t="s">
        <v>1030</v>
      </c>
      <c r="D57" s="445" t="s">
        <v>964</v>
      </c>
      <c r="F57" s="525"/>
      <c r="H57" s="447"/>
      <c r="I57" s="444"/>
      <c r="J57" s="523"/>
      <c r="K57" s="447">
        <f>SUM(K58:K62)</f>
        <v>5250.68</v>
      </c>
      <c r="L57" s="469">
        <f>SUM(L58:L62)</f>
        <v>6.7223395079883869E-2</v>
      </c>
      <c r="N57" s="535"/>
      <c r="O57" s="447">
        <f>SUM(O58:O62)</f>
        <v>4466.78</v>
      </c>
      <c r="P57" s="469">
        <f t="shared" si="2"/>
        <v>0.85070505153618192</v>
      </c>
      <c r="R57" s="535"/>
      <c r="S57" s="447">
        <f>SUM(S58:S62)</f>
        <v>0</v>
      </c>
      <c r="T57" s="469">
        <f t="shared" si="3"/>
        <v>0</v>
      </c>
      <c r="V57" s="535"/>
      <c r="W57" s="447">
        <f>SUM(W58:W62)</f>
        <v>0</v>
      </c>
      <c r="X57" s="469">
        <f t="shared" si="4"/>
        <v>0</v>
      </c>
      <c r="Z57" s="535"/>
      <c r="AA57" s="447">
        <f>SUM(AA58:AA62)</f>
        <v>0</v>
      </c>
      <c r="AB57" s="469">
        <f t="shared" si="5"/>
        <v>0</v>
      </c>
      <c r="AD57" s="535"/>
      <c r="AE57" s="447">
        <f>SUM(AE58:AE62)</f>
        <v>0</v>
      </c>
      <c r="AF57" s="469">
        <f t="shared" si="6"/>
        <v>0</v>
      </c>
      <c r="AH57" s="535"/>
      <c r="AI57" s="447">
        <f>SUM(AI58:AI62)</f>
        <v>0</v>
      </c>
      <c r="AJ57" s="469">
        <f t="shared" si="7"/>
        <v>0</v>
      </c>
      <c r="AL57" s="535"/>
      <c r="AM57" s="447">
        <f>SUM(AM58:AM62)</f>
        <v>0</v>
      </c>
      <c r="AN57" s="469">
        <f t="shared" si="8"/>
        <v>0</v>
      </c>
      <c r="AP57" s="468"/>
      <c r="AQ57" s="447">
        <f>SUM(AQ58:AQ62)</f>
        <v>4466.78</v>
      </c>
      <c r="AR57" s="469">
        <f t="shared" si="10"/>
        <v>0.85070505153618192</v>
      </c>
      <c r="AT57" s="468"/>
      <c r="AU57" s="447">
        <f>SUM(AU58:AU62)</f>
        <v>783.9</v>
      </c>
      <c r="AV57" s="469">
        <f t="shared" si="121"/>
        <v>0.93277660492011616</v>
      </c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  <c r="HT57" s="373"/>
      <c r="HU57" s="373"/>
      <c r="HV57" s="373"/>
      <c r="HW57" s="373"/>
      <c r="HX57" s="373"/>
      <c r="HY57" s="373"/>
      <c r="HZ57" s="373"/>
      <c r="IA57" s="373"/>
      <c r="IB57" s="373"/>
      <c r="IC57" s="373"/>
      <c r="ID57" s="373"/>
      <c r="IE57" s="373"/>
      <c r="IF57" s="373"/>
      <c r="IG57" s="373"/>
      <c r="IH57" s="373"/>
      <c r="II57" s="373"/>
      <c r="IJ57" s="373"/>
      <c r="IK57" s="373"/>
      <c r="IL57" s="373"/>
      <c r="IM57" s="373"/>
      <c r="IN57" s="373"/>
      <c r="IO57" s="373"/>
      <c r="IP57" s="373"/>
    </row>
    <row r="58" spans="1:250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F58" s="526">
        <v>25.3</v>
      </c>
      <c r="H58" s="441">
        <v>25.3</v>
      </c>
      <c r="I58" s="440" t="s">
        <v>920</v>
      </c>
      <c r="J58" s="522">
        <v>0</v>
      </c>
      <c r="K58" s="442">
        <f t="shared" ref="K58:K62" si="134">H58*J58</f>
        <v>0</v>
      </c>
      <c r="L58" s="481">
        <f>K58/$K$194</f>
        <v>0</v>
      </c>
      <c r="N58" s="534"/>
      <c r="O58" s="464">
        <f t="shared" ref="O58:O61" si="135">SUM(N58*$H58)</f>
        <v>0</v>
      </c>
      <c r="P58" s="471" t="str">
        <f t="shared" si="2"/>
        <v>0%</v>
      </c>
      <c r="R58" s="519"/>
      <c r="S58" s="464">
        <f t="shared" ref="S58:S61" si="136">SUM(R58*$H58)</f>
        <v>0</v>
      </c>
      <c r="T58" s="471" t="str">
        <f t="shared" si="3"/>
        <v>0%</v>
      </c>
      <c r="V58" s="534"/>
      <c r="W58" s="464">
        <f t="shared" ref="W58:W61" si="137">SUM(V58*$H58)</f>
        <v>0</v>
      </c>
      <c r="X58" s="471" t="str">
        <f t="shared" si="4"/>
        <v>0%</v>
      </c>
      <c r="Z58" s="519"/>
      <c r="AA58" s="464">
        <f t="shared" ref="AA58:AA61" si="138">SUM(Z58*$H58)</f>
        <v>0</v>
      </c>
      <c r="AB58" s="471" t="str">
        <f t="shared" si="5"/>
        <v>0%</v>
      </c>
      <c r="AD58" s="534"/>
      <c r="AE58" s="464">
        <f t="shared" ref="AE58:AE61" si="139">SUM(AD58*$H58)</f>
        <v>0</v>
      </c>
      <c r="AF58" s="471" t="str">
        <f t="shared" si="6"/>
        <v>0%</v>
      </c>
      <c r="AH58" s="519"/>
      <c r="AI58" s="464">
        <f t="shared" ref="AI58:AI61" si="140">SUM(AH58*$H58)</f>
        <v>0</v>
      </c>
      <c r="AJ58" s="471" t="str">
        <f t="shared" si="7"/>
        <v>0%</v>
      </c>
      <c r="AL58" s="534"/>
      <c r="AM58" s="464">
        <f t="shared" ref="AM58:AM61" si="141">SUM(AL58*$H58)</f>
        <v>0</v>
      </c>
      <c r="AN58" s="471" t="str">
        <f t="shared" si="8"/>
        <v>0%</v>
      </c>
      <c r="AP58" s="486">
        <f t="shared" ref="AP58:AP62" si="142">AL58+AH58+AD58+Z58+V58+R58+N58</f>
        <v>0</v>
      </c>
      <c r="AQ58" s="464">
        <f t="shared" ref="AQ58:AQ61" si="143">AM58+AI58+AE58+AA58+W58+S58+O58</f>
        <v>0</v>
      </c>
      <c r="AR58" s="476" t="str">
        <f t="shared" si="10"/>
        <v>0%</v>
      </c>
      <c r="AT58" s="544">
        <f t="shared" ref="AT58:AT62" si="144">J58-AP58</f>
        <v>0</v>
      </c>
      <c r="AU58" s="464">
        <f t="shared" ref="AU58:AU62" si="145">K58-AQ58</f>
        <v>0</v>
      </c>
      <c r="AV58" s="476">
        <f t="shared" si="121"/>
        <v>1</v>
      </c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  <c r="HT58" s="53"/>
      <c r="HU58" s="53"/>
      <c r="HV58" s="53"/>
      <c r="HW58" s="53"/>
      <c r="HX58" s="53"/>
      <c r="HY58" s="53"/>
      <c r="HZ58" s="53"/>
      <c r="IA58" s="53"/>
      <c r="IB58" s="53"/>
      <c r="IC58" s="53"/>
      <c r="ID58" s="53"/>
      <c r="IE58" s="53"/>
      <c r="IF58" s="53"/>
      <c r="IG58" s="53"/>
      <c r="IH58" s="53"/>
      <c r="II58" s="53"/>
      <c r="IJ58" s="53"/>
      <c r="IK58" s="53"/>
      <c r="IL58" s="53"/>
      <c r="IM58" s="53"/>
      <c r="IN58" s="53"/>
      <c r="IO58" s="53"/>
      <c r="IP58" s="53"/>
    </row>
    <row r="59" spans="1:250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F59" s="526">
        <v>43.8</v>
      </c>
      <c r="H59" s="441">
        <v>43.8</v>
      </c>
      <c r="I59" s="440" t="s">
        <v>920</v>
      </c>
      <c r="J59" s="522">
        <v>0</v>
      </c>
      <c r="K59" s="442">
        <f t="shared" si="134"/>
        <v>0</v>
      </c>
      <c r="L59" s="481">
        <f>K59/$K$194</f>
        <v>0</v>
      </c>
      <c r="N59" s="534"/>
      <c r="O59" s="464">
        <f t="shared" si="135"/>
        <v>0</v>
      </c>
      <c r="P59" s="471" t="str">
        <f t="shared" si="2"/>
        <v>0%</v>
      </c>
      <c r="R59" s="519"/>
      <c r="S59" s="464">
        <f t="shared" si="136"/>
        <v>0</v>
      </c>
      <c r="T59" s="471" t="str">
        <f t="shared" si="3"/>
        <v>0%</v>
      </c>
      <c r="V59" s="534"/>
      <c r="W59" s="464">
        <f t="shared" si="137"/>
        <v>0</v>
      </c>
      <c r="X59" s="471" t="str">
        <f t="shared" si="4"/>
        <v>0%</v>
      </c>
      <c r="Z59" s="519"/>
      <c r="AA59" s="464">
        <f t="shared" si="138"/>
        <v>0</v>
      </c>
      <c r="AB59" s="471" t="str">
        <f t="shared" si="5"/>
        <v>0%</v>
      </c>
      <c r="AD59" s="534"/>
      <c r="AE59" s="464">
        <f t="shared" si="139"/>
        <v>0</v>
      </c>
      <c r="AF59" s="471" t="str">
        <f t="shared" si="6"/>
        <v>0%</v>
      </c>
      <c r="AH59" s="519"/>
      <c r="AI59" s="464">
        <f t="shared" si="140"/>
        <v>0</v>
      </c>
      <c r="AJ59" s="471" t="str">
        <f t="shared" si="7"/>
        <v>0%</v>
      </c>
      <c r="AL59" s="534"/>
      <c r="AM59" s="464">
        <f t="shared" si="141"/>
        <v>0</v>
      </c>
      <c r="AN59" s="471" t="str">
        <f t="shared" si="8"/>
        <v>0%</v>
      </c>
      <c r="AP59" s="486">
        <f t="shared" si="142"/>
        <v>0</v>
      </c>
      <c r="AQ59" s="464">
        <f t="shared" si="143"/>
        <v>0</v>
      </c>
      <c r="AR59" s="476" t="str">
        <f t="shared" si="10"/>
        <v>0%</v>
      </c>
      <c r="AT59" s="544">
        <f t="shared" si="144"/>
        <v>0</v>
      </c>
      <c r="AU59" s="464">
        <f t="shared" si="145"/>
        <v>0</v>
      </c>
      <c r="AV59" s="476">
        <f t="shared" si="121"/>
        <v>1</v>
      </c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  <c r="HT59" s="53"/>
      <c r="HU59" s="53"/>
      <c r="HV59" s="53"/>
      <c r="HW59" s="53"/>
      <c r="HX59" s="53"/>
      <c r="HY59" s="53"/>
      <c r="HZ59" s="53"/>
      <c r="IA59" s="53"/>
      <c r="IB59" s="53"/>
      <c r="IC59" s="53"/>
      <c r="ID59" s="53"/>
      <c r="IE59" s="53"/>
      <c r="IF59" s="53"/>
      <c r="IG59" s="53"/>
      <c r="IH59" s="53"/>
      <c r="II59" s="53"/>
      <c r="IJ59" s="53"/>
      <c r="IK59" s="53"/>
      <c r="IL59" s="53"/>
      <c r="IM59" s="53"/>
      <c r="IN59" s="53"/>
      <c r="IO59" s="53"/>
      <c r="IP59" s="53"/>
    </row>
    <row r="60" spans="1:250" ht="20.100000000000001" customHeight="1">
      <c r="A60" s="480" t="s">
        <v>912</v>
      </c>
      <c r="B60" s="437" t="s">
        <v>912</v>
      </c>
      <c r="C60" s="457" t="s">
        <v>982</v>
      </c>
      <c r="D60" s="459" t="s">
        <v>983</v>
      </c>
      <c r="E60" s="461"/>
      <c r="F60" s="526">
        <f>659.49/19.54</f>
        <v>33.750767656090076</v>
      </c>
      <c r="G60" s="461"/>
      <c r="H60" s="527">
        <f>606.73/19.54</f>
        <v>31.050665301944733</v>
      </c>
      <c r="I60" s="457" t="s">
        <v>920</v>
      </c>
      <c r="J60" s="528">
        <v>19.54</v>
      </c>
      <c r="K60" s="529">
        <f t="shared" si="134"/>
        <v>606.73</v>
      </c>
      <c r="L60" s="530">
        <f>K60/$K$194</f>
        <v>7.7678415932446732E-3</v>
      </c>
      <c r="N60" s="534">
        <v>19.54</v>
      </c>
      <c r="O60" s="464">
        <f t="shared" si="135"/>
        <v>606.73</v>
      </c>
      <c r="P60" s="471">
        <f t="shared" si="2"/>
        <v>1</v>
      </c>
      <c r="R60" s="519">
        <v>0</v>
      </c>
      <c r="S60" s="464">
        <f t="shared" si="136"/>
        <v>0</v>
      </c>
      <c r="T60" s="471">
        <f t="shared" si="3"/>
        <v>0</v>
      </c>
      <c r="V60" s="534"/>
      <c r="W60" s="464">
        <f t="shared" si="137"/>
        <v>0</v>
      </c>
      <c r="X60" s="471">
        <f t="shared" si="4"/>
        <v>0</v>
      </c>
      <c r="Z60" s="519"/>
      <c r="AA60" s="464">
        <f t="shared" si="138"/>
        <v>0</v>
      </c>
      <c r="AB60" s="471">
        <f t="shared" si="5"/>
        <v>0</v>
      </c>
      <c r="AD60" s="534"/>
      <c r="AE60" s="464">
        <f t="shared" si="139"/>
        <v>0</v>
      </c>
      <c r="AF60" s="471">
        <f t="shared" si="6"/>
        <v>0</v>
      </c>
      <c r="AH60" s="519"/>
      <c r="AI60" s="464">
        <f t="shared" si="140"/>
        <v>0</v>
      </c>
      <c r="AJ60" s="471">
        <f t="shared" si="7"/>
        <v>0</v>
      </c>
      <c r="AL60" s="534"/>
      <c r="AM60" s="464">
        <f t="shared" si="141"/>
        <v>0</v>
      </c>
      <c r="AN60" s="471">
        <f t="shared" si="8"/>
        <v>0</v>
      </c>
      <c r="AP60" s="486">
        <f t="shared" si="142"/>
        <v>19.54</v>
      </c>
      <c r="AQ60" s="464">
        <f t="shared" si="143"/>
        <v>606.73</v>
      </c>
      <c r="AR60" s="476">
        <f t="shared" si="10"/>
        <v>1</v>
      </c>
      <c r="AT60" s="544">
        <f t="shared" si="144"/>
        <v>0</v>
      </c>
      <c r="AU60" s="464">
        <f t="shared" si="145"/>
        <v>0</v>
      </c>
      <c r="AV60" s="476">
        <f t="shared" si="121"/>
        <v>0.99223215840675527</v>
      </c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  <c r="HT60" s="53"/>
      <c r="HU60" s="53"/>
      <c r="HV60" s="53"/>
      <c r="HW60" s="53"/>
      <c r="HX60" s="53"/>
      <c r="HY60" s="53"/>
      <c r="HZ60" s="53"/>
      <c r="IA60" s="53"/>
      <c r="IB60" s="53"/>
      <c r="IC60" s="53"/>
      <c r="ID60" s="53"/>
      <c r="IE60" s="53"/>
      <c r="IF60" s="53"/>
      <c r="IG60" s="53"/>
      <c r="IH60" s="53"/>
      <c r="II60" s="53"/>
      <c r="IJ60" s="53"/>
      <c r="IK60" s="53"/>
      <c r="IL60" s="53"/>
      <c r="IM60" s="53"/>
      <c r="IN60" s="53"/>
      <c r="IO60" s="53"/>
      <c r="IP60" s="53"/>
    </row>
    <row r="61" spans="1:250" ht="30">
      <c r="A61" s="480" t="s">
        <v>912</v>
      </c>
      <c r="B61" s="437" t="s">
        <v>912</v>
      </c>
      <c r="C61" s="457" t="s">
        <v>984</v>
      </c>
      <c r="D61" s="459" t="s">
        <v>985</v>
      </c>
      <c r="E61" s="461"/>
      <c r="F61" s="526">
        <f>4002.07/141.19</f>
        <v>28.345279410723141</v>
      </c>
      <c r="G61" s="461"/>
      <c r="H61" s="527">
        <f>3681.9/141.19</f>
        <v>26.077625894185143</v>
      </c>
      <c r="I61" s="457" t="s">
        <v>1025</v>
      </c>
      <c r="J61" s="528">
        <v>141.19</v>
      </c>
      <c r="K61" s="529">
        <f t="shared" si="134"/>
        <v>3681.9</v>
      </c>
      <c r="L61" s="530">
        <f>K61/$K$194</f>
        <v>4.7138621729875825E-2</v>
      </c>
      <c r="N61" s="534">
        <v>141.19</v>
      </c>
      <c r="O61" s="464">
        <f t="shared" si="135"/>
        <v>3681.9</v>
      </c>
      <c r="P61" s="471">
        <f t="shared" si="2"/>
        <v>1</v>
      </c>
      <c r="R61" s="519">
        <v>0</v>
      </c>
      <c r="S61" s="464">
        <f t="shared" si="136"/>
        <v>0</v>
      </c>
      <c r="T61" s="471">
        <f t="shared" si="3"/>
        <v>0</v>
      </c>
      <c r="V61" s="534"/>
      <c r="W61" s="464">
        <f t="shared" si="137"/>
        <v>0</v>
      </c>
      <c r="X61" s="471">
        <f t="shared" si="4"/>
        <v>0</v>
      </c>
      <c r="Z61" s="519"/>
      <c r="AA61" s="464">
        <f t="shared" si="138"/>
        <v>0</v>
      </c>
      <c r="AB61" s="471">
        <f t="shared" si="5"/>
        <v>0</v>
      </c>
      <c r="AD61" s="534"/>
      <c r="AE61" s="464">
        <f t="shared" si="139"/>
        <v>0</v>
      </c>
      <c r="AF61" s="471">
        <f t="shared" si="6"/>
        <v>0</v>
      </c>
      <c r="AH61" s="519"/>
      <c r="AI61" s="464">
        <f t="shared" si="140"/>
        <v>0</v>
      </c>
      <c r="AJ61" s="471">
        <f t="shared" si="7"/>
        <v>0</v>
      </c>
      <c r="AL61" s="534"/>
      <c r="AM61" s="464">
        <f t="shared" si="141"/>
        <v>0</v>
      </c>
      <c r="AN61" s="471">
        <f t="shared" si="8"/>
        <v>0</v>
      </c>
      <c r="AP61" s="486">
        <f t="shared" si="142"/>
        <v>141.19</v>
      </c>
      <c r="AQ61" s="464">
        <f t="shared" si="143"/>
        <v>3681.9</v>
      </c>
      <c r="AR61" s="476">
        <f t="shared" si="10"/>
        <v>1</v>
      </c>
      <c r="AT61" s="544">
        <f t="shared" si="144"/>
        <v>0</v>
      </c>
      <c r="AU61" s="464">
        <f t="shared" si="145"/>
        <v>0</v>
      </c>
      <c r="AV61" s="476">
        <f t="shared" si="121"/>
        <v>0.95286137827012418</v>
      </c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  <c r="HT61" s="53"/>
      <c r="HU61" s="53"/>
      <c r="HV61" s="53"/>
      <c r="HW61" s="53"/>
      <c r="HX61" s="53"/>
      <c r="HY61" s="53"/>
      <c r="HZ61" s="53"/>
      <c r="IA61" s="53"/>
      <c r="IB61" s="53"/>
      <c r="IC61" s="53"/>
      <c r="ID61" s="53"/>
      <c r="IE61" s="53"/>
      <c r="IF61" s="53"/>
      <c r="IG61" s="53"/>
      <c r="IH61" s="53"/>
      <c r="II61" s="53"/>
      <c r="IJ61" s="53"/>
      <c r="IK61" s="53"/>
      <c r="IL61" s="53"/>
      <c r="IM61" s="53"/>
      <c r="IN61" s="53"/>
      <c r="IO61" s="53"/>
      <c r="IP61" s="53"/>
    </row>
    <row r="62" spans="1:250" ht="20.100000000000001" customHeight="1">
      <c r="A62" s="480" t="s">
        <v>912</v>
      </c>
      <c r="B62" s="437" t="s">
        <v>912</v>
      </c>
      <c r="C62" s="457" t="s">
        <v>986</v>
      </c>
      <c r="D62" s="459" t="s">
        <v>987</v>
      </c>
      <c r="E62" s="461"/>
      <c r="F62" s="526">
        <f>1045.71/12.5</f>
        <v>83.656800000000004</v>
      </c>
      <c r="G62" s="461"/>
      <c r="H62" s="527">
        <f>962.05/12.5</f>
        <v>76.963999999999999</v>
      </c>
      <c r="I62" s="457" t="s">
        <v>920</v>
      </c>
      <c r="J62" s="528">
        <v>12.5</v>
      </c>
      <c r="K62" s="529">
        <f t="shared" si="134"/>
        <v>962.05</v>
      </c>
      <c r="L62" s="530">
        <f>K62/$K$194</f>
        <v>1.2316931756763365E-2</v>
      </c>
      <c r="N62" s="534">
        <v>2.31</v>
      </c>
      <c r="O62" s="537">
        <f>SUM(N62*$H62)+0.363159999999993</f>
        <v>178.15</v>
      </c>
      <c r="P62" s="471">
        <f t="shared" si="2"/>
        <v>0.18517748557767269</v>
      </c>
      <c r="R62" s="519">
        <f>10.19-10.19</f>
        <v>0</v>
      </c>
      <c r="S62" s="537">
        <f>SUM(R62*$H62)</f>
        <v>0</v>
      </c>
      <c r="T62" s="471">
        <f t="shared" si="3"/>
        <v>0</v>
      </c>
      <c r="V62" s="534"/>
      <c r="W62" s="464">
        <f>SUM(V62*$H62)</f>
        <v>0</v>
      </c>
      <c r="X62" s="471">
        <f t="shared" si="4"/>
        <v>0</v>
      </c>
      <c r="Z62" s="519"/>
      <c r="AA62" s="464">
        <f>SUM(Z62*$H62)</f>
        <v>0</v>
      </c>
      <c r="AB62" s="471">
        <f t="shared" si="5"/>
        <v>0</v>
      </c>
      <c r="AD62" s="534"/>
      <c r="AE62" s="464">
        <f>SUM(AD62*$H62)</f>
        <v>0</v>
      </c>
      <c r="AF62" s="471">
        <f t="shared" si="6"/>
        <v>0</v>
      </c>
      <c r="AH62" s="519"/>
      <c r="AI62" s="464">
        <f>SUM(AH62*$H62)</f>
        <v>0</v>
      </c>
      <c r="AJ62" s="471">
        <f t="shared" si="7"/>
        <v>0</v>
      </c>
      <c r="AL62" s="534"/>
      <c r="AM62" s="464">
        <f>SUM(AL62*$H62)</f>
        <v>0</v>
      </c>
      <c r="AN62" s="471">
        <f t="shared" si="8"/>
        <v>0</v>
      </c>
      <c r="AP62" s="486">
        <f t="shared" si="142"/>
        <v>2.31</v>
      </c>
      <c r="AQ62" s="464">
        <f>AM62+AI62+AE62+AA62+W62+S62+O62</f>
        <v>178.15</v>
      </c>
      <c r="AR62" s="476">
        <f t="shared" si="10"/>
        <v>0.18517748557767269</v>
      </c>
      <c r="AT62" s="544">
        <f t="shared" si="144"/>
        <v>10.19</v>
      </c>
      <c r="AU62" s="464">
        <f t="shared" si="145"/>
        <v>783.9</v>
      </c>
      <c r="AV62" s="476">
        <f t="shared" si="121"/>
        <v>0.98768306824323659</v>
      </c>
      <c r="AX62" s="532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  <c r="HT62" s="53"/>
      <c r="HU62" s="53"/>
      <c r="HV62" s="53"/>
      <c r="HW62" s="53"/>
      <c r="HX62" s="53"/>
      <c r="HY62" s="53"/>
      <c r="HZ62" s="53"/>
      <c r="IA62" s="53"/>
      <c r="IB62" s="53"/>
      <c r="IC62" s="53"/>
      <c r="ID62" s="53"/>
      <c r="IE62" s="53"/>
      <c r="IF62" s="53"/>
      <c r="IG62" s="53"/>
      <c r="IH62" s="53"/>
      <c r="II62" s="53"/>
      <c r="IJ62" s="53"/>
      <c r="IK62" s="53"/>
      <c r="IL62" s="53"/>
      <c r="IM62" s="53"/>
      <c r="IN62" s="53"/>
      <c r="IO62" s="53"/>
      <c r="IP62" s="53"/>
    </row>
    <row r="63" spans="1:250" ht="20.25" customHeight="1">
      <c r="A63" s="479"/>
      <c r="B63" s="444"/>
      <c r="C63" s="444" t="s">
        <v>1031</v>
      </c>
      <c r="D63" s="445" t="s">
        <v>493</v>
      </c>
      <c r="F63" s="525"/>
      <c r="H63" s="447"/>
      <c r="I63" s="444"/>
      <c r="J63" s="523"/>
      <c r="K63" s="447">
        <f>SUM(K64:K71)</f>
        <v>31201.396470545522</v>
      </c>
      <c r="L63" s="469">
        <f>SUM(L64:L71)</f>
        <v>0.39946517441237628</v>
      </c>
      <c r="N63" s="535"/>
      <c r="O63" s="447">
        <f>SUM(O64:O71)</f>
        <v>22675.116470545523</v>
      </c>
      <c r="P63" s="469">
        <f t="shared" si="2"/>
        <v>0.72673402589371583</v>
      </c>
      <c r="R63" s="535"/>
      <c r="S63" s="447">
        <f>SUM(S64:S71)</f>
        <v>0</v>
      </c>
      <c r="T63" s="469">
        <f t="shared" si="3"/>
        <v>0</v>
      </c>
      <c r="V63" s="535"/>
      <c r="W63" s="447">
        <f>SUM(W64:W71)</f>
        <v>0</v>
      </c>
      <c r="X63" s="469">
        <f t="shared" si="4"/>
        <v>0</v>
      </c>
      <c r="Z63" s="535"/>
      <c r="AA63" s="447">
        <f>SUM(AA64:AA71)</f>
        <v>0</v>
      </c>
      <c r="AB63" s="469">
        <f t="shared" si="5"/>
        <v>0</v>
      </c>
      <c r="AD63" s="535"/>
      <c r="AE63" s="447">
        <f>SUM(AE64:AE71)</f>
        <v>0</v>
      </c>
      <c r="AF63" s="469">
        <f t="shared" si="6"/>
        <v>0</v>
      </c>
      <c r="AH63" s="535"/>
      <c r="AI63" s="447">
        <f>SUM(AI64:AI71)</f>
        <v>0</v>
      </c>
      <c r="AJ63" s="469">
        <f t="shared" si="7"/>
        <v>0</v>
      </c>
      <c r="AL63" s="535"/>
      <c r="AM63" s="447">
        <f>SUM(AM64:AM71)</f>
        <v>0</v>
      </c>
      <c r="AN63" s="469">
        <f t="shared" si="8"/>
        <v>0</v>
      </c>
      <c r="AP63" s="468"/>
      <c r="AQ63" s="447">
        <f>SUM(AQ64:AQ71)</f>
        <v>22675.116470545523</v>
      </c>
      <c r="AR63" s="469">
        <f t="shared" si="10"/>
        <v>0.72673402589371583</v>
      </c>
      <c r="AT63" s="468"/>
      <c r="AU63" s="447">
        <f>SUM(AU64:AU71)</f>
        <v>8526.2800000000007</v>
      </c>
      <c r="AV63" s="469">
        <f t="shared" si="121"/>
        <v>0.60053482558762372</v>
      </c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  <c r="HT63" s="373"/>
      <c r="HU63" s="373"/>
      <c r="HV63" s="373"/>
      <c r="HW63" s="373"/>
      <c r="HX63" s="373"/>
      <c r="HY63" s="373"/>
      <c r="HZ63" s="373"/>
      <c r="IA63" s="373"/>
      <c r="IB63" s="373"/>
      <c r="IC63" s="373"/>
      <c r="ID63" s="373"/>
      <c r="IE63" s="373"/>
      <c r="IF63" s="373"/>
      <c r="IG63" s="373"/>
      <c r="IH63" s="373"/>
      <c r="II63" s="373"/>
      <c r="IJ63" s="373"/>
      <c r="IK63" s="373"/>
      <c r="IL63" s="373"/>
      <c r="IM63" s="373"/>
      <c r="IN63" s="373"/>
      <c r="IO63" s="373"/>
      <c r="IP63" s="373"/>
    </row>
    <row r="64" spans="1:250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61"/>
      <c r="F64" s="526">
        <f>8344.09/847.2</f>
        <v>9.8490203021718603</v>
      </c>
      <c r="G64" s="461"/>
      <c r="H64" s="527">
        <f>7676.56/847.2</f>
        <v>9.0610953729933907</v>
      </c>
      <c r="I64" s="457" t="s">
        <v>920</v>
      </c>
      <c r="J64" s="528">
        <v>847.2</v>
      </c>
      <c r="K64" s="529">
        <f t="shared" ref="K64:K71" si="146">H64*J64</f>
        <v>7676.5600000000013</v>
      </c>
      <c r="L64" s="530">
        <f t="shared" ref="L64:L71" si="147">K64/$K$194</f>
        <v>9.8281446543006495E-2</v>
      </c>
      <c r="N64" s="534">
        <v>847.2</v>
      </c>
      <c r="O64" s="464">
        <f t="shared" ref="O64:O71" si="148">SUM(N64*$H64)</f>
        <v>7676.5600000000013</v>
      </c>
      <c r="P64" s="471">
        <f t="shared" si="2"/>
        <v>1</v>
      </c>
      <c r="R64" s="519">
        <v>0</v>
      </c>
      <c r="S64" s="464">
        <f t="shared" ref="S64:S71" si="149">SUM(R64*$H64)</f>
        <v>0</v>
      </c>
      <c r="T64" s="471">
        <f t="shared" si="3"/>
        <v>0</v>
      </c>
      <c r="V64" s="534"/>
      <c r="W64" s="464">
        <f t="shared" ref="W64:W71" si="150">SUM(V64*$H64)</f>
        <v>0</v>
      </c>
      <c r="X64" s="471">
        <f t="shared" si="4"/>
        <v>0</v>
      </c>
      <c r="Z64" s="519"/>
      <c r="AA64" s="464">
        <f t="shared" ref="AA64:AA71" si="151">SUM(Z64*$H64)</f>
        <v>0</v>
      </c>
      <c r="AB64" s="471">
        <f t="shared" si="5"/>
        <v>0</v>
      </c>
      <c r="AD64" s="534"/>
      <c r="AE64" s="464">
        <f t="shared" ref="AE64:AE71" si="152">SUM(AD64*$H64)</f>
        <v>0</v>
      </c>
      <c r="AF64" s="471">
        <f t="shared" si="6"/>
        <v>0</v>
      </c>
      <c r="AH64" s="519"/>
      <c r="AI64" s="464">
        <f t="shared" ref="AI64:AI71" si="153">SUM(AH64*$H64)</f>
        <v>0</v>
      </c>
      <c r="AJ64" s="471">
        <f t="shared" si="7"/>
        <v>0</v>
      </c>
      <c r="AL64" s="534"/>
      <c r="AM64" s="464">
        <f t="shared" ref="AM64:AM71" si="154">SUM(AL64*$H64)</f>
        <v>0</v>
      </c>
      <c r="AN64" s="471">
        <f t="shared" si="8"/>
        <v>0</v>
      </c>
      <c r="AP64" s="486">
        <f t="shared" ref="AP64:AP71" si="155">AL64+AH64+AD64+Z64+V64+R64+N64</f>
        <v>847.2</v>
      </c>
      <c r="AQ64" s="464">
        <f t="shared" ref="AQ64:AQ71" si="156">AM64+AI64+AE64+AA64+W64+S64+O64</f>
        <v>7676.5600000000013</v>
      </c>
      <c r="AR64" s="476">
        <f t="shared" si="10"/>
        <v>1</v>
      </c>
      <c r="AT64" s="544">
        <f t="shared" ref="AT64:AT71" si="157">J64-AP64</f>
        <v>0</v>
      </c>
      <c r="AU64" s="464">
        <f t="shared" ref="AU64:AU71" si="158">K64-AQ64</f>
        <v>0</v>
      </c>
      <c r="AV64" s="476">
        <f t="shared" si="121"/>
        <v>0.90171855345699348</v>
      </c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  <c r="HT64" s="53"/>
      <c r="HU64" s="53"/>
      <c r="HV64" s="53"/>
      <c r="HW64" s="53"/>
      <c r="HX64" s="53"/>
      <c r="HY64" s="53"/>
      <c r="HZ64" s="53"/>
      <c r="IA64" s="53"/>
      <c r="IB64" s="53"/>
      <c r="IC64" s="53"/>
      <c r="ID64" s="53"/>
      <c r="IE64" s="53"/>
      <c r="IF64" s="53"/>
      <c r="IG64" s="53"/>
      <c r="IH64" s="53"/>
      <c r="II64" s="53"/>
      <c r="IJ64" s="53"/>
      <c r="IK64" s="53"/>
      <c r="IL64" s="53"/>
      <c r="IM64" s="53"/>
      <c r="IN64" s="53"/>
      <c r="IO64" s="53"/>
      <c r="IP64" s="53"/>
    </row>
    <row r="65" spans="1:250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61"/>
      <c r="F65" s="526">
        <f>562.11/360</f>
        <v>1.5614166666666667</v>
      </c>
      <c r="G65" s="461"/>
      <c r="H65" s="527">
        <f>517.15/360</f>
        <v>1.4365277777777776</v>
      </c>
      <c r="I65" s="457" t="s">
        <v>1025</v>
      </c>
      <c r="J65" s="528">
        <v>360</v>
      </c>
      <c r="K65" s="529">
        <f t="shared" si="146"/>
        <v>517.15</v>
      </c>
      <c r="L65" s="530">
        <f t="shared" si="147"/>
        <v>6.620966953911101E-3</v>
      </c>
      <c r="N65" s="534">
        <v>0</v>
      </c>
      <c r="O65" s="464">
        <f t="shared" si="148"/>
        <v>0</v>
      </c>
      <c r="P65" s="471">
        <f t="shared" si="2"/>
        <v>0</v>
      </c>
      <c r="R65" s="519">
        <f>360-360</f>
        <v>0</v>
      </c>
      <c r="S65" s="464">
        <f t="shared" si="149"/>
        <v>0</v>
      </c>
      <c r="T65" s="471">
        <f t="shared" si="3"/>
        <v>0</v>
      </c>
      <c r="V65" s="534"/>
      <c r="W65" s="464">
        <f t="shared" si="150"/>
        <v>0</v>
      </c>
      <c r="X65" s="471">
        <f t="shared" si="4"/>
        <v>0</v>
      </c>
      <c r="Z65" s="519"/>
      <c r="AA65" s="464">
        <f t="shared" si="151"/>
        <v>0</v>
      </c>
      <c r="AB65" s="471">
        <f t="shared" si="5"/>
        <v>0</v>
      </c>
      <c r="AD65" s="534"/>
      <c r="AE65" s="464">
        <f t="shared" si="152"/>
        <v>0</v>
      </c>
      <c r="AF65" s="471">
        <f t="shared" si="6"/>
        <v>0</v>
      </c>
      <c r="AH65" s="519"/>
      <c r="AI65" s="464">
        <f t="shared" si="153"/>
        <v>0</v>
      </c>
      <c r="AJ65" s="471">
        <f t="shared" si="7"/>
        <v>0</v>
      </c>
      <c r="AL65" s="534"/>
      <c r="AM65" s="464">
        <f t="shared" si="154"/>
        <v>0</v>
      </c>
      <c r="AN65" s="471">
        <f t="shared" si="8"/>
        <v>0</v>
      </c>
      <c r="AP65" s="486">
        <f t="shared" si="155"/>
        <v>0</v>
      </c>
      <c r="AQ65" s="464">
        <f t="shared" si="156"/>
        <v>0</v>
      </c>
      <c r="AR65" s="476">
        <f t="shared" si="10"/>
        <v>0</v>
      </c>
      <c r="AT65" s="544">
        <f t="shared" si="157"/>
        <v>360</v>
      </c>
      <c r="AU65" s="464">
        <f t="shared" si="158"/>
        <v>517.15</v>
      </c>
      <c r="AV65" s="476">
        <f t="shared" si="121"/>
        <v>0.99337903304608888</v>
      </c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  <c r="HT65" s="53"/>
      <c r="HU65" s="53"/>
      <c r="HV65" s="53"/>
      <c r="HW65" s="53"/>
      <c r="HX65" s="53"/>
      <c r="HY65" s="53"/>
      <c r="HZ65" s="53"/>
      <c r="IA65" s="53"/>
      <c r="IB65" s="53"/>
      <c r="IC65" s="53"/>
      <c r="ID65" s="53"/>
      <c r="IE65" s="53"/>
      <c r="IF65" s="53"/>
      <c r="IG65" s="53"/>
      <c r="IH65" s="53"/>
      <c r="II65" s="53"/>
      <c r="IJ65" s="53"/>
      <c r="IK65" s="53"/>
      <c r="IL65" s="53"/>
      <c r="IM65" s="53"/>
      <c r="IN65" s="53"/>
      <c r="IO65" s="53"/>
      <c r="IP65" s="53"/>
    </row>
    <row r="66" spans="1:250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61"/>
      <c r="F66" s="526">
        <f>1126.96/88.6</f>
        <v>12.719638826185102</v>
      </c>
      <c r="G66" s="461"/>
      <c r="H66" s="527">
        <f>1036.8/88.6</f>
        <v>11.702031602708804</v>
      </c>
      <c r="I66" s="457" t="s">
        <v>920</v>
      </c>
      <c r="J66" s="528">
        <v>88.6</v>
      </c>
      <c r="K66" s="529">
        <f t="shared" si="146"/>
        <v>1036.8</v>
      </c>
      <c r="L66" s="530">
        <f t="shared" si="147"/>
        <v>1.3273940902668528E-2</v>
      </c>
      <c r="N66" s="534">
        <v>88.6</v>
      </c>
      <c r="O66" s="464">
        <f t="shared" si="148"/>
        <v>1036.8</v>
      </c>
      <c r="P66" s="471">
        <f t="shared" si="2"/>
        <v>1</v>
      </c>
      <c r="R66" s="519">
        <v>0</v>
      </c>
      <c r="S66" s="464">
        <f t="shared" si="149"/>
        <v>0</v>
      </c>
      <c r="T66" s="471">
        <f t="shared" si="3"/>
        <v>0</v>
      </c>
      <c r="V66" s="534"/>
      <c r="W66" s="464">
        <f t="shared" si="150"/>
        <v>0</v>
      </c>
      <c r="X66" s="471">
        <f t="shared" si="4"/>
        <v>0</v>
      </c>
      <c r="Z66" s="519"/>
      <c r="AA66" s="464">
        <f t="shared" si="151"/>
        <v>0</v>
      </c>
      <c r="AB66" s="471">
        <f t="shared" si="5"/>
        <v>0</v>
      </c>
      <c r="AD66" s="534"/>
      <c r="AE66" s="464">
        <f t="shared" si="152"/>
        <v>0</v>
      </c>
      <c r="AF66" s="471">
        <f t="shared" si="6"/>
        <v>0</v>
      </c>
      <c r="AH66" s="519"/>
      <c r="AI66" s="464">
        <f t="shared" si="153"/>
        <v>0</v>
      </c>
      <c r="AJ66" s="471">
        <f t="shared" si="7"/>
        <v>0</v>
      </c>
      <c r="AL66" s="534"/>
      <c r="AM66" s="464">
        <f t="shared" si="154"/>
        <v>0</v>
      </c>
      <c r="AN66" s="471">
        <f t="shared" si="8"/>
        <v>0</v>
      </c>
      <c r="AP66" s="486">
        <f t="shared" si="155"/>
        <v>88.6</v>
      </c>
      <c r="AQ66" s="464">
        <f t="shared" si="156"/>
        <v>1036.8</v>
      </c>
      <c r="AR66" s="476">
        <f t="shared" si="10"/>
        <v>1</v>
      </c>
      <c r="AT66" s="544">
        <f t="shared" si="157"/>
        <v>0</v>
      </c>
      <c r="AU66" s="464">
        <f t="shared" si="158"/>
        <v>0</v>
      </c>
      <c r="AV66" s="476">
        <f t="shared" si="121"/>
        <v>0.98672605909733146</v>
      </c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  <c r="HT66" s="53"/>
      <c r="HU66" s="53"/>
      <c r="HV66" s="53"/>
      <c r="HW66" s="53"/>
      <c r="HX66" s="53"/>
      <c r="HY66" s="53"/>
      <c r="HZ66" s="53"/>
      <c r="IA66" s="53"/>
      <c r="IB66" s="53"/>
      <c r="IC66" s="53"/>
      <c r="ID66" s="53"/>
      <c r="IE66" s="53"/>
      <c r="IF66" s="53"/>
      <c r="IG66" s="53"/>
      <c r="IH66" s="53"/>
      <c r="II66" s="53"/>
      <c r="IJ66" s="53"/>
      <c r="IK66" s="53"/>
      <c r="IL66" s="53"/>
      <c r="IM66" s="53"/>
      <c r="IN66" s="53"/>
      <c r="IO66" s="53"/>
      <c r="IP66" s="53"/>
    </row>
    <row r="67" spans="1:250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61"/>
      <c r="F67" s="526">
        <f>2694.78/222.8</f>
        <v>12.095062836624775</v>
      </c>
      <c r="G67" s="461"/>
      <c r="H67" s="527">
        <f>2479.2/222.8</f>
        <v>11.12746858168761</v>
      </c>
      <c r="I67" s="457" t="s">
        <v>920</v>
      </c>
      <c r="J67" s="528">
        <v>222.8</v>
      </c>
      <c r="K67" s="529">
        <f t="shared" si="146"/>
        <v>2479.1999999999998</v>
      </c>
      <c r="L67" s="530">
        <f t="shared" si="147"/>
        <v>3.174069664920507E-2</v>
      </c>
      <c r="N67" s="534">
        <v>222.8</v>
      </c>
      <c r="O67" s="464">
        <f t="shared" si="148"/>
        <v>2479.1999999999998</v>
      </c>
      <c r="P67" s="471">
        <f t="shared" si="2"/>
        <v>1</v>
      </c>
      <c r="R67" s="519">
        <v>0</v>
      </c>
      <c r="S67" s="464">
        <f t="shared" si="149"/>
        <v>0</v>
      </c>
      <c r="T67" s="471">
        <f t="shared" si="3"/>
        <v>0</v>
      </c>
      <c r="V67" s="534"/>
      <c r="W67" s="464">
        <f t="shared" si="150"/>
        <v>0</v>
      </c>
      <c r="X67" s="471">
        <f t="shared" si="4"/>
        <v>0</v>
      </c>
      <c r="Z67" s="519"/>
      <c r="AA67" s="464">
        <f t="shared" si="151"/>
        <v>0</v>
      </c>
      <c r="AB67" s="471">
        <f t="shared" si="5"/>
        <v>0</v>
      </c>
      <c r="AD67" s="534"/>
      <c r="AE67" s="464">
        <f t="shared" si="152"/>
        <v>0</v>
      </c>
      <c r="AF67" s="471">
        <f t="shared" si="6"/>
        <v>0</v>
      </c>
      <c r="AH67" s="519"/>
      <c r="AI67" s="464">
        <f t="shared" si="153"/>
        <v>0</v>
      </c>
      <c r="AJ67" s="471">
        <f t="shared" si="7"/>
        <v>0</v>
      </c>
      <c r="AL67" s="534"/>
      <c r="AM67" s="464">
        <f t="shared" si="154"/>
        <v>0</v>
      </c>
      <c r="AN67" s="471">
        <f t="shared" si="8"/>
        <v>0</v>
      </c>
      <c r="AP67" s="486">
        <f t="shared" si="155"/>
        <v>222.8</v>
      </c>
      <c r="AQ67" s="464">
        <f t="shared" si="156"/>
        <v>2479.1999999999998</v>
      </c>
      <c r="AR67" s="476">
        <f t="shared" si="10"/>
        <v>1</v>
      </c>
      <c r="AT67" s="544">
        <f t="shared" si="157"/>
        <v>0</v>
      </c>
      <c r="AU67" s="464">
        <f t="shared" si="158"/>
        <v>0</v>
      </c>
      <c r="AV67" s="476">
        <f t="shared" si="121"/>
        <v>0.96825930335079491</v>
      </c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  <c r="HT67" s="53"/>
      <c r="HU67" s="53"/>
      <c r="HV67" s="53"/>
      <c r="HW67" s="53"/>
      <c r="HX67" s="53"/>
      <c r="HY67" s="53"/>
      <c r="HZ67" s="53"/>
      <c r="IA67" s="53"/>
      <c r="IB67" s="53"/>
      <c r="IC67" s="53"/>
      <c r="ID67" s="53"/>
      <c r="IE67" s="53"/>
      <c r="IF67" s="53"/>
      <c r="IG67" s="53"/>
      <c r="IH67" s="53"/>
      <c r="II67" s="53"/>
      <c r="IJ67" s="53"/>
      <c r="IK67" s="53"/>
      <c r="IL67" s="53"/>
      <c r="IM67" s="53"/>
      <c r="IN67" s="53"/>
      <c r="IO67" s="53"/>
      <c r="IP67" s="53"/>
    </row>
    <row r="68" spans="1:250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61"/>
      <c r="F68" s="526">
        <v>6.43</v>
      </c>
      <c r="G68" s="461"/>
      <c r="H68" s="527">
        <v>6.43</v>
      </c>
      <c r="I68" s="457" t="s">
        <v>920</v>
      </c>
      <c r="J68" s="528">
        <v>0</v>
      </c>
      <c r="K68" s="529">
        <f t="shared" si="146"/>
        <v>0</v>
      </c>
      <c r="L68" s="530">
        <f t="shared" si="147"/>
        <v>0</v>
      </c>
      <c r="N68" s="534">
        <v>0</v>
      </c>
      <c r="O68" s="464">
        <f t="shared" si="148"/>
        <v>0</v>
      </c>
      <c r="P68" s="471" t="str">
        <f t="shared" si="2"/>
        <v>0%</v>
      </c>
      <c r="R68" s="519"/>
      <c r="S68" s="464">
        <f t="shared" si="149"/>
        <v>0</v>
      </c>
      <c r="T68" s="471" t="str">
        <f t="shared" si="3"/>
        <v>0%</v>
      </c>
      <c r="V68" s="534"/>
      <c r="W68" s="464">
        <f t="shared" si="150"/>
        <v>0</v>
      </c>
      <c r="X68" s="471" t="str">
        <f t="shared" si="4"/>
        <v>0%</v>
      </c>
      <c r="Z68" s="519"/>
      <c r="AA68" s="464">
        <f t="shared" si="151"/>
        <v>0</v>
      </c>
      <c r="AB68" s="471" t="str">
        <f t="shared" si="5"/>
        <v>0%</v>
      </c>
      <c r="AD68" s="534"/>
      <c r="AE68" s="464">
        <f t="shared" si="152"/>
        <v>0</v>
      </c>
      <c r="AF68" s="471" t="str">
        <f t="shared" si="6"/>
        <v>0%</v>
      </c>
      <c r="AH68" s="519"/>
      <c r="AI68" s="464">
        <f t="shared" si="153"/>
        <v>0</v>
      </c>
      <c r="AJ68" s="471" t="str">
        <f t="shared" si="7"/>
        <v>0%</v>
      </c>
      <c r="AL68" s="534"/>
      <c r="AM68" s="464">
        <f t="shared" si="154"/>
        <v>0</v>
      </c>
      <c r="AN68" s="471" t="str">
        <f t="shared" si="8"/>
        <v>0%</v>
      </c>
      <c r="AP68" s="486">
        <f t="shared" si="155"/>
        <v>0</v>
      </c>
      <c r="AQ68" s="464">
        <f t="shared" si="156"/>
        <v>0</v>
      </c>
      <c r="AR68" s="476" t="str">
        <f t="shared" si="10"/>
        <v>0%</v>
      </c>
      <c r="AT68" s="544">
        <f t="shared" si="157"/>
        <v>0</v>
      </c>
      <c r="AU68" s="464">
        <f t="shared" si="158"/>
        <v>0</v>
      </c>
      <c r="AV68" s="476">
        <f t="shared" si="121"/>
        <v>1</v>
      </c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  <c r="HT68" s="53"/>
      <c r="HU68" s="53"/>
      <c r="HV68" s="53"/>
      <c r="HW68" s="53"/>
      <c r="HX68" s="53"/>
      <c r="HY68" s="53"/>
      <c r="HZ68" s="53"/>
      <c r="IA68" s="53"/>
      <c r="IB68" s="53"/>
      <c r="IC68" s="53"/>
      <c r="ID68" s="53"/>
      <c r="IE68" s="53"/>
      <c r="IF68" s="53"/>
      <c r="IG68" s="53"/>
      <c r="IH68" s="53"/>
      <c r="II68" s="53"/>
      <c r="IJ68" s="53"/>
      <c r="IK68" s="53"/>
      <c r="IL68" s="53"/>
      <c r="IM68" s="53"/>
      <c r="IN68" s="53"/>
      <c r="IO68" s="53"/>
      <c r="IP68" s="53"/>
    </row>
    <row r="69" spans="1:250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61"/>
      <c r="F69" s="526">
        <f>6883.87/465.96</f>
        <v>14.773521332303202</v>
      </c>
      <c r="G69" s="461"/>
      <c r="H69" s="533">
        <f>(6333.16/465.96)-0.55938</f>
        <v>13.032258767276161</v>
      </c>
      <c r="I69" s="457" t="s">
        <v>920</v>
      </c>
      <c r="J69" s="531">
        <v>485.96</v>
      </c>
      <c r="K69" s="529">
        <f t="shared" si="146"/>
        <v>6333.156470545523</v>
      </c>
      <c r="L69" s="530">
        <f t="shared" si="147"/>
        <v>8.1082122605491969E-2</v>
      </c>
      <c r="N69" s="534">
        <v>485.96</v>
      </c>
      <c r="O69" s="464">
        <f t="shared" si="148"/>
        <v>6333.156470545523</v>
      </c>
      <c r="P69" s="471">
        <f t="shared" si="2"/>
        <v>1</v>
      </c>
      <c r="R69" s="519">
        <v>0</v>
      </c>
      <c r="S69" s="464">
        <f t="shared" si="149"/>
        <v>0</v>
      </c>
      <c r="T69" s="471">
        <f t="shared" si="3"/>
        <v>0</v>
      </c>
      <c r="V69" s="534"/>
      <c r="W69" s="464">
        <f t="shared" si="150"/>
        <v>0</v>
      </c>
      <c r="X69" s="471">
        <f t="shared" si="4"/>
        <v>0</v>
      </c>
      <c r="Z69" s="519"/>
      <c r="AA69" s="464">
        <f t="shared" si="151"/>
        <v>0</v>
      </c>
      <c r="AB69" s="471">
        <f t="shared" si="5"/>
        <v>0</v>
      </c>
      <c r="AD69" s="534"/>
      <c r="AE69" s="464">
        <f t="shared" si="152"/>
        <v>0</v>
      </c>
      <c r="AF69" s="471">
        <f t="shared" si="6"/>
        <v>0</v>
      </c>
      <c r="AH69" s="519"/>
      <c r="AI69" s="464">
        <f t="shared" si="153"/>
        <v>0</v>
      </c>
      <c r="AJ69" s="471">
        <f t="shared" si="7"/>
        <v>0</v>
      </c>
      <c r="AL69" s="534"/>
      <c r="AM69" s="464">
        <f t="shared" si="154"/>
        <v>0</v>
      </c>
      <c r="AN69" s="471">
        <f t="shared" si="8"/>
        <v>0</v>
      </c>
      <c r="AP69" s="486">
        <f t="shared" si="155"/>
        <v>485.96</v>
      </c>
      <c r="AQ69" s="464">
        <f t="shared" si="156"/>
        <v>6333.156470545523</v>
      </c>
      <c r="AR69" s="476">
        <f t="shared" si="10"/>
        <v>1</v>
      </c>
      <c r="AT69" s="544">
        <f t="shared" si="157"/>
        <v>0</v>
      </c>
      <c r="AU69" s="464">
        <f t="shared" si="158"/>
        <v>0</v>
      </c>
      <c r="AV69" s="476">
        <f t="shared" si="121"/>
        <v>0.91891787739450803</v>
      </c>
      <c r="AX69" s="532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  <c r="HT69" s="53"/>
      <c r="HU69" s="53"/>
      <c r="HV69" s="53"/>
      <c r="HW69" s="53"/>
      <c r="HX69" s="53"/>
      <c r="HY69" s="53"/>
      <c r="HZ69" s="53"/>
      <c r="IA69" s="53"/>
      <c r="IB69" s="53"/>
      <c r="IC69" s="53"/>
      <c r="ID69" s="53"/>
      <c r="IE69" s="53"/>
      <c r="IF69" s="53"/>
      <c r="IG69" s="53"/>
      <c r="IH69" s="53"/>
      <c r="II69" s="53"/>
      <c r="IJ69" s="53"/>
      <c r="IK69" s="53"/>
      <c r="IL69" s="53"/>
      <c r="IM69" s="53"/>
      <c r="IN69" s="53"/>
      <c r="IO69" s="53"/>
      <c r="IP69" s="53"/>
    </row>
    <row r="70" spans="1:250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61"/>
      <c r="F70" s="526">
        <f>8705.57/480</f>
        <v>18.136604166666665</v>
      </c>
      <c r="G70" s="461"/>
      <c r="H70" s="527">
        <f>8009.13/480</f>
        <v>16.6856875</v>
      </c>
      <c r="I70" s="457" t="s">
        <v>920</v>
      </c>
      <c r="J70" s="528">
        <v>480</v>
      </c>
      <c r="K70" s="529">
        <f t="shared" si="146"/>
        <v>8009.13</v>
      </c>
      <c r="L70" s="530">
        <f t="shared" si="147"/>
        <v>0.10253927305342361</v>
      </c>
      <c r="N70" s="534">
        <v>0</v>
      </c>
      <c r="O70" s="464">
        <f t="shared" si="148"/>
        <v>0</v>
      </c>
      <c r="P70" s="471">
        <f t="shared" si="2"/>
        <v>0</v>
      </c>
      <c r="R70" s="519">
        <f>480-480</f>
        <v>0</v>
      </c>
      <c r="S70" s="464">
        <f t="shared" si="149"/>
        <v>0</v>
      </c>
      <c r="T70" s="471">
        <f t="shared" si="3"/>
        <v>0</v>
      </c>
      <c r="V70" s="534"/>
      <c r="W70" s="464">
        <f t="shared" si="150"/>
        <v>0</v>
      </c>
      <c r="X70" s="471">
        <f t="shared" si="4"/>
        <v>0</v>
      </c>
      <c r="Z70" s="519"/>
      <c r="AA70" s="464">
        <f t="shared" si="151"/>
        <v>0</v>
      </c>
      <c r="AB70" s="471">
        <f t="shared" si="5"/>
        <v>0</v>
      </c>
      <c r="AD70" s="534"/>
      <c r="AE70" s="464">
        <f t="shared" si="152"/>
        <v>0</v>
      </c>
      <c r="AF70" s="471">
        <f t="shared" si="6"/>
        <v>0</v>
      </c>
      <c r="AH70" s="519"/>
      <c r="AI70" s="464">
        <f t="shared" si="153"/>
        <v>0</v>
      </c>
      <c r="AJ70" s="471">
        <f t="shared" si="7"/>
        <v>0</v>
      </c>
      <c r="AL70" s="534"/>
      <c r="AM70" s="464">
        <f t="shared" si="154"/>
        <v>0</v>
      </c>
      <c r="AN70" s="471">
        <f t="shared" si="8"/>
        <v>0</v>
      </c>
      <c r="AP70" s="486">
        <f t="shared" si="155"/>
        <v>0</v>
      </c>
      <c r="AQ70" s="464">
        <f t="shared" si="156"/>
        <v>0</v>
      </c>
      <c r="AR70" s="476">
        <f t="shared" si="10"/>
        <v>0</v>
      </c>
      <c r="AT70" s="544">
        <f t="shared" si="157"/>
        <v>480</v>
      </c>
      <c r="AU70" s="464">
        <f t="shared" si="158"/>
        <v>8009.13</v>
      </c>
      <c r="AV70" s="476">
        <f t="shared" si="121"/>
        <v>0.89746072694657641</v>
      </c>
      <c r="AX70" s="521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  <c r="HT70" s="53"/>
      <c r="HU70" s="53"/>
      <c r="HV70" s="53"/>
      <c r="HW70" s="53"/>
      <c r="HX70" s="53"/>
      <c r="HY70" s="53"/>
      <c r="HZ70" s="53"/>
      <c r="IA70" s="53"/>
      <c r="IB70" s="53"/>
      <c r="IC70" s="53"/>
      <c r="ID70" s="53"/>
      <c r="IE70" s="53"/>
      <c r="IF70" s="53"/>
      <c r="IG70" s="53"/>
      <c r="IH70" s="53"/>
      <c r="II70" s="53"/>
      <c r="IJ70" s="53"/>
      <c r="IK70" s="53"/>
      <c r="IL70" s="53"/>
      <c r="IM70" s="53"/>
      <c r="IN70" s="53"/>
      <c r="IO70" s="53"/>
      <c r="IP70" s="53"/>
    </row>
    <row r="71" spans="1:250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61"/>
      <c r="F71" s="526">
        <f>5597.17/261.8</f>
        <v>21.379564553093964</v>
      </c>
      <c r="G71" s="461"/>
      <c r="H71" s="527">
        <f>5149.4/261.8</f>
        <v>19.669213139801371</v>
      </c>
      <c r="I71" s="457" t="s">
        <v>920</v>
      </c>
      <c r="J71" s="528">
        <v>261.8</v>
      </c>
      <c r="K71" s="529">
        <f t="shared" si="146"/>
        <v>5149.3999999999996</v>
      </c>
      <c r="L71" s="530">
        <f t="shared" si="147"/>
        <v>6.592672770466948E-2</v>
      </c>
      <c r="N71" s="534">
        <v>261.8</v>
      </c>
      <c r="O71" s="464">
        <f t="shared" si="148"/>
        <v>5149.3999999999996</v>
      </c>
      <c r="P71" s="471">
        <f t="shared" ref="P71:P134" si="159">IF($K71=0,"0%",O71/$K71)</f>
        <v>1</v>
      </c>
      <c r="R71" s="519">
        <v>0</v>
      </c>
      <c r="S71" s="464">
        <f t="shared" si="149"/>
        <v>0</v>
      </c>
      <c r="T71" s="471">
        <f t="shared" ref="T71:T134" si="160">IF($K71=0,"0%",S71/$K71)</f>
        <v>0</v>
      </c>
      <c r="V71" s="534"/>
      <c r="W71" s="464">
        <f t="shared" si="150"/>
        <v>0</v>
      </c>
      <c r="X71" s="471">
        <f t="shared" ref="X71:X134" si="161">IF($K71=0,"0%",W71/$K71)</f>
        <v>0</v>
      </c>
      <c r="Z71" s="519"/>
      <c r="AA71" s="464">
        <f t="shared" si="151"/>
        <v>0</v>
      </c>
      <c r="AB71" s="471">
        <f t="shared" ref="AB71:AB134" si="162">IF($K71=0,"0%",AA71/$K71)</f>
        <v>0</v>
      </c>
      <c r="AD71" s="534"/>
      <c r="AE71" s="464">
        <f t="shared" si="152"/>
        <v>0</v>
      </c>
      <c r="AF71" s="471">
        <f t="shared" ref="AF71:AF134" si="163">IF($K71=0,"0%",AE71/$K71)</f>
        <v>0</v>
      </c>
      <c r="AH71" s="519"/>
      <c r="AI71" s="464">
        <f t="shared" si="153"/>
        <v>0</v>
      </c>
      <c r="AJ71" s="471">
        <f t="shared" ref="AJ71:AJ134" si="164">IF($K71=0,"0%",AI71/$K71)</f>
        <v>0</v>
      </c>
      <c r="AL71" s="534"/>
      <c r="AM71" s="464">
        <f t="shared" si="154"/>
        <v>0</v>
      </c>
      <c r="AN71" s="471">
        <f t="shared" ref="AN71:AN134" si="165">IF($K71=0,"0%",AM71/$K71)</f>
        <v>0</v>
      </c>
      <c r="AP71" s="486">
        <f t="shared" si="155"/>
        <v>261.8</v>
      </c>
      <c r="AQ71" s="464">
        <f t="shared" si="156"/>
        <v>5149.3999999999996</v>
      </c>
      <c r="AR71" s="476">
        <f t="shared" ref="AR71:AR134" si="166">IF(K71=0,"0%",AQ71/K71)</f>
        <v>1</v>
      </c>
      <c r="AT71" s="544">
        <f t="shared" si="157"/>
        <v>0</v>
      </c>
      <c r="AU71" s="464">
        <f t="shared" si="158"/>
        <v>0</v>
      </c>
      <c r="AV71" s="476">
        <f t="shared" si="121"/>
        <v>0.93407327229533055</v>
      </c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  <c r="HT71" s="53"/>
      <c r="HU71" s="53"/>
      <c r="HV71" s="53"/>
      <c r="HW71" s="53"/>
      <c r="HX71" s="53"/>
      <c r="HY71" s="53"/>
      <c r="HZ71" s="53"/>
      <c r="IA71" s="53"/>
      <c r="IB71" s="53"/>
      <c r="IC71" s="53"/>
      <c r="ID71" s="53"/>
      <c r="IE71" s="53"/>
      <c r="IF71" s="53"/>
      <c r="IG71" s="53"/>
      <c r="IH71" s="53"/>
      <c r="II71" s="53"/>
      <c r="IJ71" s="53"/>
      <c r="IK71" s="53"/>
      <c r="IL71" s="53"/>
      <c r="IM71" s="53"/>
      <c r="IN71" s="53"/>
      <c r="IO71" s="53"/>
      <c r="IP71" s="53"/>
    </row>
    <row r="72" spans="1:250" ht="20.25" customHeight="1">
      <c r="A72" s="479"/>
      <c r="B72" s="444"/>
      <c r="C72" s="444" t="s">
        <v>1050</v>
      </c>
      <c r="D72" s="445" t="s">
        <v>965</v>
      </c>
      <c r="F72" s="525"/>
      <c r="H72" s="447"/>
      <c r="I72" s="444"/>
      <c r="J72" s="523"/>
      <c r="K72" s="447">
        <f>SUM(K73:K113)</f>
        <v>5285.23</v>
      </c>
      <c r="L72" s="469">
        <f>SUM(L73:L113)</f>
        <v>6.7665731748660099E-2</v>
      </c>
      <c r="N72" s="535"/>
      <c r="O72" s="447">
        <f>SUM(O73:O113)</f>
        <v>3351.41</v>
      </c>
      <c r="P72" s="469">
        <f t="shared" si="159"/>
        <v>0.63410863860229361</v>
      </c>
      <c r="R72" s="535"/>
      <c r="S72" s="447">
        <f>SUM(S73:S113)</f>
        <v>0</v>
      </c>
      <c r="T72" s="469">
        <f t="shared" si="160"/>
        <v>0</v>
      </c>
      <c r="V72" s="535"/>
      <c r="W72" s="447">
        <f>SUM(W73:W113)</f>
        <v>0</v>
      </c>
      <c r="X72" s="469">
        <f t="shared" si="161"/>
        <v>0</v>
      </c>
      <c r="Z72" s="535"/>
      <c r="AA72" s="447">
        <f>SUM(AA73:AA113)</f>
        <v>0</v>
      </c>
      <c r="AB72" s="469">
        <f t="shared" si="162"/>
        <v>0</v>
      </c>
      <c r="AD72" s="535"/>
      <c r="AE72" s="447">
        <f>SUM(AE73:AE113)</f>
        <v>0</v>
      </c>
      <c r="AF72" s="469">
        <f t="shared" si="163"/>
        <v>0</v>
      </c>
      <c r="AH72" s="535"/>
      <c r="AI72" s="447">
        <f>SUM(AI73:AI113)</f>
        <v>0</v>
      </c>
      <c r="AJ72" s="469">
        <f t="shared" si="164"/>
        <v>0</v>
      </c>
      <c r="AL72" s="535"/>
      <c r="AM72" s="447">
        <f>SUM(AM73:AM113)</f>
        <v>0</v>
      </c>
      <c r="AN72" s="469">
        <f t="shared" si="165"/>
        <v>0</v>
      </c>
      <c r="AP72" s="468"/>
      <c r="AQ72" s="447">
        <f>SUM(AQ73:AQ113)</f>
        <v>3351.41</v>
      </c>
      <c r="AR72" s="469">
        <f t="shared" si="166"/>
        <v>0.63410863860229361</v>
      </c>
      <c r="AT72" s="468"/>
      <c r="AU72" s="447">
        <f>SUM(AU73:AU113)</f>
        <v>1933.82</v>
      </c>
      <c r="AV72" s="469">
        <f t="shared" si="121"/>
        <v>0.93233426825133991</v>
      </c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  <c r="HT72" s="373"/>
      <c r="HU72" s="373"/>
      <c r="HV72" s="373"/>
      <c r="HW72" s="373"/>
      <c r="HX72" s="373"/>
      <c r="HY72" s="373"/>
      <c r="HZ72" s="373"/>
      <c r="IA72" s="373"/>
      <c r="IB72" s="373"/>
      <c r="IC72" s="373"/>
      <c r="ID72" s="373"/>
      <c r="IE72" s="373"/>
      <c r="IF72" s="373"/>
      <c r="IG72" s="373"/>
      <c r="IH72" s="373"/>
      <c r="II72" s="373"/>
      <c r="IJ72" s="373"/>
      <c r="IK72" s="373"/>
      <c r="IL72" s="373"/>
      <c r="IM72" s="373"/>
      <c r="IN72" s="373"/>
      <c r="IO72" s="373"/>
      <c r="IP72" s="373"/>
    </row>
    <row r="73" spans="1:250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F73" s="526">
        <v>8.25</v>
      </c>
      <c r="H73" s="441">
        <v>8.25</v>
      </c>
      <c r="I73" s="440" t="s">
        <v>921</v>
      </c>
      <c r="J73" s="522">
        <v>0</v>
      </c>
      <c r="K73" s="442">
        <f t="shared" ref="K73:K113" si="167">H73*J73</f>
        <v>0</v>
      </c>
      <c r="L73" s="481">
        <f t="shared" ref="L73:L113" si="168">K73/$K$194</f>
        <v>0</v>
      </c>
      <c r="N73" s="534">
        <v>0</v>
      </c>
      <c r="O73" s="464">
        <f t="shared" ref="O73:O113" si="169">SUM(N73*$H73)</f>
        <v>0</v>
      </c>
      <c r="P73" s="471" t="str">
        <f t="shared" si="159"/>
        <v>0%</v>
      </c>
      <c r="R73" s="519"/>
      <c r="S73" s="464">
        <f t="shared" ref="S73:S113" si="170">SUM(R73*$H73)</f>
        <v>0</v>
      </c>
      <c r="T73" s="471" t="str">
        <f t="shared" si="160"/>
        <v>0%</v>
      </c>
      <c r="V73" s="534"/>
      <c r="W73" s="464">
        <f t="shared" ref="W73:W113" si="171">SUM(V73*$H73)</f>
        <v>0</v>
      </c>
      <c r="X73" s="471" t="str">
        <f t="shared" si="161"/>
        <v>0%</v>
      </c>
      <c r="Z73" s="519"/>
      <c r="AA73" s="464">
        <f t="shared" ref="AA73:AA113" si="172">SUM(Z73*$H73)</f>
        <v>0</v>
      </c>
      <c r="AB73" s="471" t="str">
        <f t="shared" si="162"/>
        <v>0%</v>
      </c>
      <c r="AD73" s="534"/>
      <c r="AE73" s="464">
        <f t="shared" ref="AE73:AE113" si="173">SUM(AD73*$H73)</f>
        <v>0</v>
      </c>
      <c r="AF73" s="471" t="str">
        <f t="shared" si="163"/>
        <v>0%</v>
      </c>
      <c r="AH73" s="519"/>
      <c r="AI73" s="464">
        <f t="shared" ref="AI73:AI113" si="174">SUM(AH73*$H73)</f>
        <v>0</v>
      </c>
      <c r="AJ73" s="471" t="str">
        <f t="shared" si="164"/>
        <v>0%</v>
      </c>
      <c r="AL73" s="534"/>
      <c r="AM73" s="464">
        <f t="shared" ref="AM73:AM113" si="175">SUM(AL73*$H73)</f>
        <v>0</v>
      </c>
      <c r="AN73" s="471" t="str">
        <f t="shared" si="165"/>
        <v>0%</v>
      </c>
      <c r="AP73" s="486">
        <f t="shared" ref="AP73:AP113" si="176">AL73+AH73+AD73+Z73+V73+R73+N73</f>
        <v>0</v>
      </c>
      <c r="AQ73" s="464">
        <f t="shared" ref="AQ73:AQ113" si="177">AM73+AI73+AE73+AA73+W73+S73+O73</f>
        <v>0</v>
      </c>
      <c r="AR73" s="476" t="str">
        <f t="shared" si="166"/>
        <v>0%</v>
      </c>
      <c r="AT73" s="544">
        <f t="shared" ref="AT73:AT113" si="178">J73-AP73</f>
        <v>0</v>
      </c>
      <c r="AU73" s="464">
        <f t="shared" ref="AU73:AU113" si="179">K73-AQ73</f>
        <v>0</v>
      </c>
      <c r="AV73" s="476">
        <f t="shared" si="121"/>
        <v>1</v>
      </c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  <c r="HT73" s="53"/>
      <c r="HU73" s="53"/>
      <c r="HV73" s="53"/>
      <c r="HW73" s="53"/>
      <c r="HX73" s="53"/>
      <c r="HY73" s="53"/>
      <c r="HZ73" s="53"/>
      <c r="IA73" s="53"/>
      <c r="IB73" s="53"/>
      <c r="IC73" s="53"/>
      <c r="ID73" s="53"/>
      <c r="IE73" s="53"/>
      <c r="IF73" s="53"/>
      <c r="IG73" s="53"/>
      <c r="IH73" s="53"/>
      <c r="II73" s="53"/>
      <c r="IJ73" s="53"/>
      <c r="IK73" s="53"/>
      <c r="IL73" s="53"/>
      <c r="IM73" s="53"/>
      <c r="IN73" s="53"/>
      <c r="IO73" s="53"/>
      <c r="IP73" s="53"/>
    </row>
    <row r="74" spans="1:250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F74" s="526">
        <v>9.5500000000000007</v>
      </c>
      <c r="H74" s="441">
        <v>9.5500000000000007</v>
      </c>
      <c r="I74" s="440" t="s">
        <v>921</v>
      </c>
      <c r="J74" s="522">
        <v>0</v>
      </c>
      <c r="K74" s="442">
        <f t="shared" si="167"/>
        <v>0</v>
      </c>
      <c r="L74" s="481">
        <f t="shared" si="168"/>
        <v>0</v>
      </c>
      <c r="N74" s="534">
        <v>0</v>
      </c>
      <c r="O74" s="464">
        <f t="shared" si="169"/>
        <v>0</v>
      </c>
      <c r="P74" s="471" t="str">
        <f t="shared" si="159"/>
        <v>0%</v>
      </c>
      <c r="R74" s="519"/>
      <c r="S74" s="464">
        <f t="shared" si="170"/>
        <v>0</v>
      </c>
      <c r="T74" s="471" t="str">
        <f t="shared" si="160"/>
        <v>0%</v>
      </c>
      <c r="V74" s="534"/>
      <c r="W74" s="464">
        <f t="shared" si="171"/>
        <v>0</v>
      </c>
      <c r="X74" s="471" t="str">
        <f t="shared" si="161"/>
        <v>0%</v>
      </c>
      <c r="Z74" s="519"/>
      <c r="AA74" s="464">
        <f t="shared" si="172"/>
        <v>0</v>
      </c>
      <c r="AB74" s="471" t="str">
        <f t="shared" si="162"/>
        <v>0%</v>
      </c>
      <c r="AD74" s="534"/>
      <c r="AE74" s="464">
        <f t="shared" si="173"/>
        <v>0</v>
      </c>
      <c r="AF74" s="471" t="str">
        <f t="shared" si="163"/>
        <v>0%</v>
      </c>
      <c r="AH74" s="519"/>
      <c r="AI74" s="464">
        <f t="shared" si="174"/>
        <v>0</v>
      </c>
      <c r="AJ74" s="471" t="str">
        <f t="shared" si="164"/>
        <v>0%</v>
      </c>
      <c r="AL74" s="534"/>
      <c r="AM74" s="464">
        <f t="shared" si="175"/>
        <v>0</v>
      </c>
      <c r="AN74" s="471" t="str">
        <f t="shared" si="165"/>
        <v>0%</v>
      </c>
      <c r="AP74" s="486">
        <f t="shared" si="176"/>
        <v>0</v>
      </c>
      <c r="AQ74" s="464">
        <f t="shared" si="177"/>
        <v>0</v>
      </c>
      <c r="AR74" s="476" t="str">
        <f t="shared" si="166"/>
        <v>0%</v>
      </c>
      <c r="AT74" s="544">
        <f t="shared" si="178"/>
        <v>0</v>
      </c>
      <c r="AU74" s="464">
        <f t="shared" si="179"/>
        <v>0</v>
      </c>
      <c r="AV74" s="476">
        <f t="shared" si="121"/>
        <v>1</v>
      </c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  <c r="HT74" s="53"/>
      <c r="HU74" s="53"/>
      <c r="HV74" s="53"/>
      <c r="HW74" s="53"/>
      <c r="HX74" s="53"/>
      <c r="HY74" s="53"/>
      <c r="HZ74" s="53"/>
      <c r="IA74" s="53"/>
      <c r="IB74" s="53"/>
      <c r="IC74" s="53"/>
      <c r="ID74" s="53"/>
      <c r="IE74" s="53"/>
      <c r="IF74" s="53"/>
      <c r="IG74" s="53"/>
      <c r="IH74" s="53"/>
      <c r="II74" s="53"/>
      <c r="IJ74" s="53"/>
      <c r="IK74" s="53"/>
      <c r="IL74" s="53"/>
      <c r="IM74" s="53"/>
      <c r="IN74" s="53"/>
      <c r="IO74" s="53"/>
      <c r="IP74" s="53"/>
    </row>
    <row r="75" spans="1:250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F75" s="526">
        <v>15.15</v>
      </c>
      <c r="H75" s="441">
        <v>15.15</v>
      </c>
      <c r="I75" s="440" t="s">
        <v>921</v>
      </c>
      <c r="J75" s="522">
        <v>0</v>
      </c>
      <c r="K75" s="442">
        <f t="shared" si="167"/>
        <v>0</v>
      </c>
      <c r="L75" s="481">
        <f t="shared" si="168"/>
        <v>0</v>
      </c>
      <c r="N75" s="534">
        <v>0</v>
      </c>
      <c r="O75" s="464">
        <f t="shared" si="169"/>
        <v>0</v>
      </c>
      <c r="P75" s="471" t="str">
        <f t="shared" si="159"/>
        <v>0%</v>
      </c>
      <c r="R75" s="519"/>
      <c r="S75" s="464">
        <f t="shared" si="170"/>
        <v>0</v>
      </c>
      <c r="T75" s="471" t="str">
        <f t="shared" si="160"/>
        <v>0%</v>
      </c>
      <c r="V75" s="534"/>
      <c r="W75" s="464">
        <f t="shared" si="171"/>
        <v>0</v>
      </c>
      <c r="X75" s="471" t="str">
        <f t="shared" si="161"/>
        <v>0%</v>
      </c>
      <c r="Z75" s="519"/>
      <c r="AA75" s="464">
        <f t="shared" si="172"/>
        <v>0</v>
      </c>
      <c r="AB75" s="471" t="str">
        <f t="shared" si="162"/>
        <v>0%</v>
      </c>
      <c r="AD75" s="534"/>
      <c r="AE75" s="464">
        <f t="shared" si="173"/>
        <v>0</v>
      </c>
      <c r="AF75" s="471" t="str">
        <f t="shared" si="163"/>
        <v>0%</v>
      </c>
      <c r="AH75" s="519"/>
      <c r="AI75" s="464">
        <f t="shared" si="174"/>
        <v>0</v>
      </c>
      <c r="AJ75" s="471" t="str">
        <f t="shared" si="164"/>
        <v>0%</v>
      </c>
      <c r="AL75" s="534"/>
      <c r="AM75" s="464">
        <f t="shared" si="175"/>
        <v>0</v>
      </c>
      <c r="AN75" s="471" t="str">
        <f t="shared" si="165"/>
        <v>0%</v>
      </c>
      <c r="AP75" s="486">
        <f t="shared" si="176"/>
        <v>0</v>
      </c>
      <c r="AQ75" s="464">
        <f t="shared" si="177"/>
        <v>0</v>
      </c>
      <c r="AR75" s="476" t="str">
        <f t="shared" si="166"/>
        <v>0%</v>
      </c>
      <c r="AT75" s="544">
        <f t="shared" si="178"/>
        <v>0</v>
      </c>
      <c r="AU75" s="464">
        <f t="shared" si="179"/>
        <v>0</v>
      </c>
      <c r="AV75" s="476">
        <f t="shared" si="121"/>
        <v>1</v>
      </c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  <c r="HT75" s="53"/>
      <c r="HU75" s="53"/>
      <c r="HV75" s="53"/>
      <c r="HW75" s="53"/>
      <c r="HX75" s="53"/>
      <c r="HY75" s="53"/>
      <c r="HZ75" s="53"/>
      <c r="IA75" s="53"/>
      <c r="IB75" s="53"/>
      <c r="IC75" s="53"/>
      <c r="ID75" s="53"/>
      <c r="IE75" s="53"/>
      <c r="IF75" s="53"/>
      <c r="IG75" s="53"/>
      <c r="IH75" s="53"/>
      <c r="II75" s="53"/>
      <c r="IJ75" s="53"/>
      <c r="IK75" s="53"/>
      <c r="IL75" s="53"/>
      <c r="IM75" s="53"/>
      <c r="IN75" s="53"/>
      <c r="IO75" s="53"/>
      <c r="IP75" s="53"/>
    </row>
    <row r="76" spans="1:250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F76" s="526">
        <v>20.88</v>
      </c>
      <c r="H76" s="441">
        <v>20.88</v>
      </c>
      <c r="I76" s="440" t="s">
        <v>921</v>
      </c>
      <c r="J76" s="522">
        <v>0</v>
      </c>
      <c r="K76" s="442">
        <f t="shared" si="167"/>
        <v>0</v>
      </c>
      <c r="L76" s="481">
        <f t="shared" si="168"/>
        <v>0</v>
      </c>
      <c r="N76" s="534">
        <v>0</v>
      </c>
      <c r="O76" s="464">
        <f t="shared" si="169"/>
        <v>0</v>
      </c>
      <c r="P76" s="471" t="str">
        <f t="shared" si="159"/>
        <v>0%</v>
      </c>
      <c r="R76" s="519"/>
      <c r="S76" s="464">
        <f t="shared" si="170"/>
        <v>0</v>
      </c>
      <c r="T76" s="471" t="str">
        <f t="shared" si="160"/>
        <v>0%</v>
      </c>
      <c r="V76" s="534"/>
      <c r="W76" s="464">
        <f t="shared" si="171"/>
        <v>0</v>
      </c>
      <c r="X76" s="471" t="str">
        <f t="shared" si="161"/>
        <v>0%</v>
      </c>
      <c r="Z76" s="519"/>
      <c r="AA76" s="464">
        <f t="shared" si="172"/>
        <v>0</v>
      </c>
      <c r="AB76" s="471" t="str">
        <f t="shared" si="162"/>
        <v>0%</v>
      </c>
      <c r="AD76" s="534"/>
      <c r="AE76" s="464">
        <f t="shared" si="173"/>
        <v>0</v>
      </c>
      <c r="AF76" s="471" t="str">
        <f t="shared" si="163"/>
        <v>0%</v>
      </c>
      <c r="AH76" s="519"/>
      <c r="AI76" s="464">
        <f t="shared" si="174"/>
        <v>0</v>
      </c>
      <c r="AJ76" s="471" t="str">
        <f t="shared" si="164"/>
        <v>0%</v>
      </c>
      <c r="AL76" s="534"/>
      <c r="AM76" s="464">
        <f t="shared" si="175"/>
        <v>0</v>
      </c>
      <c r="AN76" s="471" t="str">
        <f t="shared" si="165"/>
        <v>0%</v>
      </c>
      <c r="AP76" s="486">
        <f t="shared" si="176"/>
        <v>0</v>
      </c>
      <c r="AQ76" s="464">
        <f t="shared" si="177"/>
        <v>0</v>
      </c>
      <c r="AR76" s="476" t="str">
        <f t="shared" si="166"/>
        <v>0%</v>
      </c>
      <c r="AT76" s="544">
        <f t="shared" si="178"/>
        <v>0</v>
      </c>
      <c r="AU76" s="464">
        <f t="shared" si="179"/>
        <v>0</v>
      </c>
      <c r="AV76" s="476">
        <f t="shared" si="121"/>
        <v>1</v>
      </c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  <c r="HT76" s="53"/>
      <c r="HU76" s="53"/>
      <c r="HV76" s="53"/>
      <c r="HW76" s="53"/>
      <c r="HX76" s="53"/>
      <c r="HY76" s="53"/>
      <c r="HZ76" s="53"/>
      <c r="IA76" s="53"/>
      <c r="IB76" s="53"/>
      <c r="IC76" s="53"/>
      <c r="ID76" s="53"/>
      <c r="IE76" s="53"/>
      <c r="IF76" s="53"/>
      <c r="IG76" s="53"/>
      <c r="IH76" s="53"/>
      <c r="II76" s="53"/>
      <c r="IJ76" s="53"/>
      <c r="IK76" s="53"/>
      <c r="IL76" s="53"/>
      <c r="IM76" s="53"/>
      <c r="IN76" s="53"/>
      <c r="IO76" s="53"/>
      <c r="IP76" s="53"/>
    </row>
    <row r="77" spans="1:250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F77" s="526">
        <v>33.549999999999997</v>
      </c>
      <c r="H77" s="441">
        <v>33.549999999999997</v>
      </c>
      <c r="I77" s="440" t="s">
        <v>921</v>
      </c>
      <c r="J77" s="522">
        <v>0</v>
      </c>
      <c r="K77" s="442">
        <f t="shared" si="167"/>
        <v>0</v>
      </c>
      <c r="L77" s="481">
        <f t="shared" si="168"/>
        <v>0</v>
      </c>
      <c r="N77" s="534">
        <v>0</v>
      </c>
      <c r="O77" s="464">
        <f t="shared" si="169"/>
        <v>0</v>
      </c>
      <c r="P77" s="471" t="str">
        <f t="shared" si="159"/>
        <v>0%</v>
      </c>
      <c r="R77" s="519"/>
      <c r="S77" s="464">
        <f t="shared" si="170"/>
        <v>0</v>
      </c>
      <c r="T77" s="471" t="str">
        <f t="shared" si="160"/>
        <v>0%</v>
      </c>
      <c r="V77" s="534"/>
      <c r="W77" s="464">
        <f t="shared" si="171"/>
        <v>0</v>
      </c>
      <c r="X77" s="471" t="str">
        <f t="shared" si="161"/>
        <v>0%</v>
      </c>
      <c r="Z77" s="519"/>
      <c r="AA77" s="464">
        <f t="shared" si="172"/>
        <v>0</v>
      </c>
      <c r="AB77" s="471" t="str">
        <f t="shared" si="162"/>
        <v>0%</v>
      </c>
      <c r="AD77" s="534"/>
      <c r="AE77" s="464">
        <f t="shared" si="173"/>
        <v>0</v>
      </c>
      <c r="AF77" s="471" t="str">
        <f t="shared" si="163"/>
        <v>0%</v>
      </c>
      <c r="AH77" s="519"/>
      <c r="AI77" s="464">
        <f t="shared" si="174"/>
        <v>0</v>
      </c>
      <c r="AJ77" s="471" t="str">
        <f t="shared" si="164"/>
        <v>0%</v>
      </c>
      <c r="AL77" s="534"/>
      <c r="AM77" s="464">
        <f t="shared" si="175"/>
        <v>0</v>
      </c>
      <c r="AN77" s="471" t="str">
        <f t="shared" si="165"/>
        <v>0%</v>
      </c>
      <c r="AP77" s="486">
        <f t="shared" si="176"/>
        <v>0</v>
      </c>
      <c r="AQ77" s="464">
        <f t="shared" si="177"/>
        <v>0</v>
      </c>
      <c r="AR77" s="476" t="str">
        <f t="shared" si="166"/>
        <v>0%</v>
      </c>
      <c r="AT77" s="544">
        <f t="shared" si="178"/>
        <v>0</v>
      </c>
      <c r="AU77" s="464">
        <f t="shared" si="179"/>
        <v>0</v>
      </c>
      <c r="AV77" s="476">
        <f t="shared" si="121"/>
        <v>1</v>
      </c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  <c r="HT77" s="53"/>
      <c r="HU77" s="53"/>
      <c r="HV77" s="53"/>
      <c r="HW77" s="53"/>
      <c r="HX77" s="53"/>
      <c r="HY77" s="53"/>
      <c r="HZ77" s="53"/>
      <c r="IA77" s="53"/>
      <c r="IB77" s="53"/>
      <c r="IC77" s="53"/>
      <c r="ID77" s="53"/>
      <c r="IE77" s="53"/>
      <c r="IF77" s="53"/>
      <c r="IG77" s="53"/>
      <c r="IH77" s="53"/>
      <c r="II77" s="53"/>
      <c r="IJ77" s="53"/>
      <c r="IK77" s="53"/>
      <c r="IL77" s="53"/>
      <c r="IM77" s="53"/>
      <c r="IN77" s="53"/>
      <c r="IO77" s="53"/>
      <c r="IP77" s="53"/>
    </row>
    <row r="78" spans="1:250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F78" s="526">
        <v>28.7</v>
      </c>
      <c r="H78" s="441">
        <v>28.7</v>
      </c>
      <c r="I78" s="440" t="s">
        <v>921</v>
      </c>
      <c r="J78" s="522">
        <v>0</v>
      </c>
      <c r="K78" s="442">
        <f t="shared" si="167"/>
        <v>0</v>
      </c>
      <c r="L78" s="481">
        <f t="shared" si="168"/>
        <v>0</v>
      </c>
      <c r="N78" s="534">
        <v>0</v>
      </c>
      <c r="O78" s="464">
        <f t="shared" si="169"/>
        <v>0</v>
      </c>
      <c r="P78" s="471" t="str">
        <f t="shared" si="159"/>
        <v>0%</v>
      </c>
      <c r="R78" s="519"/>
      <c r="S78" s="464">
        <f t="shared" si="170"/>
        <v>0</v>
      </c>
      <c r="T78" s="471" t="str">
        <f t="shared" si="160"/>
        <v>0%</v>
      </c>
      <c r="V78" s="534"/>
      <c r="W78" s="464">
        <f t="shared" si="171"/>
        <v>0</v>
      </c>
      <c r="X78" s="471" t="str">
        <f t="shared" si="161"/>
        <v>0%</v>
      </c>
      <c r="Z78" s="519"/>
      <c r="AA78" s="464">
        <f t="shared" si="172"/>
        <v>0</v>
      </c>
      <c r="AB78" s="471" t="str">
        <f t="shared" si="162"/>
        <v>0%</v>
      </c>
      <c r="AD78" s="534"/>
      <c r="AE78" s="464">
        <f t="shared" si="173"/>
        <v>0</v>
      </c>
      <c r="AF78" s="471" t="str">
        <f t="shared" si="163"/>
        <v>0%</v>
      </c>
      <c r="AH78" s="519"/>
      <c r="AI78" s="464">
        <f t="shared" si="174"/>
        <v>0</v>
      </c>
      <c r="AJ78" s="471" t="str">
        <f t="shared" si="164"/>
        <v>0%</v>
      </c>
      <c r="AL78" s="534"/>
      <c r="AM78" s="464">
        <f t="shared" si="175"/>
        <v>0</v>
      </c>
      <c r="AN78" s="471" t="str">
        <f t="shared" si="165"/>
        <v>0%</v>
      </c>
      <c r="AP78" s="486">
        <f t="shared" si="176"/>
        <v>0</v>
      </c>
      <c r="AQ78" s="464">
        <f t="shared" si="177"/>
        <v>0</v>
      </c>
      <c r="AR78" s="476" t="str">
        <f t="shared" si="166"/>
        <v>0%</v>
      </c>
      <c r="AT78" s="544">
        <f t="shared" si="178"/>
        <v>0</v>
      </c>
      <c r="AU78" s="464">
        <f t="shared" si="179"/>
        <v>0</v>
      </c>
      <c r="AV78" s="476">
        <f t="shared" si="121"/>
        <v>1</v>
      </c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  <c r="HT78" s="53"/>
      <c r="HU78" s="53"/>
      <c r="HV78" s="53"/>
      <c r="HW78" s="53"/>
      <c r="HX78" s="53"/>
      <c r="HY78" s="53"/>
      <c r="HZ78" s="53"/>
      <c r="IA78" s="53"/>
      <c r="IB78" s="53"/>
      <c r="IC78" s="53"/>
      <c r="ID78" s="53"/>
      <c r="IE78" s="53"/>
      <c r="IF78" s="53"/>
      <c r="IG78" s="53"/>
      <c r="IH78" s="53"/>
      <c r="II78" s="53"/>
      <c r="IJ78" s="53"/>
      <c r="IK78" s="53"/>
      <c r="IL78" s="53"/>
      <c r="IM78" s="53"/>
      <c r="IN78" s="53"/>
      <c r="IO78" s="53"/>
      <c r="IP78" s="53"/>
    </row>
    <row r="79" spans="1:250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F79" s="526">
        <v>1480</v>
      </c>
      <c r="H79" s="441">
        <v>1480</v>
      </c>
      <c r="I79" s="440" t="s">
        <v>921</v>
      </c>
      <c r="J79" s="522">
        <v>0</v>
      </c>
      <c r="K79" s="442">
        <f t="shared" si="167"/>
        <v>0</v>
      </c>
      <c r="L79" s="481">
        <f t="shared" si="168"/>
        <v>0</v>
      </c>
      <c r="N79" s="534">
        <v>0</v>
      </c>
      <c r="O79" s="464">
        <f t="shared" si="169"/>
        <v>0</v>
      </c>
      <c r="P79" s="471" t="str">
        <f t="shared" si="159"/>
        <v>0%</v>
      </c>
      <c r="R79" s="519"/>
      <c r="S79" s="464">
        <f t="shared" si="170"/>
        <v>0</v>
      </c>
      <c r="T79" s="471" t="str">
        <f t="shared" si="160"/>
        <v>0%</v>
      </c>
      <c r="V79" s="534"/>
      <c r="W79" s="464">
        <f t="shared" si="171"/>
        <v>0</v>
      </c>
      <c r="X79" s="471" t="str">
        <f t="shared" si="161"/>
        <v>0%</v>
      </c>
      <c r="Z79" s="519"/>
      <c r="AA79" s="464">
        <f t="shared" si="172"/>
        <v>0</v>
      </c>
      <c r="AB79" s="471" t="str">
        <f t="shared" si="162"/>
        <v>0%</v>
      </c>
      <c r="AD79" s="534"/>
      <c r="AE79" s="464">
        <f t="shared" si="173"/>
        <v>0</v>
      </c>
      <c r="AF79" s="471" t="str">
        <f t="shared" si="163"/>
        <v>0%</v>
      </c>
      <c r="AH79" s="519"/>
      <c r="AI79" s="464">
        <f t="shared" si="174"/>
        <v>0</v>
      </c>
      <c r="AJ79" s="471" t="str">
        <f t="shared" si="164"/>
        <v>0%</v>
      </c>
      <c r="AL79" s="534"/>
      <c r="AM79" s="464">
        <f t="shared" si="175"/>
        <v>0</v>
      </c>
      <c r="AN79" s="471" t="str">
        <f t="shared" si="165"/>
        <v>0%</v>
      </c>
      <c r="AP79" s="486">
        <f t="shared" si="176"/>
        <v>0</v>
      </c>
      <c r="AQ79" s="464">
        <f t="shared" si="177"/>
        <v>0</v>
      </c>
      <c r="AR79" s="476" t="str">
        <f t="shared" si="166"/>
        <v>0%</v>
      </c>
      <c r="AT79" s="544">
        <f t="shared" si="178"/>
        <v>0</v>
      </c>
      <c r="AU79" s="464">
        <f t="shared" si="179"/>
        <v>0</v>
      </c>
      <c r="AV79" s="476">
        <f t="shared" si="121"/>
        <v>1</v>
      </c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  <c r="HT79" s="53"/>
      <c r="HU79" s="53"/>
      <c r="HV79" s="53"/>
      <c r="HW79" s="53"/>
      <c r="HX79" s="53"/>
      <c r="HY79" s="53"/>
      <c r="HZ79" s="53"/>
      <c r="IA79" s="53"/>
      <c r="IB79" s="53"/>
      <c r="IC79" s="53"/>
      <c r="ID79" s="53"/>
      <c r="IE79" s="53"/>
      <c r="IF79" s="53"/>
      <c r="IG79" s="53"/>
      <c r="IH79" s="53"/>
      <c r="II79" s="53"/>
      <c r="IJ79" s="53"/>
      <c r="IK79" s="53"/>
      <c r="IL79" s="53"/>
      <c r="IM79" s="53"/>
      <c r="IN79" s="53"/>
      <c r="IO79" s="53"/>
      <c r="IP79" s="53"/>
    </row>
    <row r="80" spans="1:250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F80" s="526">
        <v>6.32</v>
      </c>
      <c r="H80" s="441">
        <v>6.32</v>
      </c>
      <c r="I80" s="440" t="s">
        <v>921</v>
      </c>
      <c r="J80" s="522">
        <v>0</v>
      </c>
      <c r="K80" s="442">
        <f t="shared" si="167"/>
        <v>0</v>
      </c>
      <c r="L80" s="481">
        <f t="shared" si="168"/>
        <v>0</v>
      </c>
      <c r="N80" s="534">
        <v>0</v>
      </c>
      <c r="O80" s="464">
        <f t="shared" si="169"/>
        <v>0</v>
      </c>
      <c r="P80" s="471" t="str">
        <f t="shared" si="159"/>
        <v>0%</v>
      </c>
      <c r="R80" s="519"/>
      <c r="S80" s="464">
        <f t="shared" si="170"/>
        <v>0</v>
      </c>
      <c r="T80" s="471" t="str">
        <f t="shared" si="160"/>
        <v>0%</v>
      </c>
      <c r="V80" s="534"/>
      <c r="W80" s="464">
        <f t="shared" si="171"/>
        <v>0</v>
      </c>
      <c r="X80" s="471" t="str">
        <f t="shared" si="161"/>
        <v>0%</v>
      </c>
      <c r="Z80" s="519"/>
      <c r="AA80" s="464">
        <f t="shared" si="172"/>
        <v>0</v>
      </c>
      <c r="AB80" s="471" t="str">
        <f t="shared" si="162"/>
        <v>0%</v>
      </c>
      <c r="AD80" s="534"/>
      <c r="AE80" s="464">
        <f t="shared" si="173"/>
        <v>0</v>
      </c>
      <c r="AF80" s="471" t="str">
        <f t="shared" si="163"/>
        <v>0%</v>
      </c>
      <c r="AH80" s="519"/>
      <c r="AI80" s="464">
        <f t="shared" si="174"/>
        <v>0</v>
      </c>
      <c r="AJ80" s="471" t="str">
        <f t="shared" si="164"/>
        <v>0%</v>
      </c>
      <c r="AL80" s="534"/>
      <c r="AM80" s="464">
        <f t="shared" si="175"/>
        <v>0</v>
      </c>
      <c r="AN80" s="471" t="str">
        <f t="shared" si="165"/>
        <v>0%</v>
      </c>
      <c r="AP80" s="486">
        <f t="shared" si="176"/>
        <v>0</v>
      </c>
      <c r="AQ80" s="464">
        <f t="shared" si="177"/>
        <v>0</v>
      </c>
      <c r="AR80" s="476" t="str">
        <f t="shared" si="166"/>
        <v>0%</v>
      </c>
      <c r="AT80" s="544">
        <f t="shared" si="178"/>
        <v>0</v>
      </c>
      <c r="AU80" s="464">
        <f t="shared" si="179"/>
        <v>0</v>
      </c>
      <c r="AV80" s="476">
        <f t="shared" si="121"/>
        <v>1</v>
      </c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  <c r="HT80" s="53"/>
      <c r="HU80" s="53"/>
      <c r="HV80" s="53"/>
      <c r="HW80" s="53"/>
      <c r="HX80" s="53"/>
      <c r="HY80" s="53"/>
      <c r="HZ80" s="53"/>
      <c r="IA80" s="53"/>
      <c r="IB80" s="53"/>
      <c r="IC80" s="53"/>
      <c r="ID80" s="53"/>
      <c r="IE80" s="53"/>
      <c r="IF80" s="53"/>
      <c r="IG80" s="53"/>
      <c r="IH80" s="53"/>
      <c r="II80" s="53"/>
      <c r="IJ80" s="53"/>
      <c r="IK80" s="53"/>
      <c r="IL80" s="53"/>
      <c r="IM80" s="53"/>
      <c r="IN80" s="53"/>
      <c r="IO80" s="53"/>
      <c r="IP80" s="53"/>
    </row>
    <row r="81" spans="1:250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F81" s="526">
        <v>41.3</v>
      </c>
      <c r="H81" s="441">
        <v>41.3</v>
      </c>
      <c r="I81" s="440" t="s">
        <v>921</v>
      </c>
      <c r="J81" s="522">
        <v>0</v>
      </c>
      <c r="K81" s="442">
        <f t="shared" si="167"/>
        <v>0</v>
      </c>
      <c r="L81" s="481">
        <f t="shared" si="168"/>
        <v>0</v>
      </c>
      <c r="N81" s="534">
        <v>0</v>
      </c>
      <c r="O81" s="464">
        <f t="shared" si="169"/>
        <v>0</v>
      </c>
      <c r="P81" s="471" t="str">
        <f t="shared" si="159"/>
        <v>0%</v>
      </c>
      <c r="R81" s="519"/>
      <c r="S81" s="464">
        <f t="shared" si="170"/>
        <v>0</v>
      </c>
      <c r="T81" s="471" t="str">
        <f t="shared" si="160"/>
        <v>0%</v>
      </c>
      <c r="V81" s="534"/>
      <c r="W81" s="464">
        <f t="shared" si="171"/>
        <v>0</v>
      </c>
      <c r="X81" s="471" t="str">
        <f t="shared" si="161"/>
        <v>0%</v>
      </c>
      <c r="Z81" s="519"/>
      <c r="AA81" s="464">
        <f t="shared" si="172"/>
        <v>0</v>
      </c>
      <c r="AB81" s="471" t="str">
        <f t="shared" si="162"/>
        <v>0%</v>
      </c>
      <c r="AD81" s="534"/>
      <c r="AE81" s="464">
        <f t="shared" si="173"/>
        <v>0</v>
      </c>
      <c r="AF81" s="471" t="str">
        <f t="shared" si="163"/>
        <v>0%</v>
      </c>
      <c r="AH81" s="519"/>
      <c r="AI81" s="464">
        <f t="shared" si="174"/>
        <v>0</v>
      </c>
      <c r="AJ81" s="471" t="str">
        <f t="shared" si="164"/>
        <v>0%</v>
      </c>
      <c r="AL81" s="534"/>
      <c r="AM81" s="464">
        <f t="shared" si="175"/>
        <v>0</v>
      </c>
      <c r="AN81" s="471" t="str">
        <f t="shared" si="165"/>
        <v>0%</v>
      </c>
      <c r="AP81" s="486">
        <f t="shared" si="176"/>
        <v>0</v>
      </c>
      <c r="AQ81" s="464">
        <f t="shared" si="177"/>
        <v>0</v>
      </c>
      <c r="AR81" s="476" t="str">
        <f t="shared" si="166"/>
        <v>0%</v>
      </c>
      <c r="AT81" s="544">
        <f t="shared" si="178"/>
        <v>0</v>
      </c>
      <c r="AU81" s="464">
        <f t="shared" si="179"/>
        <v>0</v>
      </c>
      <c r="AV81" s="476">
        <f t="shared" si="121"/>
        <v>1</v>
      </c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  <c r="HT81" s="53"/>
      <c r="HU81" s="53"/>
      <c r="HV81" s="53"/>
      <c r="HW81" s="53"/>
      <c r="HX81" s="53"/>
      <c r="HY81" s="53"/>
      <c r="HZ81" s="53"/>
      <c r="IA81" s="53"/>
      <c r="IB81" s="53"/>
      <c r="IC81" s="53"/>
      <c r="ID81" s="53"/>
      <c r="IE81" s="53"/>
      <c r="IF81" s="53"/>
      <c r="IG81" s="53"/>
      <c r="IH81" s="53"/>
      <c r="II81" s="53"/>
      <c r="IJ81" s="53"/>
      <c r="IK81" s="53"/>
      <c r="IL81" s="53"/>
      <c r="IM81" s="53"/>
      <c r="IN81" s="53"/>
      <c r="IO81" s="53"/>
      <c r="IP81" s="53"/>
    </row>
    <row r="82" spans="1:250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F82" s="526">
        <v>59.95</v>
      </c>
      <c r="H82" s="441">
        <v>59.95</v>
      </c>
      <c r="I82" s="440" t="s">
        <v>921</v>
      </c>
      <c r="J82" s="522">
        <v>0</v>
      </c>
      <c r="K82" s="442">
        <f t="shared" si="167"/>
        <v>0</v>
      </c>
      <c r="L82" s="481">
        <f t="shared" si="168"/>
        <v>0</v>
      </c>
      <c r="N82" s="534">
        <v>0</v>
      </c>
      <c r="O82" s="464">
        <f t="shared" si="169"/>
        <v>0</v>
      </c>
      <c r="P82" s="471" t="str">
        <f t="shared" si="159"/>
        <v>0%</v>
      </c>
      <c r="R82" s="519"/>
      <c r="S82" s="464">
        <f t="shared" si="170"/>
        <v>0</v>
      </c>
      <c r="T82" s="471" t="str">
        <f t="shared" si="160"/>
        <v>0%</v>
      </c>
      <c r="V82" s="534"/>
      <c r="W82" s="464">
        <f t="shared" si="171"/>
        <v>0</v>
      </c>
      <c r="X82" s="471" t="str">
        <f t="shared" si="161"/>
        <v>0%</v>
      </c>
      <c r="Z82" s="519"/>
      <c r="AA82" s="464">
        <f t="shared" si="172"/>
        <v>0</v>
      </c>
      <c r="AB82" s="471" t="str">
        <f t="shared" si="162"/>
        <v>0%</v>
      </c>
      <c r="AD82" s="534"/>
      <c r="AE82" s="464">
        <f t="shared" si="173"/>
        <v>0</v>
      </c>
      <c r="AF82" s="471" t="str">
        <f t="shared" si="163"/>
        <v>0%</v>
      </c>
      <c r="AH82" s="519"/>
      <c r="AI82" s="464">
        <f t="shared" si="174"/>
        <v>0</v>
      </c>
      <c r="AJ82" s="471" t="str">
        <f t="shared" si="164"/>
        <v>0%</v>
      </c>
      <c r="AL82" s="534"/>
      <c r="AM82" s="464">
        <f t="shared" si="175"/>
        <v>0</v>
      </c>
      <c r="AN82" s="471" t="str">
        <f t="shared" si="165"/>
        <v>0%</v>
      </c>
      <c r="AP82" s="486">
        <f t="shared" si="176"/>
        <v>0</v>
      </c>
      <c r="AQ82" s="464">
        <f t="shared" si="177"/>
        <v>0</v>
      </c>
      <c r="AR82" s="476" t="str">
        <f t="shared" si="166"/>
        <v>0%</v>
      </c>
      <c r="AT82" s="544">
        <f t="shared" si="178"/>
        <v>0</v>
      </c>
      <c r="AU82" s="464">
        <f t="shared" si="179"/>
        <v>0</v>
      </c>
      <c r="AV82" s="476">
        <f t="shared" si="121"/>
        <v>1</v>
      </c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  <c r="HT82" s="53"/>
      <c r="HU82" s="53"/>
      <c r="HV82" s="53"/>
      <c r="HW82" s="53"/>
      <c r="HX82" s="53"/>
      <c r="HY82" s="53"/>
      <c r="HZ82" s="53"/>
      <c r="IA82" s="53"/>
      <c r="IB82" s="53"/>
      <c r="IC82" s="53"/>
      <c r="ID82" s="53"/>
      <c r="IE82" s="53"/>
      <c r="IF82" s="53"/>
      <c r="IG82" s="53"/>
      <c r="IH82" s="53"/>
      <c r="II82" s="53"/>
      <c r="IJ82" s="53"/>
      <c r="IK82" s="53"/>
      <c r="IL82" s="53"/>
      <c r="IM82" s="53"/>
      <c r="IN82" s="53"/>
      <c r="IO82" s="53"/>
      <c r="IP82" s="53"/>
    </row>
    <row r="83" spans="1:250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F83" s="526">
        <v>4.7300000000000004</v>
      </c>
      <c r="H83" s="441">
        <v>4.7300000000000004</v>
      </c>
      <c r="I83" s="440" t="s">
        <v>921</v>
      </c>
      <c r="J83" s="522">
        <v>0</v>
      </c>
      <c r="K83" s="442">
        <f t="shared" si="167"/>
        <v>0</v>
      </c>
      <c r="L83" s="481">
        <f t="shared" si="168"/>
        <v>0</v>
      </c>
      <c r="N83" s="534">
        <v>0</v>
      </c>
      <c r="O83" s="464">
        <f t="shared" si="169"/>
        <v>0</v>
      </c>
      <c r="P83" s="471" t="str">
        <f t="shared" si="159"/>
        <v>0%</v>
      </c>
      <c r="R83" s="519"/>
      <c r="S83" s="464">
        <f t="shared" si="170"/>
        <v>0</v>
      </c>
      <c r="T83" s="471" t="str">
        <f t="shared" si="160"/>
        <v>0%</v>
      </c>
      <c r="V83" s="534"/>
      <c r="W83" s="464">
        <f t="shared" si="171"/>
        <v>0</v>
      </c>
      <c r="X83" s="471" t="str">
        <f t="shared" si="161"/>
        <v>0%</v>
      </c>
      <c r="Z83" s="519"/>
      <c r="AA83" s="464">
        <f t="shared" si="172"/>
        <v>0</v>
      </c>
      <c r="AB83" s="471" t="str">
        <f t="shared" si="162"/>
        <v>0%</v>
      </c>
      <c r="AD83" s="534"/>
      <c r="AE83" s="464">
        <f t="shared" si="173"/>
        <v>0</v>
      </c>
      <c r="AF83" s="471" t="str">
        <f t="shared" si="163"/>
        <v>0%</v>
      </c>
      <c r="AH83" s="519"/>
      <c r="AI83" s="464">
        <f t="shared" si="174"/>
        <v>0</v>
      </c>
      <c r="AJ83" s="471" t="str">
        <f t="shared" si="164"/>
        <v>0%</v>
      </c>
      <c r="AL83" s="534"/>
      <c r="AM83" s="464">
        <f t="shared" si="175"/>
        <v>0</v>
      </c>
      <c r="AN83" s="471" t="str">
        <f t="shared" si="165"/>
        <v>0%</v>
      </c>
      <c r="AP83" s="486">
        <f t="shared" si="176"/>
        <v>0</v>
      </c>
      <c r="AQ83" s="464">
        <f t="shared" si="177"/>
        <v>0</v>
      </c>
      <c r="AR83" s="476" t="str">
        <f t="shared" si="166"/>
        <v>0%</v>
      </c>
      <c r="AT83" s="544">
        <f t="shared" si="178"/>
        <v>0</v>
      </c>
      <c r="AU83" s="464">
        <f t="shared" si="179"/>
        <v>0</v>
      </c>
      <c r="AV83" s="476">
        <f t="shared" si="121"/>
        <v>1</v>
      </c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  <c r="HT83" s="53"/>
      <c r="HU83" s="53"/>
      <c r="HV83" s="53"/>
      <c r="HW83" s="53"/>
      <c r="HX83" s="53"/>
      <c r="HY83" s="53"/>
      <c r="HZ83" s="53"/>
      <c r="IA83" s="53"/>
      <c r="IB83" s="53"/>
      <c r="IC83" s="53"/>
      <c r="ID83" s="53"/>
      <c r="IE83" s="53"/>
      <c r="IF83" s="53"/>
      <c r="IG83" s="53"/>
      <c r="IH83" s="53"/>
      <c r="II83" s="53"/>
      <c r="IJ83" s="53"/>
      <c r="IK83" s="53"/>
      <c r="IL83" s="53"/>
      <c r="IM83" s="53"/>
      <c r="IN83" s="53"/>
      <c r="IO83" s="53"/>
      <c r="IP83" s="53"/>
    </row>
    <row r="84" spans="1:250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F84" s="526">
        <v>5.23</v>
      </c>
      <c r="H84" s="441">
        <v>5.23</v>
      </c>
      <c r="I84" s="440" t="s">
        <v>921</v>
      </c>
      <c r="J84" s="522">
        <v>0</v>
      </c>
      <c r="K84" s="442">
        <f t="shared" si="167"/>
        <v>0</v>
      </c>
      <c r="L84" s="481">
        <f t="shared" si="168"/>
        <v>0</v>
      </c>
      <c r="N84" s="534">
        <v>0</v>
      </c>
      <c r="O84" s="464">
        <f t="shared" si="169"/>
        <v>0</v>
      </c>
      <c r="P84" s="471" t="str">
        <f t="shared" si="159"/>
        <v>0%</v>
      </c>
      <c r="R84" s="519"/>
      <c r="S84" s="464">
        <f t="shared" si="170"/>
        <v>0</v>
      </c>
      <c r="T84" s="471" t="str">
        <f t="shared" si="160"/>
        <v>0%</v>
      </c>
      <c r="V84" s="534"/>
      <c r="W84" s="464">
        <f t="shared" si="171"/>
        <v>0</v>
      </c>
      <c r="X84" s="471" t="str">
        <f t="shared" si="161"/>
        <v>0%</v>
      </c>
      <c r="Z84" s="519"/>
      <c r="AA84" s="464">
        <f t="shared" si="172"/>
        <v>0</v>
      </c>
      <c r="AB84" s="471" t="str">
        <f t="shared" si="162"/>
        <v>0%</v>
      </c>
      <c r="AD84" s="534"/>
      <c r="AE84" s="464">
        <f t="shared" si="173"/>
        <v>0</v>
      </c>
      <c r="AF84" s="471" t="str">
        <f t="shared" si="163"/>
        <v>0%</v>
      </c>
      <c r="AH84" s="519"/>
      <c r="AI84" s="464">
        <f t="shared" si="174"/>
        <v>0</v>
      </c>
      <c r="AJ84" s="471" t="str">
        <f t="shared" si="164"/>
        <v>0%</v>
      </c>
      <c r="AL84" s="534"/>
      <c r="AM84" s="464">
        <f t="shared" si="175"/>
        <v>0</v>
      </c>
      <c r="AN84" s="471" t="str">
        <f t="shared" si="165"/>
        <v>0%</v>
      </c>
      <c r="AP84" s="486">
        <f t="shared" si="176"/>
        <v>0</v>
      </c>
      <c r="AQ84" s="464">
        <f t="shared" si="177"/>
        <v>0</v>
      </c>
      <c r="AR84" s="476" t="str">
        <f t="shared" si="166"/>
        <v>0%</v>
      </c>
      <c r="AT84" s="544">
        <f t="shared" si="178"/>
        <v>0</v>
      </c>
      <c r="AU84" s="464">
        <f t="shared" si="179"/>
        <v>0</v>
      </c>
      <c r="AV84" s="476">
        <f t="shared" si="121"/>
        <v>1</v>
      </c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  <c r="HT84" s="53"/>
      <c r="HU84" s="53"/>
      <c r="HV84" s="53"/>
      <c r="HW84" s="53"/>
      <c r="HX84" s="53"/>
      <c r="HY84" s="53"/>
      <c r="HZ84" s="53"/>
      <c r="IA84" s="53"/>
      <c r="IB84" s="53"/>
      <c r="IC84" s="53"/>
      <c r="ID84" s="53"/>
      <c r="IE84" s="53"/>
      <c r="IF84" s="53"/>
      <c r="IG84" s="53"/>
      <c r="IH84" s="53"/>
      <c r="II84" s="53"/>
      <c r="IJ84" s="53"/>
      <c r="IK84" s="53"/>
      <c r="IL84" s="53"/>
      <c r="IM84" s="53"/>
      <c r="IN84" s="53"/>
      <c r="IO84" s="53"/>
      <c r="IP84" s="53"/>
    </row>
    <row r="85" spans="1:250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F85" s="526">
        <v>9.16</v>
      </c>
      <c r="H85" s="441">
        <v>9.16</v>
      </c>
      <c r="I85" s="440" t="s">
        <v>921</v>
      </c>
      <c r="J85" s="522">
        <v>0</v>
      </c>
      <c r="K85" s="442">
        <f t="shared" si="167"/>
        <v>0</v>
      </c>
      <c r="L85" s="481">
        <f t="shared" si="168"/>
        <v>0</v>
      </c>
      <c r="N85" s="534">
        <v>0</v>
      </c>
      <c r="O85" s="464">
        <f t="shared" si="169"/>
        <v>0</v>
      </c>
      <c r="P85" s="471" t="str">
        <f t="shared" si="159"/>
        <v>0%</v>
      </c>
      <c r="R85" s="519"/>
      <c r="S85" s="464">
        <f t="shared" si="170"/>
        <v>0</v>
      </c>
      <c r="T85" s="471" t="str">
        <f t="shared" si="160"/>
        <v>0%</v>
      </c>
      <c r="V85" s="534"/>
      <c r="W85" s="464">
        <f t="shared" si="171"/>
        <v>0</v>
      </c>
      <c r="X85" s="471" t="str">
        <f t="shared" si="161"/>
        <v>0%</v>
      </c>
      <c r="Z85" s="519"/>
      <c r="AA85" s="464">
        <f t="shared" si="172"/>
        <v>0</v>
      </c>
      <c r="AB85" s="471" t="str">
        <f t="shared" si="162"/>
        <v>0%</v>
      </c>
      <c r="AD85" s="534"/>
      <c r="AE85" s="464">
        <f t="shared" si="173"/>
        <v>0</v>
      </c>
      <c r="AF85" s="471" t="str">
        <f t="shared" si="163"/>
        <v>0%</v>
      </c>
      <c r="AH85" s="519"/>
      <c r="AI85" s="464">
        <f t="shared" si="174"/>
        <v>0</v>
      </c>
      <c r="AJ85" s="471" t="str">
        <f t="shared" si="164"/>
        <v>0%</v>
      </c>
      <c r="AL85" s="534"/>
      <c r="AM85" s="464">
        <f t="shared" si="175"/>
        <v>0</v>
      </c>
      <c r="AN85" s="471" t="str">
        <f t="shared" si="165"/>
        <v>0%</v>
      </c>
      <c r="AP85" s="486">
        <f t="shared" si="176"/>
        <v>0</v>
      </c>
      <c r="AQ85" s="464">
        <f t="shared" si="177"/>
        <v>0</v>
      </c>
      <c r="AR85" s="476" t="str">
        <f t="shared" si="166"/>
        <v>0%</v>
      </c>
      <c r="AT85" s="544">
        <f t="shared" si="178"/>
        <v>0</v>
      </c>
      <c r="AU85" s="464">
        <f t="shared" si="179"/>
        <v>0</v>
      </c>
      <c r="AV85" s="476">
        <f t="shared" si="121"/>
        <v>1</v>
      </c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  <c r="HT85" s="53"/>
      <c r="HU85" s="53"/>
      <c r="HV85" s="53"/>
      <c r="HW85" s="53"/>
      <c r="HX85" s="53"/>
      <c r="HY85" s="53"/>
      <c r="HZ85" s="53"/>
      <c r="IA85" s="53"/>
      <c r="IB85" s="53"/>
      <c r="IC85" s="53"/>
      <c r="ID85" s="53"/>
      <c r="IE85" s="53"/>
      <c r="IF85" s="53"/>
      <c r="IG85" s="53"/>
      <c r="IH85" s="53"/>
      <c r="II85" s="53"/>
      <c r="IJ85" s="53"/>
      <c r="IK85" s="53"/>
      <c r="IL85" s="53"/>
      <c r="IM85" s="53"/>
      <c r="IN85" s="53"/>
      <c r="IO85" s="53"/>
      <c r="IP85" s="53"/>
    </row>
    <row r="86" spans="1:250" ht="20.100000000000001" customHeight="1">
      <c r="A86" s="480" t="s">
        <v>912</v>
      </c>
      <c r="B86" s="437" t="s">
        <v>912</v>
      </c>
      <c r="C86" s="457" t="s">
        <v>1064</v>
      </c>
      <c r="D86" s="458" t="s">
        <v>1023</v>
      </c>
      <c r="F86" s="526">
        <v>8.6999999999999993</v>
      </c>
      <c r="H86" s="441">
        <v>8.6999999999999993</v>
      </c>
      <c r="I86" s="440" t="s">
        <v>921</v>
      </c>
      <c r="J86" s="522">
        <v>0</v>
      </c>
      <c r="K86" s="442">
        <f t="shared" si="167"/>
        <v>0</v>
      </c>
      <c r="L86" s="481">
        <f t="shared" si="168"/>
        <v>0</v>
      </c>
      <c r="N86" s="534">
        <v>0</v>
      </c>
      <c r="O86" s="464">
        <f t="shared" si="169"/>
        <v>0</v>
      </c>
      <c r="P86" s="471" t="str">
        <f t="shared" si="159"/>
        <v>0%</v>
      </c>
      <c r="R86" s="519"/>
      <c r="S86" s="464">
        <f t="shared" si="170"/>
        <v>0</v>
      </c>
      <c r="T86" s="471" t="str">
        <f t="shared" si="160"/>
        <v>0%</v>
      </c>
      <c r="V86" s="534"/>
      <c r="W86" s="464">
        <f t="shared" si="171"/>
        <v>0</v>
      </c>
      <c r="X86" s="471" t="str">
        <f t="shared" si="161"/>
        <v>0%</v>
      </c>
      <c r="Z86" s="519"/>
      <c r="AA86" s="464">
        <f t="shared" si="172"/>
        <v>0</v>
      </c>
      <c r="AB86" s="471" t="str">
        <f t="shared" si="162"/>
        <v>0%</v>
      </c>
      <c r="AD86" s="534"/>
      <c r="AE86" s="464">
        <f t="shared" si="173"/>
        <v>0</v>
      </c>
      <c r="AF86" s="471" t="str">
        <f t="shared" si="163"/>
        <v>0%</v>
      </c>
      <c r="AH86" s="519"/>
      <c r="AI86" s="464">
        <f t="shared" si="174"/>
        <v>0</v>
      </c>
      <c r="AJ86" s="471" t="str">
        <f t="shared" si="164"/>
        <v>0%</v>
      </c>
      <c r="AL86" s="534"/>
      <c r="AM86" s="464">
        <f t="shared" si="175"/>
        <v>0</v>
      </c>
      <c r="AN86" s="471" t="str">
        <f t="shared" si="165"/>
        <v>0%</v>
      </c>
      <c r="AP86" s="486">
        <f t="shared" si="176"/>
        <v>0</v>
      </c>
      <c r="AQ86" s="464">
        <f t="shared" si="177"/>
        <v>0</v>
      </c>
      <c r="AR86" s="476" t="str">
        <f t="shared" si="166"/>
        <v>0%</v>
      </c>
      <c r="AT86" s="544">
        <f t="shared" si="178"/>
        <v>0</v>
      </c>
      <c r="AU86" s="464">
        <f t="shared" si="179"/>
        <v>0</v>
      </c>
      <c r="AV86" s="476">
        <f t="shared" si="121"/>
        <v>1</v>
      </c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  <c r="HT86" s="53"/>
      <c r="HU86" s="53"/>
      <c r="HV86" s="53"/>
      <c r="HW86" s="53"/>
      <c r="HX86" s="53"/>
      <c r="HY86" s="53"/>
      <c r="HZ86" s="53"/>
      <c r="IA86" s="53"/>
      <c r="IB86" s="53"/>
      <c r="IC86" s="53"/>
      <c r="ID86" s="53"/>
      <c r="IE86" s="53"/>
      <c r="IF86" s="53"/>
      <c r="IG86" s="53"/>
      <c r="IH86" s="53"/>
      <c r="II86" s="53"/>
      <c r="IJ86" s="53"/>
      <c r="IK86" s="53"/>
      <c r="IL86" s="53"/>
      <c r="IM86" s="53"/>
      <c r="IN86" s="53"/>
      <c r="IO86" s="53"/>
      <c r="IP86" s="53"/>
    </row>
    <row r="87" spans="1:250" ht="20.100000000000001" customHeight="1">
      <c r="A87" s="480" t="s">
        <v>912</v>
      </c>
      <c r="B87" s="437" t="s">
        <v>912</v>
      </c>
      <c r="C87" s="457" t="s">
        <v>1065</v>
      </c>
      <c r="D87" s="458" t="s">
        <v>1024</v>
      </c>
      <c r="F87" s="526">
        <v>14.1</v>
      </c>
      <c r="H87" s="441">
        <v>14.1</v>
      </c>
      <c r="I87" s="440" t="s">
        <v>921</v>
      </c>
      <c r="J87" s="522">
        <v>0</v>
      </c>
      <c r="K87" s="442">
        <f t="shared" si="167"/>
        <v>0</v>
      </c>
      <c r="L87" s="481">
        <f t="shared" si="168"/>
        <v>0</v>
      </c>
      <c r="N87" s="534">
        <v>0</v>
      </c>
      <c r="O87" s="464">
        <f t="shared" si="169"/>
        <v>0</v>
      </c>
      <c r="P87" s="471" t="str">
        <f t="shared" si="159"/>
        <v>0%</v>
      </c>
      <c r="R87" s="519"/>
      <c r="S87" s="464">
        <f t="shared" si="170"/>
        <v>0</v>
      </c>
      <c r="T87" s="471" t="str">
        <f t="shared" si="160"/>
        <v>0%</v>
      </c>
      <c r="V87" s="534"/>
      <c r="W87" s="464">
        <f t="shared" si="171"/>
        <v>0</v>
      </c>
      <c r="X87" s="471" t="str">
        <f t="shared" si="161"/>
        <v>0%</v>
      </c>
      <c r="Z87" s="519"/>
      <c r="AA87" s="464">
        <f t="shared" si="172"/>
        <v>0</v>
      </c>
      <c r="AB87" s="471" t="str">
        <f t="shared" si="162"/>
        <v>0%</v>
      </c>
      <c r="AD87" s="534"/>
      <c r="AE87" s="464">
        <f t="shared" si="173"/>
        <v>0</v>
      </c>
      <c r="AF87" s="471" t="str">
        <f t="shared" si="163"/>
        <v>0%</v>
      </c>
      <c r="AH87" s="519"/>
      <c r="AI87" s="464">
        <f t="shared" si="174"/>
        <v>0</v>
      </c>
      <c r="AJ87" s="471" t="str">
        <f t="shared" si="164"/>
        <v>0%</v>
      </c>
      <c r="AL87" s="534"/>
      <c r="AM87" s="464">
        <f t="shared" si="175"/>
        <v>0</v>
      </c>
      <c r="AN87" s="471" t="str">
        <f t="shared" si="165"/>
        <v>0%</v>
      </c>
      <c r="AP87" s="486">
        <f t="shared" si="176"/>
        <v>0</v>
      </c>
      <c r="AQ87" s="464">
        <f t="shared" si="177"/>
        <v>0</v>
      </c>
      <c r="AR87" s="476" t="str">
        <f t="shared" si="166"/>
        <v>0%</v>
      </c>
      <c r="AT87" s="544">
        <f t="shared" si="178"/>
        <v>0</v>
      </c>
      <c r="AU87" s="464">
        <f t="shared" si="179"/>
        <v>0</v>
      </c>
      <c r="AV87" s="476">
        <f t="shared" si="121"/>
        <v>1</v>
      </c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  <c r="HT87" s="53"/>
      <c r="HU87" s="53"/>
      <c r="HV87" s="53"/>
      <c r="HW87" s="53"/>
      <c r="HX87" s="53"/>
      <c r="HY87" s="53"/>
      <c r="HZ87" s="53"/>
      <c r="IA87" s="53"/>
      <c r="IB87" s="53"/>
      <c r="IC87" s="53"/>
      <c r="ID87" s="53"/>
      <c r="IE87" s="53"/>
      <c r="IF87" s="53"/>
      <c r="IG87" s="53"/>
      <c r="IH87" s="53"/>
      <c r="II87" s="53"/>
      <c r="IJ87" s="53"/>
      <c r="IK87" s="53"/>
      <c r="IL87" s="53"/>
      <c r="IM87" s="53"/>
      <c r="IN87" s="53"/>
      <c r="IO87" s="53"/>
      <c r="IP87" s="53"/>
    </row>
    <row r="88" spans="1:250" ht="20.100000000000001" customHeight="1">
      <c r="A88" s="480" t="s">
        <v>912</v>
      </c>
      <c r="B88" s="437" t="s">
        <v>912</v>
      </c>
      <c r="C88" s="457" t="s">
        <v>1066</v>
      </c>
      <c r="D88" s="458" t="s">
        <v>1090</v>
      </c>
      <c r="F88" s="526">
        <v>13.99</v>
      </c>
      <c r="H88" s="441">
        <v>13.99</v>
      </c>
      <c r="I88" s="440" t="s">
        <v>921</v>
      </c>
      <c r="J88" s="522">
        <v>0</v>
      </c>
      <c r="K88" s="442">
        <f t="shared" si="167"/>
        <v>0</v>
      </c>
      <c r="L88" s="481">
        <f t="shared" si="168"/>
        <v>0</v>
      </c>
      <c r="N88" s="534">
        <v>0</v>
      </c>
      <c r="O88" s="464">
        <f t="shared" si="169"/>
        <v>0</v>
      </c>
      <c r="P88" s="471" t="str">
        <f t="shared" si="159"/>
        <v>0%</v>
      </c>
      <c r="R88" s="519"/>
      <c r="S88" s="464">
        <f t="shared" si="170"/>
        <v>0</v>
      </c>
      <c r="T88" s="471" t="str">
        <f t="shared" si="160"/>
        <v>0%</v>
      </c>
      <c r="V88" s="534"/>
      <c r="W88" s="464">
        <f t="shared" si="171"/>
        <v>0</v>
      </c>
      <c r="X88" s="471" t="str">
        <f t="shared" si="161"/>
        <v>0%</v>
      </c>
      <c r="Z88" s="519"/>
      <c r="AA88" s="464">
        <f t="shared" si="172"/>
        <v>0</v>
      </c>
      <c r="AB88" s="471" t="str">
        <f t="shared" si="162"/>
        <v>0%</v>
      </c>
      <c r="AD88" s="534"/>
      <c r="AE88" s="464">
        <f t="shared" si="173"/>
        <v>0</v>
      </c>
      <c r="AF88" s="471" t="str">
        <f t="shared" si="163"/>
        <v>0%</v>
      </c>
      <c r="AH88" s="519"/>
      <c r="AI88" s="464">
        <f t="shared" si="174"/>
        <v>0</v>
      </c>
      <c r="AJ88" s="471" t="str">
        <f t="shared" si="164"/>
        <v>0%</v>
      </c>
      <c r="AL88" s="534"/>
      <c r="AM88" s="464">
        <f t="shared" si="175"/>
        <v>0</v>
      </c>
      <c r="AN88" s="471" t="str">
        <f t="shared" si="165"/>
        <v>0%</v>
      </c>
      <c r="AP88" s="486">
        <f t="shared" si="176"/>
        <v>0</v>
      </c>
      <c r="AQ88" s="464">
        <f t="shared" si="177"/>
        <v>0</v>
      </c>
      <c r="AR88" s="476" t="str">
        <f t="shared" si="166"/>
        <v>0%</v>
      </c>
      <c r="AT88" s="544">
        <f t="shared" si="178"/>
        <v>0</v>
      </c>
      <c r="AU88" s="464">
        <f t="shared" si="179"/>
        <v>0</v>
      </c>
      <c r="AV88" s="476">
        <f t="shared" si="121"/>
        <v>1</v>
      </c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  <c r="HT88" s="53"/>
      <c r="HU88" s="53"/>
      <c r="HV88" s="53"/>
      <c r="HW88" s="53"/>
      <c r="HX88" s="53"/>
      <c r="HY88" s="53"/>
      <c r="HZ88" s="53"/>
      <c r="IA88" s="53"/>
      <c r="IB88" s="53"/>
      <c r="IC88" s="53"/>
      <c r="ID88" s="53"/>
      <c r="IE88" s="53"/>
      <c r="IF88" s="53"/>
      <c r="IG88" s="53"/>
      <c r="IH88" s="53"/>
      <c r="II88" s="53"/>
      <c r="IJ88" s="53"/>
      <c r="IK88" s="53"/>
      <c r="IL88" s="53"/>
      <c r="IM88" s="53"/>
      <c r="IN88" s="53"/>
      <c r="IO88" s="53"/>
      <c r="IP88" s="53"/>
    </row>
    <row r="89" spans="1:250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F89" s="526">
        <v>3.79</v>
      </c>
      <c r="H89" s="441">
        <v>3.79</v>
      </c>
      <c r="I89" s="440" t="s">
        <v>921</v>
      </c>
      <c r="J89" s="522">
        <v>0</v>
      </c>
      <c r="K89" s="442">
        <f t="shared" si="167"/>
        <v>0</v>
      </c>
      <c r="L89" s="481">
        <f t="shared" si="168"/>
        <v>0</v>
      </c>
      <c r="N89" s="534">
        <v>0</v>
      </c>
      <c r="O89" s="464">
        <f t="shared" si="169"/>
        <v>0</v>
      </c>
      <c r="P89" s="471" t="str">
        <f t="shared" si="159"/>
        <v>0%</v>
      </c>
      <c r="R89" s="519"/>
      <c r="S89" s="464">
        <f t="shared" si="170"/>
        <v>0</v>
      </c>
      <c r="T89" s="471" t="str">
        <f t="shared" si="160"/>
        <v>0%</v>
      </c>
      <c r="V89" s="534"/>
      <c r="W89" s="464">
        <f t="shared" si="171"/>
        <v>0</v>
      </c>
      <c r="X89" s="471" t="str">
        <f t="shared" si="161"/>
        <v>0%</v>
      </c>
      <c r="Z89" s="519"/>
      <c r="AA89" s="464">
        <f t="shared" si="172"/>
        <v>0</v>
      </c>
      <c r="AB89" s="471" t="str">
        <f t="shared" si="162"/>
        <v>0%</v>
      </c>
      <c r="AD89" s="534"/>
      <c r="AE89" s="464">
        <f t="shared" si="173"/>
        <v>0</v>
      </c>
      <c r="AF89" s="471" t="str">
        <f t="shared" si="163"/>
        <v>0%</v>
      </c>
      <c r="AH89" s="519"/>
      <c r="AI89" s="464">
        <f t="shared" si="174"/>
        <v>0</v>
      </c>
      <c r="AJ89" s="471" t="str">
        <f t="shared" si="164"/>
        <v>0%</v>
      </c>
      <c r="AL89" s="534"/>
      <c r="AM89" s="464">
        <f t="shared" si="175"/>
        <v>0</v>
      </c>
      <c r="AN89" s="471" t="str">
        <f t="shared" si="165"/>
        <v>0%</v>
      </c>
      <c r="AP89" s="486">
        <f t="shared" si="176"/>
        <v>0</v>
      </c>
      <c r="AQ89" s="464">
        <f t="shared" si="177"/>
        <v>0</v>
      </c>
      <c r="AR89" s="476" t="str">
        <f t="shared" si="166"/>
        <v>0%</v>
      </c>
      <c r="AT89" s="544">
        <f t="shared" si="178"/>
        <v>0</v>
      </c>
      <c r="AU89" s="464">
        <f t="shared" si="179"/>
        <v>0</v>
      </c>
      <c r="AV89" s="476">
        <f t="shared" si="121"/>
        <v>1</v>
      </c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  <c r="HT89" s="53"/>
      <c r="HU89" s="53"/>
      <c r="HV89" s="53"/>
      <c r="HW89" s="53"/>
      <c r="HX89" s="53"/>
      <c r="HY89" s="53"/>
      <c r="HZ89" s="53"/>
      <c r="IA89" s="53"/>
      <c r="IB89" s="53"/>
      <c r="IC89" s="53"/>
      <c r="ID89" s="53"/>
      <c r="IE89" s="53"/>
      <c r="IF89" s="53"/>
      <c r="IG89" s="53"/>
      <c r="IH89" s="53"/>
      <c r="II89" s="53"/>
      <c r="IJ89" s="53"/>
      <c r="IK89" s="53"/>
      <c r="IL89" s="53"/>
      <c r="IM89" s="53"/>
      <c r="IN89" s="53"/>
      <c r="IO89" s="53"/>
      <c r="IP89" s="53"/>
    </row>
    <row r="90" spans="1:250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F90" s="526">
        <v>2.83</v>
      </c>
      <c r="H90" s="441">
        <v>2.83</v>
      </c>
      <c r="I90" s="440" t="s">
        <v>921</v>
      </c>
      <c r="J90" s="522">
        <v>0</v>
      </c>
      <c r="K90" s="442">
        <f t="shared" si="167"/>
        <v>0</v>
      </c>
      <c r="L90" s="481">
        <f t="shared" si="168"/>
        <v>0</v>
      </c>
      <c r="N90" s="534">
        <v>0</v>
      </c>
      <c r="O90" s="464">
        <f t="shared" si="169"/>
        <v>0</v>
      </c>
      <c r="P90" s="471" t="str">
        <f t="shared" si="159"/>
        <v>0%</v>
      </c>
      <c r="R90" s="519"/>
      <c r="S90" s="464">
        <f t="shared" si="170"/>
        <v>0</v>
      </c>
      <c r="T90" s="471" t="str">
        <f t="shared" si="160"/>
        <v>0%</v>
      </c>
      <c r="V90" s="534"/>
      <c r="W90" s="464">
        <f t="shared" si="171"/>
        <v>0</v>
      </c>
      <c r="X90" s="471" t="str">
        <f t="shared" si="161"/>
        <v>0%</v>
      </c>
      <c r="Z90" s="519"/>
      <c r="AA90" s="464">
        <f t="shared" si="172"/>
        <v>0</v>
      </c>
      <c r="AB90" s="471" t="str">
        <f t="shared" si="162"/>
        <v>0%</v>
      </c>
      <c r="AD90" s="534"/>
      <c r="AE90" s="464">
        <f t="shared" si="173"/>
        <v>0</v>
      </c>
      <c r="AF90" s="471" t="str">
        <f t="shared" si="163"/>
        <v>0%</v>
      </c>
      <c r="AH90" s="519"/>
      <c r="AI90" s="464">
        <f t="shared" si="174"/>
        <v>0</v>
      </c>
      <c r="AJ90" s="471" t="str">
        <f t="shared" si="164"/>
        <v>0%</v>
      </c>
      <c r="AL90" s="534"/>
      <c r="AM90" s="464">
        <f t="shared" si="175"/>
        <v>0</v>
      </c>
      <c r="AN90" s="471" t="str">
        <f t="shared" si="165"/>
        <v>0%</v>
      </c>
      <c r="AP90" s="486">
        <f t="shared" si="176"/>
        <v>0</v>
      </c>
      <c r="AQ90" s="464">
        <f t="shared" si="177"/>
        <v>0</v>
      </c>
      <c r="AR90" s="476" t="str">
        <f t="shared" si="166"/>
        <v>0%</v>
      </c>
      <c r="AT90" s="544">
        <f t="shared" si="178"/>
        <v>0</v>
      </c>
      <c r="AU90" s="464">
        <f t="shared" si="179"/>
        <v>0</v>
      </c>
      <c r="AV90" s="476">
        <f t="shared" si="121"/>
        <v>1</v>
      </c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  <c r="HT90" s="53"/>
      <c r="HU90" s="53"/>
      <c r="HV90" s="53"/>
      <c r="HW90" s="53"/>
      <c r="HX90" s="53"/>
      <c r="HY90" s="53"/>
      <c r="HZ90" s="53"/>
      <c r="IA90" s="53"/>
      <c r="IB90" s="53"/>
      <c r="IC90" s="53"/>
      <c r="ID90" s="53"/>
      <c r="IE90" s="53"/>
      <c r="IF90" s="53"/>
      <c r="IG90" s="53"/>
      <c r="IH90" s="53"/>
      <c r="II90" s="53"/>
      <c r="IJ90" s="53"/>
      <c r="IK90" s="53"/>
      <c r="IL90" s="53"/>
      <c r="IM90" s="53"/>
      <c r="IN90" s="53"/>
      <c r="IO90" s="53"/>
      <c r="IP90" s="53"/>
    </row>
    <row r="91" spans="1:250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F91" s="526">
        <v>5.64</v>
      </c>
      <c r="H91" s="441">
        <v>5.64</v>
      </c>
      <c r="I91" s="440" t="s">
        <v>921</v>
      </c>
      <c r="J91" s="522">
        <v>0</v>
      </c>
      <c r="K91" s="442">
        <f t="shared" si="167"/>
        <v>0</v>
      </c>
      <c r="L91" s="481">
        <f t="shared" si="168"/>
        <v>0</v>
      </c>
      <c r="N91" s="534">
        <v>0</v>
      </c>
      <c r="O91" s="464">
        <f t="shared" si="169"/>
        <v>0</v>
      </c>
      <c r="P91" s="471" t="str">
        <f t="shared" si="159"/>
        <v>0%</v>
      </c>
      <c r="R91" s="519"/>
      <c r="S91" s="464">
        <f t="shared" si="170"/>
        <v>0</v>
      </c>
      <c r="T91" s="471" t="str">
        <f t="shared" si="160"/>
        <v>0%</v>
      </c>
      <c r="V91" s="534"/>
      <c r="W91" s="464">
        <f t="shared" si="171"/>
        <v>0</v>
      </c>
      <c r="X91" s="471" t="str">
        <f t="shared" si="161"/>
        <v>0%</v>
      </c>
      <c r="Z91" s="519"/>
      <c r="AA91" s="464">
        <f t="shared" si="172"/>
        <v>0</v>
      </c>
      <c r="AB91" s="471" t="str">
        <f t="shared" si="162"/>
        <v>0%</v>
      </c>
      <c r="AD91" s="534"/>
      <c r="AE91" s="464">
        <f t="shared" si="173"/>
        <v>0</v>
      </c>
      <c r="AF91" s="471" t="str">
        <f t="shared" si="163"/>
        <v>0%</v>
      </c>
      <c r="AH91" s="519"/>
      <c r="AI91" s="464">
        <f t="shared" si="174"/>
        <v>0</v>
      </c>
      <c r="AJ91" s="471" t="str">
        <f t="shared" si="164"/>
        <v>0%</v>
      </c>
      <c r="AL91" s="534"/>
      <c r="AM91" s="464">
        <f t="shared" si="175"/>
        <v>0</v>
      </c>
      <c r="AN91" s="471" t="str">
        <f t="shared" si="165"/>
        <v>0%</v>
      </c>
      <c r="AP91" s="486">
        <f t="shared" si="176"/>
        <v>0</v>
      </c>
      <c r="AQ91" s="464">
        <f t="shared" si="177"/>
        <v>0</v>
      </c>
      <c r="AR91" s="476" t="str">
        <f t="shared" si="166"/>
        <v>0%</v>
      </c>
      <c r="AT91" s="544">
        <f t="shared" si="178"/>
        <v>0</v>
      </c>
      <c r="AU91" s="464">
        <f t="shared" si="179"/>
        <v>0</v>
      </c>
      <c r="AV91" s="476">
        <f t="shared" si="121"/>
        <v>1</v>
      </c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  <c r="HT91" s="53"/>
      <c r="HU91" s="53"/>
      <c r="HV91" s="53"/>
      <c r="HW91" s="53"/>
      <c r="HX91" s="53"/>
      <c r="HY91" s="53"/>
      <c r="HZ91" s="53"/>
      <c r="IA91" s="53"/>
      <c r="IB91" s="53"/>
      <c r="IC91" s="53"/>
      <c r="ID91" s="53"/>
      <c r="IE91" s="53"/>
      <c r="IF91" s="53"/>
      <c r="IG91" s="53"/>
      <c r="IH91" s="53"/>
      <c r="II91" s="53"/>
      <c r="IJ91" s="53"/>
      <c r="IK91" s="53"/>
      <c r="IL91" s="53"/>
      <c r="IM91" s="53"/>
      <c r="IN91" s="53"/>
      <c r="IO91" s="53"/>
      <c r="IP91" s="53"/>
    </row>
    <row r="92" spans="1:250" ht="20.100000000000001" customHeight="1">
      <c r="A92" s="480" t="s">
        <v>912</v>
      </c>
      <c r="B92" s="437" t="s">
        <v>912</v>
      </c>
      <c r="C92" s="457" t="s">
        <v>1070</v>
      </c>
      <c r="D92" s="458" t="s">
        <v>1094</v>
      </c>
      <c r="F92" s="526">
        <v>3.45</v>
      </c>
      <c r="H92" s="441">
        <v>3.45</v>
      </c>
      <c r="I92" s="440" t="s">
        <v>921</v>
      </c>
      <c r="J92" s="522">
        <v>0</v>
      </c>
      <c r="K92" s="442">
        <f t="shared" si="167"/>
        <v>0</v>
      </c>
      <c r="L92" s="481">
        <f t="shared" si="168"/>
        <v>0</v>
      </c>
      <c r="N92" s="534">
        <v>0</v>
      </c>
      <c r="O92" s="464">
        <f t="shared" si="169"/>
        <v>0</v>
      </c>
      <c r="P92" s="471" t="str">
        <f t="shared" si="159"/>
        <v>0%</v>
      </c>
      <c r="R92" s="519"/>
      <c r="S92" s="464">
        <f t="shared" si="170"/>
        <v>0</v>
      </c>
      <c r="T92" s="471" t="str">
        <f t="shared" si="160"/>
        <v>0%</v>
      </c>
      <c r="V92" s="534"/>
      <c r="W92" s="464">
        <f t="shared" si="171"/>
        <v>0</v>
      </c>
      <c r="X92" s="471" t="str">
        <f t="shared" si="161"/>
        <v>0%</v>
      </c>
      <c r="Z92" s="519"/>
      <c r="AA92" s="464">
        <f t="shared" si="172"/>
        <v>0</v>
      </c>
      <c r="AB92" s="471" t="str">
        <f t="shared" si="162"/>
        <v>0%</v>
      </c>
      <c r="AD92" s="534"/>
      <c r="AE92" s="464">
        <f t="shared" si="173"/>
        <v>0</v>
      </c>
      <c r="AF92" s="471" t="str">
        <f t="shared" si="163"/>
        <v>0%</v>
      </c>
      <c r="AH92" s="519"/>
      <c r="AI92" s="464">
        <f t="shared" si="174"/>
        <v>0</v>
      </c>
      <c r="AJ92" s="471" t="str">
        <f t="shared" si="164"/>
        <v>0%</v>
      </c>
      <c r="AL92" s="534"/>
      <c r="AM92" s="464">
        <f t="shared" si="175"/>
        <v>0</v>
      </c>
      <c r="AN92" s="471" t="str">
        <f t="shared" si="165"/>
        <v>0%</v>
      </c>
      <c r="AP92" s="486">
        <f t="shared" si="176"/>
        <v>0</v>
      </c>
      <c r="AQ92" s="464">
        <f t="shared" si="177"/>
        <v>0</v>
      </c>
      <c r="AR92" s="476" t="str">
        <f t="shared" si="166"/>
        <v>0%</v>
      </c>
      <c r="AT92" s="544">
        <f t="shared" si="178"/>
        <v>0</v>
      </c>
      <c r="AU92" s="464">
        <f t="shared" si="179"/>
        <v>0</v>
      </c>
      <c r="AV92" s="476">
        <f t="shared" si="121"/>
        <v>1</v>
      </c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  <c r="HT92" s="53"/>
      <c r="HU92" s="53"/>
      <c r="HV92" s="53"/>
      <c r="HW92" s="53"/>
      <c r="HX92" s="53"/>
      <c r="HY92" s="53"/>
      <c r="HZ92" s="53"/>
      <c r="IA92" s="53"/>
      <c r="IB92" s="53"/>
      <c r="IC92" s="53"/>
      <c r="ID92" s="53"/>
      <c r="IE92" s="53"/>
      <c r="IF92" s="53"/>
      <c r="IG92" s="53"/>
      <c r="IH92" s="53"/>
      <c r="II92" s="53"/>
      <c r="IJ92" s="53"/>
      <c r="IK92" s="53"/>
      <c r="IL92" s="53"/>
      <c r="IM92" s="53"/>
      <c r="IN92" s="53"/>
      <c r="IO92" s="53"/>
      <c r="IP92" s="53"/>
    </row>
    <row r="93" spans="1:250" ht="20.100000000000001" customHeight="1">
      <c r="A93" s="480" t="s">
        <v>912</v>
      </c>
      <c r="B93" s="437" t="s">
        <v>912</v>
      </c>
      <c r="C93" s="457" t="s">
        <v>1071</v>
      </c>
      <c r="D93" s="439" t="s">
        <v>1095</v>
      </c>
      <c r="F93" s="526">
        <v>68.099999999999994</v>
      </c>
      <c r="H93" s="441">
        <v>68.099999999999994</v>
      </c>
      <c r="I93" s="440" t="s">
        <v>921</v>
      </c>
      <c r="J93" s="522">
        <v>0</v>
      </c>
      <c r="K93" s="442">
        <f t="shared" si="167"/>
        <v>0</v>
      </c>
      <c r="L93" s="481">
        <f t="shared" si="168"/>
        <v>0</v>
      </c>
      <c r="N93" s="534">
        <v>0</v>
      </c>
      <c r="O93" s="464">
        <f t="shared" si="169"/>
        <v>0</v>
      </c>
      <c r="P93" s="471" t="str">
        <f t="shared" si="159"/>
        <v>0%</v>
      </c>
      <c r="R93" s="519"/>
      <c r="S93" s="464">
        <f t="shared" si="170"/>
        <v>0</v>
      </c>
      <c r="T93" s="471" t="str">
        <f t="shared" si="160"/>
        <v>0%</v>
      </c>
      <c r="V93" s="534"/>
      <c r="W93" s="464">
        <f t="shared" si="171"/>
        <v>0</v>
      </c>
      <c r="X93" s="471" t="str">
        <f t="shared" si="161"/>
        <v>0%</v>
      </c>
      <c r="Z93" s="519"/>
      <c r="AA93" s="464">
        <f t="shared" si="172"/>
        <v>0</v>
      </c>
      <c r="AB93" s="471" t="str">
        <f t="shared" si="162"/>
        <v>0%</v>
      </c>
      <c r="AD93" s="534"/>
      <c r="AE93" s="464">
        <f t="shared" si="173"/>
        <v>0</v>
      </c>
      <c r="AF93" s="471" t="str">
        <f t="shared" si="163"/>
        <v>0%</v>
      </c>
      <c r="AH93" s="519"/>
      <c r="AI93" s="464">
        <f t="shared" si="174"/>
        <v>0</v>
      </c>
      <c r="AJ93" s="471" t="str">
        <f t="shared" si="164"/>
        <v>0%</v>
      </c>
      <c r="AL93" s="534"/>
      <c r="AM93" s="464">
        <f t="shared" si="175"/>
        <v>0</v>
      </c>
      <c r="AN93" s="471" t="str">
        <f t="shared" si="165"/>
        <v>0%</v>
      </c>
      <c r="AP93" s="486">
        <f t="shared" si="176"/>
        <v>0</v>
      </c>
      <c r="AQ93" s="464">
        <f t="shared" si="177"/>
        <v>0</v>
      </c>
      <c r="AR93" s="476" t="str">
        <f t="shared" si="166"/>
        <v>0%</v>
      </c>
      <c r="AT93" s="544">
        <f t="shared" si="178"/>
        <v>0</v>
      </c>
      <c r="AU93" s="464">
        <f t="shared" si="179"/>
        <v>0</v>
      </c>
      <c r="AV93" s="476">
        <f t="shared" si="121"/>
        <v>1</v>
      </c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  <c r="HT93" s="53"/>
      <c r="HU93" s="53"/>
      <c r="HV93" s="53"/>
      <c r="HW93" s="53"/>
      <c r="HX93" s="53"/>
      <c r="HY93" s="53"/>
      <c r="HZ93" s="53"/>
      <c r="IA93" s="53"/>
      <c r="IB93" s="53"/>
      <c r="IC93" s="53"/>
      <c r="ID93" s="53"/>
      <c r="IE93" s="53"/>
      <c r="IF93" s="53"/>
      <c r="IG93" s="53"/>
      <c r="IH93" s="53"/>
      <c r="II93" s="53"/>
      <c r="IJ93" s="53"/>
      <c r="IK93" s="53"/>
      <c r="IL93" s="53"/>
      <c r="IM93" s="53"/>
      <c r="IN93" s="53"/>
      <c r="IO93" s="53"/>
      <c r="IP93" s="53"/>
    </row>
    <row r="94" spans="1:250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F94" s="526">
        <v>72</v>
      </c>
      <c r="H94" s="441">
        <v>72</v>
      </c>
      <c r="I94" s="440" t="s">
        <v>921</v>
      </c>
      <c r="J94" s="522">
        <v>0</v>
      </c>
      <c r="K94" s="442">
        <f t="shared" si="167"/>
        <v>0</v>
      </c>
      <c r="L94" s="481">
        <f t="shared" si="168"/>
        <v>0</v>
      </c>
      <c r="N94" s="534">
        <v>0</v>
      </c>
      <c r="O94" s="464">
        <f t="shared" si="169"/>
        <v>0</v>
      </c>
      <c r="P94" s="471" t="str">
        <f t="shared" si="159"/>
        <v>0%</v>
      </c>
      <c r="R94" s="519"/>
      <c r="S94" s="464">
        <f t="shared" si="170"/>
        <v>0</v>
      </c>
      <c r="T94" s="471" t="str">
        <f t="shared" si="160"/>
        <v>0%</v>
      </c>
      <c r="V94" s="534"/>
      <c r="W94" s="464">
        <f t="shared" si="171"/>
        <v>0</v>
      </c>
      <c r="X94" s="471" t="str">
        <f t="shared" si="161"/>
        <v>0%</v>
      </c>
      <c r="Z94" s="519"/>
      <c r="AA94" s="464">
        <f t="shared" si="172"/>
        <v>0</v>
      </c>
      <c r="AB94" s="471" t="str">
        <f t="shared" si="162"/>
        <v>0%</v>
      </c>
      <c r="AD94" s="534"/>
      <c r="AE94" s="464">
        <f t="shared" si="173"/>
        <v>0</v>
      </c>
      <c r="AF94" s="471" t="str">
        <f t="shared" si="163"/>
        <v>0%</v>
      </c>
      <c r="AH94" s="519"/>
      <c r="AI94" s="464">
        <f t="shared" si="174"/>
        <v>0</v>
      </c>
      <c r="AJ94" s="471" t="str">
        <f t="shared" si="164"/>
        <v>0%</v>
      </c>
      <c r="AL94" s="534"/>
      <c r="AM94" s="464">
        <f t="shared" si="175"/>
        <v>0</v>
      </c>
      <c r="AN94" s="471" t="str">
        <f t="shared" si="165"/>
        <v>0%</v>
      </c>
      <c r="AP94" s="486">
        <f t="shared" si="176"/>
        <v>0</v>
      </c>
      <c r="AQ94" s="464">
        <f t="shared" si="177"/>
        <v>0</v>
      </c>
      <c r="AR94" s="476" t="str">
        <f t="shared" si="166"/>
        <v>0%</v>
      </c>
      <c r="AT94" s="544">
        <f t="shared" si="178"/>
        <v>0</v>
      </c>
      <c r="AU94" s="464">
        <f t="shared" si="179"/>
        <v>0</v>
      </c>
      <c r="AV94" s="476">
        <f t="shared" si="121"/>
        <v>1</v>
      </c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  <c r="HT94" s="53"/>
      <c r="HU94" s="53"/>
      <c r="HV94" s="53"/>
      <c r="HW94" s="53"/>
      <c r="HX94" s="53"/>
      <c r="HY94" s="53"/>
      <c r="HZ94" s="53"/>
      <c r="IA94" s="53"/>
      <c r="IB94" s="53"/>
      <c r="IC94" s="53"/>
      <c r="ID94" s="53"/>
      <c r="IE94" s="53"/>
      <c r="IF94" s="53"/>
      <c r="IG94" s="53"/>
      <c r="IH94" s="53"/>
      <c r="II94" s="53"/>
      <c r="IJ94" s="53"/>
      <c r="IK94" s="53"/>
      <c r="IL94" s="53"/>
      <c r="IM94" s="53"/>
      <c r="IN94" s="53"/>
      <c r="IO94" s="53"/>
      <c r="IP94" s="53"/>
    </row>
    <row r="95" spans="1:250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F95" s="526">
        <v>54.3</v>
      </c>
      <c r="H95" s="441">
        <v>54.3</v>
      </c>
      <c r="I95" s="440" t="s">
        <v>921</v>
      </c>
      <c r="J95" s="522">
        <v>0</v>
      </c>
      <c r="K95" s="442">
        <f t="shared" si="167"/>
        <v>0</v>
      </c>
      <c r="L95" s="481">
        <f t="shared" si="168"/>
        <v>0</v>
      </c>
      <c r="N95" s="534">
        <v>0</v>
      </c>
      <c r="O95" s="464">
        <f t="shared" si="169"/>
        <v>0</v>
      </c>
      <c r="P95" s="471" t="str">
        <f t="shared" si="159"/>
        <v>0%</v>
      </c>
      <c r="R95" s="519"/>
      <c r="S95" s="464">
        <f t="shared" si="170"/>
        <v>0</v>
      </c>
      <c r="T95" s="471" t="str">
        <f t="shared" si="160"/>
        <v>0%</v>
      </c>
      <c r="V95" s="534"/>
      <c r="W95" s="464">
        <f t="shared" si="171"/>
        <v>0</v>
      </c>
      <c r="X95" s="471" t="str">
        <f t="shared" si="161"/>
        <v>0%</v>
      </c>
      <c r="Z95" s="519"/>
      <c r="AA95" s="464">
        <f t="shared" si="172"/>
        <v>0</v>
      </c>
      <c r="AB95" s="471" t="str">
        <f t="shared" si="162"/>
        <v>0%</v>
      </c>
      <c r="AD95" s="534"/>
      <c r="AE95" s="464">
        <f t="shared" si="173"/>
        <v>0</v>
      </c>
      <c r="AF95" s="471" t="str">
        <f t="shared" si="163"/>
        <v>0%</v>
      </c>
      <c r="AH95" s="519"/>
      <c r="AI95" s="464">
        <f t="shared" si="174"/>
        <v>0</v>
      </c>
      <c r="AJ95" s="471" t="str">
        <f t="shared" si="164"/>
        <v>0%</v>
      </c>
      <c r="AL95" s="534"/>
      <c r="AM95" s="464">
        <f t="shared" si="175"/>
        <v>0</v>
      </c>
      <c r="AN95" s="471" t="str">
        <f t="shared" si="165"/>
        <v>0%</v>
      </c>
      <c r="AP95" s="486">
        <f t="shared" si="176"/>
        <v>0</v>
      </c>
      <c r="AQ95" s="464">
        <f t="shared" si="177"/>
        <v>0</v>
      </c>
      <c r="AR95" s="476" t="str">
        <f t="shared" si="166"/>
        <v>0%</v>
      </c>
      <c r="AT95" s="544">
        <f t="shared" si="178"/>
        <v>0</v>
      </c>
      <c r="AU95" s="464">
        <f t="shared" si="179"/>
        <v>0</v>
      </c>
      <c r="AV95" s="476">
        <f t="shared" si="121"/>
        <v>1</v>
      </c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  <c r="HT95" s="53"/>
      <c r="HU95" s="53"/>
      <c r="HV95" s="53"/>
      <c r="HW95" s="53"/>
      <c r="HX95" s="53"/>
      <c r="HY95" s="53"/>
      <c r="HZ95" s="53"/>
      <c r="IA95" s="53"/>
      <c r="IB95" s="53"/>
      <c r="IC95" s="53"/>
      <c r="ID95" s="53"/>
      <c r="IE95" s="53"/>
      <c r="IF95" s="53"/>
      <c r="IG95" s="53"/>
      <c r="IH95" s="53"/>
      <c r="II95" s="53"/>
      <c r="IJ95" s="53"/>
      <c r="IK95" s="53"/>
      <c r="IL95" s="53"/>
      <c r="IM95" s="53"/>
      <c r="IN95" s="53"/>
      <c r="IO95" s="53"/>
      <c r="IP95" s="53"/>
    </row>
    <row r="96" spans="1:250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F96" s="526">
        <v>60.42</v>
      </c>
      <c r="H96" s="441">
        <v>60.42</v>
      </c>
      <c r="I96" s="440" t="s">
        <v>921</v>
      </c>
      <c r="J96" s="522">
        <v>0</v>
      </c>
      <c r="K96" s="442">
        <f t="shared" si="167"/>
        <v>0</v>
      </c>
      <c r="L96" s="481">
        <f t="shared" si="168"/>
        <v>0</v>
      </c>
      <c r="N96" s="534">
        <v>0</v>
      </c>
      <c r="O96" s="464">
        <f t="shared" si="169"/>
        <v>0</v>
      </c>
      <c r="P96" s="471" t="str">
        <f t="shared" si="159"/>
        <v>0%</v>
      </c>
      <c r="R96" s="519"/>
      <c r="S96" s="464">
        <f t="shared" si="170"/>
        <v>0</v>
      </c>
      <c r="T96" s="471" t="str">
        <f t="shared" si="160"/>
        <v>0%</v>
      </c>
      <c r="V96" s="534"/>
      <c r="W96" s="464">
        <f t="shared" si="171"/>
        <v>0</v>
      </c>
      <c r="X96" s="471" t="str">
        <f t="shared" si="161"/>
        <v>0%</v>
      </c>
      <c r="Z96" s="519"/>
      <c r="AA96" s="464">
        <f t="shared" si="172"/>
        <v>0</v>
      </c>
      <c r="AB96" s="471" t="str">
        <f t="shared" si="162"/>
        <v>0%</v>
      </c>
      <c r="AD96" s="534"/>
      <c r="AE96" s="464">
        <f t="shared" si="173"/>
        <v>0</v>
      </c>
      <c r="AF96" s="471" t="str">
        <f t="shared" si="163"/>
        <v>0%</v>
      </c>
      <c r="AH96" s="519"/>
      <c r="AI96" s="464">
        <f t="shared" si="174"/>
        <v>0</v>
      </c>
      <c r="AJ96" s="471" t="str">
        <f t="shared" si="164"/>
        <v>0%</v>
      </c>
      <c r="AL96" s="534"/>
      <c r="AM96" s="464">
        <f t="shared" si="175"/>
        <v>0</v>
      </c>
      <c r="AN96" s="471" t="str">
        <f t="shared" si="165"/>
        <v>0%</v>
      </c>
      <c r="AP96" s="486">
        <f t="shared" si="176"/>
        <v>0</v>
      </c>
      <c r="AQ96" s="464">
        <f t="shared" si="177"/>
        <v>0</v>
      </c>
      <c r="AR96" s="476" t="str">
        <f t="shared" si="166"/>
        <v>0%</v>
      </c>
      <c r="AT96" s="544">
        <f t="shared" si="178"/>
        <v>0</v>
      </c>
      <c r="AU96" s="464">
        <f t="shared" si="179"/>
        <v>0</v>
      </c>
      <c r="AV96" s="476">
        <f t="shared" si="121"/>
        <v>1</v>
      </c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  <c r="HT96" s="53"/>
      <c r="HU96" s="53"/>
      <c r="HV96" s="53"/>
      <c r="HW96" s="53"/>
      <c r="HX96" s="53"/>
      <c r="HY96" s="53"/>
      <c r="HZ96" s="53"/>
      <c r="IA96" s="53"/>
      <c r="IB96" s="53"/>
      <c r="IC96" s="53"/>
      <c r="ID96" s="53"/>
      <c r="IE96" s="53"/>
      <c r="IF96" s="53"/>
      <c r="IG96" s="53"/>
      <c r="IH96" s="53"/>
      <c r="II96" s="53"/>
      <c r="IJ96" s="53"/>
      <c r="IK96" s="53"/>
      <c r="IL96" s="53"/>
      <c r="IM96" s="53"/>
      <c r="IN96" s="53"/>
      <c r="IO96" s="53"/>
      <c r="IP96" s="53"/>
    </row>
    <row r="97" spans="1:250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F97" s="526">
        <v>39.94</v>
      </c>
      <c r="H97" s="441">
        <v>39.94</v>
      </c>
      <c r="I97" s="440" t="s">
        <v>921</v>
      </c>
      <c r="J97" s="522">
        <v>0</v>
      </c>
      <c r="K97" s="442">
        <f t="shared" si="167"/>
        <v>0</v>
      </c>
      <c r="L97" s="481">
        <f t="shared" si="168"/>
        <v>0</v>
      </c>
      <c r="N97" s="534">
        <v>0</v>
      </c>
      <c r="O97" s="464">
        <f t="shared" si="169"/>
        <v>0</v>
      </c>
      <c r="P97" s="471" t="str">
        <f t="shared" si="159"/>
        <v>0%</v>
      </c>
      <c r="R97" s="519"/>
      <c r="S97" s="464">
        <f t="shared" si="170"/>
        <v>0</v>
      </c>
      <c r="T97" s="471" t="str">
        <f t="shared" si="160"/>
        <v>0%</v>
      </c>
      <c r="V97" s="534"/>
      <c r="W97" s="464">
        <f t="shared" si="171"/>
        <v>0</v>
      </c>
      <c r="X97" s="471" t="str">
        <f t="shared" si="161"/>
        <v>0%</v>
      </c>
      <c r="Z97" s="519"/>
      <c r="AA97" s="464">
        <f t="shared" si="172"/>
        <v>0</v>
      </c>
      <c r="AB97" s="471" t="str">
        <f t="shared" si="162"/>
        <v>0%</v>
      </c>
      <c r="AD97" s="534"/>
      <c r="AE97" s="464">
        <f t="shared" si="173"/>
        <v>0</v>
      </c>
      <c r="AF97" s="471" t="str">
        <f t="shared" si="163"/>
        <v>0%</v>
      </c>
      <c r="AH97" s="519"/>
      <c r="AI97" s="464">
        <f t="shared" si="174"/>
        <v>0</v>
      </c>
      <c r="AJ97" s="471" t="str">
        <f t="shared" si="164"/>
        <v>0%</v>
      </c>
      <c r="AL97" s="534"/>
      <c r="AM97" s="464">
        <f t="shared" si="175"/>
        <v>0</v>
      </c>
      <c r="AN97" s="471" t="str">
        <f t="shared" si="165"/>
        <v>0%</v>
      </c>
      <c r="AP97" s="486">
        <f t="shared" si="176"/>
        <v>0</v>
      </c>
      <c r="AQ97" s="464">
        <f t="shared" si="177"/>
        <v>0</v>
      </c>
      <c r="AR97" s="476" t="str">
        <f t="shared" si="166"/>
        <v>0%</v>
      </c>
      <c r="AT97" s="544">
        <f t="shared" si="178"/>
        <v>0</v>
      </c>
      <c r="AU97" s="464">
        <f t="shared" si="179"/>
        <v>0</v>
      </c>
      <c r="AV97" s="476">
        <f t="shared" si="121"/>
        <v>1</v>
      </c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  <c r="HT97" s="53"/>
      <c r="HU97" s="53"/>
      <c r="HV97" s="53"/>
      <c r="HW97" s="53"/>
      <c r="HX97" s="53"/>
      <c r="HY97" s="53"/>
      <c r="HZ97" s="53"/>
      <c r="IA97" s="53"/>
      <c r="IB97" s="53"/>
      <c r="IC97" s="53"/>
      <c r="ID97" s="53"/>
      <c r="IE97" s="53"/>
      <c r="IF97" s="53"/>
      <c r="IG97" s="53"/>
      <c r="IH97" s="53"/>
      <c r="II97" s="53"/>
      <c r="IJ97" s="53"/>
      <c r="IK97" s="53"/>
      <c r="IL97" s="53"/>
      <c r="IM97" s="53"/>
      <c r="IN97" s="53"/>
      <c r="IO97" s="53"/>
      <c r="IP97" s="53"/>
    </row>
    <row r="98" spans="1:250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F98" s="526">
        <v>5.0599999999999996</v>
      </c>
      <c r="H98" s="441">
        <v>5.0599999999999996</v>
      </c>
      <c r="I98" s="440" t="s">
        <v>921</v>
      </c>
      <c r="J98" s="522">
        <v>0</v>
      </c>
      <c r="K98" s="442">
        <f t="shared" si="167"/>
        <v>0</v>
      </c>
      <c r="L98" s="481">
        <f t="shared" si="168"/>
        <v>0</v>
      </c>
      <c r="N98" s="534">
        <v>0</v>
      </c>
      <c r="O98" s="464">
        <f t="shared" si="169"/>
        <v>0</v>
      </c>
      <c r="P98" s="471" t="str">
        <f t="shared" si="159"/>
        <v>0%</v>
      </c>
      <c r="R98" s="519"/>
      <c r="S98" s="464">
        <f t="shared" si="170"/>
        <v>0</v>
      </c>
      <c r="T98" s="471" t="str">
        <f t="shared" si="160"/>
        <v>0%</v>
      </c>
      <c r="V98" s="534"/>
      <c r="W98" s="464">
        <f t="shared" si="171"/>
        <v>0</v>
      </c>
      <c r="X98" s="471" t="str">
        <f t="shared" si="161"/>
        <v>0%</v>
      </c>
      <c r="Z98" s="519"/>
      <c r="AA98" s="464">
        <f t="shared" si="172"/>
        <v>0</v>
      </c>
      <c r="AB98" s="471" t="str">
        <f t="shared" si="162"/>
        <v>0%</v>
      </c>
      <c r="AD98" s="534"/>
      <c r="AE98" s="464">
        <f t="shared" si="173"/>
        <v>0</v>
      </c>
      <c r="AF98" s="471" t="str">
        <f t="shared" si="163"/>
        <v>0%</v>
      </c>
      <c r="AH98" s="519"/>
      <c r="AI98" s="464">
        <f t="shared" si="174"/>
        <v>0</v>
      </c>
      <c r="AJ98" s="471" t="str">
        <f t="shared" si="164"/>
        <v>0%</v>
      </c>
      <c r="AL98" s="534"/>
      <c r="AM98" s="464">
        <f t="shared" si="175"/>
        <v>0</v>
      </c>
      <c r="AN98" s="471" t="str">
        <f t="shared" si="165"/>
        <v>0%</v>
      </c>
      <c r="AP98" s="486">
        <f t="shared" si="176"/>
        <v>0</v>
      </c>
      <c r="AQ98" s="464">
        <f t="shared" si="177"/>
        <v>0</v>
      </c>
      <c r="AR98" s="476" t="str">
        <f t="shared" si="166"/>
        <v>0%</v>
      </c>
      <c r="AT98" s="544">
        <f t="shared" si="178"/>
        <v>0</v>
      </c>
      <c r="AU98" s="464">
        <f t="shared" si="179"/>
        <v>0</v>
      </c>
      <c r="AV98" s="476">
        <f t="shared" si="121"/>
        <v>1</v>
      </c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  <c r="HT98" s="53"/>
      <c r="HU98" s="53"/>
      <c r="HV98" s="53"/>
      <c r="HW98" s="53"/>
      <c r="HX98" s="53"/>
      <c r="HY98" s="53"/>
      <c r="HZ98" s="53"/>
      <c r="IA98" s="53"/>
      <c r="IB98" s="53"/>
      <c r="IC98" s="53"/>
      <c r="ID98" s="53"/>
      <c r="IE98" s="53"/>
      <c r="IF98" s="53"/>
      <c r="IG98" s="53"/>
      <c r="IH98" s="53"/>
      <c r="II98" s="53"/>
      <c r="IJ98" s="53"/>
      <c r="IK98" s="53"/>
      <c r="IL98" s="53"/>
      <c r="IM98" s="53"/>
      <c r="IN98" s="53"/>
      <c r="IO98" s="53"/>
      <c r="IP98" s="53"/>
    </row>
    <row r="99" spans="1:250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F99" s="526">
        <v>10.66</v>
      </c>
      <c r="H99" s="441">
        <v>10.66</v>
      </c>
      <c r="I99" s="440" t="s">
        <v>921</v>
      </c>
      <c r="J99" s="522">
        <v>0</v>
      </c>
      <c r="K99" s="442">
        <f t="shared" si="167"/>
        <v>0</v>
      </c>
      <c r="L99" s="481">
        <f t="shared" si="168"/>
        <v>0</v>
      </c>
      <c r="N99" s="534">
        <v>0</v>
      </c>
      <c r="O99" s="464">
        <f t="shared" si="169"/>
        <v>0</v>
      </c>
      <c r="P99" s="471" t="str">
        <f t="shared" si="159"/>
        <v>0%</v>
      </c>
      <c r="R99" s="519"/>
      <c r="S99" s="464">
        <f t="shared" si="170"/>
        <v>0</v>
      </c>
      <c r="T99" s="471" t="str">
        <f t="shared" si="160"/>
        <v>0%</v>
      </c>
      <c r="V99" s="534"/>
      <c r="W99" s="464">
        <f t="shared" si="171"/>
        <v>0</v>
      </c>
      <c r="X99" s="471" t="str">
        <f t="shared" si="161"/>
        <v>0%</v>
      </c>
      <c r="Z99" s="519"/>
      <c r="AA99" s="464">
        <f t="shared" si="172"/>
        <v>0</v>
      </c>
      <c r="AB99" s="471" t="str">
        <f t="shared" si="162"/>
        <v>0%</v>
      </c>
      <c r="AD99" s="534"/>
      <c r="AE99" s="464">
        <f t="shared" si="173"/>
        <v>0</v>
      </c>
      <c r="AF99" s="471" t="str">
        <f t="shared" si="163"/>
        <v>0%</v>
      </c>
      <c r="AH99" s="519"/>
      <c r="AI99" s="464">
        <f t="shared" si="174"/>
        <v>0</v>
      </c>
      <c r="AJ99" s="471" t="str">
        <f t="shared" si="164"/>
        <v>0%</v>
      </c>
      <c r="AL99" s="534"/>
      <c r="AM99" s="464">
        <f t="shared" si="175"/>
        <v>0</v>
      </c>
      <c r="AN99" s="471" t="str">
        <f t="shared" si="165"/>
        <v>0%</v>
      </c>
      <c r="AP99" s="486">
        <f t="shared" si="176"/>
        <v>0</v>
      </c>
      <c r="AQ99" s="464">
        <f t="shared" si="177"/>
        <v>0</v>
      </c>
      <c r="AR99" s="476" t="str">
        <f t="shared" si="166"/>
        <v>0%</v>
      </c>
      <c r="AT99" s="544">
        <f t="shared" si="178"/>
        <v>0</v>
      </c>
      <c r="AU99" s="464">
        <f t="shared" si="179"/>
        <v>0</v>
      </c>
      <c r="AV99" s="476">
        <f t="shared" si="121"/>
        <v>1</v>
      </c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  <c r="HT99" s="53"/>
      <c r="HU99" s="53"/>
      <c r="HV99" s="53"/>
      <c r="HW99" s="53"/>
      <c r="HX99" s="53"/>
      <c r="HY99" s="53"/>
      <c r="HZ99" s="53"/>
      <c r="IA99" s="53"/>
      <c r="IB99" s="53"/>
      <c r="IC99" s="53"/>
      <c r="ID99" s="53"/>
      <c r="IE99" s="53"/>
      <c r="IF99" s="53"/>
      <c r="IG99" s="53"/>
      <c r="IH99" s="53"/>
      <c r="II99" s="53"/>
      <c r="IJ99" s="53"/>
      <c r="IK99" s="53"/>
      <c r="IL99" s="53"/>
      <c r="IM99" s="53"/>
      <c r="IN99" s="53"/>
      <c r="IO99" s="53"/>
      <c r="IP99" s="53"/>
    </row>
    <row r="100" spans="1:250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F100" s="526">
        <v>11.99</v>
      </c>
      <c r="H100" s="441">
        <v>11.99</v>
      </c>
      <c r="I100" s="440" t="s">
        <v>921</v>
      </c>
      <c r="J100" s="522">
        <v>0</v>
      </c>
      <c r="K100" s="442">
        <f t="shared" si="167"/>
        <v>0</v>
      </c>
      <c r="L100" s="481">
        <f t="shared" si="168"/>
        <v>0</v>
      </c>
      <c r="N100" s="534">
        <v>0</v>
      </c>
      <c r="O100" s="464">
        <f t="shared" si="169"/>
        <v>0</v>
      </c>
      <c r="P100" s="471" t="str">
        <f t="shared" si="159"/>
        <v>0%</v>
      </c>
      <c r="R100" s="519"/>
      <c r="S100" s="464">
        <f t="shared" si="170"/>
        <v>0</v>
      </c>
      <c r="T100" s="471" t="str">
        <f t="shared" si="160"/>
        <v>0%</v>
      </c>
      <c r="V100" s="534"/>
      <c r="W100" s="464">
        <f t="shared" si="171"/>
        <v>0</v>
      </c>
      <c r="X100" s="471" t="str">
        <f t="shared" si="161"/>
        <v>0%</v>
      </c>
      <c r="Z100" s="519"/>
      <c r="AA100" s="464">
        <f t="shared" si="172"/>
        <v>0</v>
      </c>
      <c r="AB100" s="471" t="str">
        <f t="shared" si="162"/>
        <v>0%</v>
      </c>
      <c r="AD100" s="534"/>
      <c r="AE100" s="464">
        <f t="shared" si="173"/>
        <v>0</v>
      </c>
      <c r="AF100" s="471" t="str">
        <f t="shared" si="163"/>
        <v>0%</v>
      </c>
      <c r="AH100" s="519"/>
      <c r="AI100" s="464">
        <f t="shared" si="174"/>
        <v>0</v>
      </c>
      <c r="AJ100" s="471" t="str">
        <f t="shared" si="164"/>
        <v>0%</v>
      </c>
      <c r="AL100" s="534"/>
      <c r="AM100" s="464">
        <f t="shared" si="175"/>
        <v>0</v>
      </c>
      <c r="AN100" s="471" t="str">
        <f t="shared" si="165"/>
        <v>0%</v>
      </c>
      <c r="AP100" s="486">
        <f t="shared" si="176"/>
        <v>0</v>
      </c>
      <c r="AQ100" s="464">
        <f t="shared" si="177"/>
        <v>0</v>
      </c>
      <c r="AR100" s="476" t="str">
        <f t="shared" si="166"/>
        <v>0%</v>
      </c>
      <c r="AT100" s="544">
        <f t="shared" si="178"/>
        <v>0</v>
      </c>
      <c r="AU100" s="464">
        <f t="shared" si="179"/>
        <v>0</v>
      </c>
      <c r="AV100" s="476">
        <f t="shared" si="121"/>
        <v>1</v>
      </c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  <c r="HT100" s="53"/>
      <c r="HU100" s="53"/>
      <c r="HV100" s="53"/>
      <c r="HW100" s="53"/>
      <c r="HX100" s="53"/>
      <c r="HY100" s="53"/>
      <c r="HZ100" s="53"/>
      <c r="IA100" s="53"/>
      <c r="IB100" s="53"/>
      <c r="IC100" s="53"/>
      <c r="ID100" s="53"/>
      <c r="IE100" s="53"/>
      <c r="IF100" s="53"/>
      <c r="IG100" s="53"/>
      <c r="IH100" s="53"/>
      <c r="II100" s="53"/>
      <c r="IJ100" s="53"/>
      <c r="IK100" s="53"/>
      <c r="IL100" s="53"/>
      <c r="IM100" s="53"/>
      <c r="IN100" s="53"/>
      <c r="IO100" s="53"/>
      <c r="IP100" s="53"/>
    </row>
    <row r="101" spans="1:250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F101" s="526">
        <v>9.4</v>
      </c>
      <c r="H101" s="441">
        <v>9.4</v>
      </c>
      <c r="I101" s="440" t="s">
        <v>921</v>
      </c>
      <c r="J101" s="522">
        <v>0</v>
      </c>
      <c r="K101" s="442">
        <f t="shared" si="167"/>
        <v>0</v>
      </c>
      <c r="L101" s="481">
        <f t="shared" si="168"/>
        <v>0</v>
      </c>
      <c r="N101" s="534">
        <v>0</v>
      </c>
      <c r="O101" s="464">
        <f t="shared" si="169"/>
        <v>0</v>
      </c>
      <c r="P101" s="471" t="str">
        <f t="shared" si="159"/>
        <v>0%</v>
      </c>
      <c r="R101" s="519"/>
      <c r="S101" s="464">
        <f t="shared" si="170"/>
        <v>0</v>
      </c>
      <c r="T101" s="471" t="str">
        <f t="shared" si="160"/>
        <v>0%</v>
      </c>
      <c r="V101" s="534"/>
      <c r="W101" s="464">
        <f t="shared" si="171"/>
        <v>0</v>
      </c>
      <c r="X101" s="471" t="str">
        <f t="shared" si="161"/>
        <v>0%</v>
      </c>
      <c r="Z101" s="519"/>
      <c r="AA101" s="464">
        <f t="shared" si="172"/>
        <v>0</v>
      </c>
      <c r="AB101" s="471" t="str">
        <f t="shared" si="162"/>
        <v>0%</v>
      </c>
      <c r="AD101" s="534"/>
      <c r="AE101" s="464">
        <f t="shared" si="173"/>
        <v>0</v>
      </c>
      <c r="AF101" s="471" t="str">
        <f t="shared" si="163"/>
        <v>0%</v>
      </c>
      <c r="AH101" s="519"/>
      <c r="AI101" s="464">
        <f t="shared" si="174"/>
        <v>0</v>
      </c>
      <c r="AJ101" s="471" t="str">
        <f t="shared" si="164"/>
        <v>0%</v>
      </c>
      <c r="AL101" s="534"/>
      <c r="AM101" s="464">
        <f t="shared" si="175"/>
        <v>0</v>
      </c>
      <c r="AN101" s="471" t="str">
        <f t="shared" si="165"/>
        <v>0%</v>
      </c>
      <c r="AP101" s="486">
        <f t="shared" si="176"/>
        <v>0</v>
      </c>
      <c r="AQ101" s="464">
        <f t="shared" si="177"/>
        <v>0</v>
      </c>
      <c r="AR101" s="476" t="str">
        <f t="shared" si="166"/>
        <v>0%</v>
      </c>
      <c r="AT101" s="544">
        <f t="shared" si="178"/>
        <v>0</v>
      </c>
      <c r="AU101" s="464">
        <f t="shared" si="179"/>
        <v>0</v>
      </c>
      <c r="AV101" s="476">
        <f t="shared" si="121"/>
        <v>1</v>
      </c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  <c r="HT101" s="53"/>
      <c r="HU101" s="53"/>
      <c r="HV101" s="53"/>
      <c r="HW101" s="53"/>
      <c r="HX101" s="53"/>
      <c r="HY101" s="53"/>
      <c r="HZ101" s="53"/>
      <c r="IA101" s="53"/>
      <c r="IB101" s="53"/>
      <c r="IC101" s="53"/>
      <c r="ID101" s="53"/>
      <c r="IE101" s="53"/>
      <c r="IF101" s="53"/>
      <c r="IG101" s="53"/>
      <c r="IH101" s="53"/>
      <c r="II101" s="53"/>
      <c r="IJ101" s="53"/>
      <c r="IK101" s="53"/>
      <c r="IL101" s="53"/>
      <c r="IM101" s="53"/>
      <c r="IN101" s="53"/>
      <c r="IO101" s="53"/>
      <c r="IP101" s="53"/>
    </row>
    <row r="102" spans="1:250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F102" s="526">
        <v>15.59</v>
      </c>
      <c r="H102" s="441">
        <v>15.59</v>
      </c>
      <c r="I102" s="440" t="s">
        <v>921</v>
      </c>
      <c r="J102" s="522">
        <v>0</v>
      </c>
      <c r="K102" s="442">
        <f t="shared" si="167"/>
        <v>0</v>
      </c>
      <c r="L102" s="481">
        <f t="shared" si="168"/>
        <v>0</v>
      </c>
      <c r="N102" s="534">
        <v>0</v>
      </c>
      <c r="O102" s="464">
        <f t="shared" si="169"/>
        <v>0</v>
      </c>
      <c r="P102" s="471" t="str">
        <f t="shared" si="159"/>
        <v>0%</v>
      </c>
      <c r="R102" s="519"/>
      <c r="S102" s="464">
        <f t="shared" si="170"/>
        <v>0</v>
      </c>
      <c r="T102" s="471" t="str">
        <f t="shared" si="160"/>
        <v>0%</v>
      </c>
      <c r="V102" s="534"/>
      <c r="W102" s="464">
        <f t="shared" si="171"/>
        <v>0</v>
      </c>
      <c r="X102" s="471" t="str">
        <f t="shared" si="161"/>
        <v>0%</v>
      </c>
      <c r="Z102" s="519"/>
      <c r="AA102" s="464">
        <f t="shared" si="172"/>
        <v>0</v>
      </c>
      <c r="AB102" s="471" t="str">
        <f t="shared" si="162"/>
        <v>0%</v>
      </c>
      <c r="AD102" s="534"/>
      <c r="AE102" s="464">
        <f t="shared" si="173"/>
        <v>0</v>
      </c>
      <c r="AF102" s="471" t="str">
        <f t="shared" si="163"/>
        <v>0%</v>
      </c>
      <c r="AH102" s="519"/>
      <c r="AI102" s="464">
        <f t="shared" si="174"/>
        <v>0</v>
      </c>
      <c r="AJ102" s="471" t="str">
        <f t="shared" si="164"/>
        <v>0%</v>
      </c>
      <c r="AL102" s="534"/>
      <c r="AM102" s="464">
        <f t="shared" si="175"/>
        <v>0</v>
      </c>
      <c r="AN102" s="471" t="str">
        <f t="shared" si="165"/>
        <v>0%</v>
      </c>
      <c r="AP102" s="486">
        <f t="shared" si="176"/>
        <v>0</v>
      </c>
      <c r="AQ102" s="464">
        <f t="shared" si="177"/>
        <v>0</v>
      </c>
      <c r="AR102" s="476" t="str">
        <f t="shared" si="166"/>
        <v>0%</v>
      </c>
      <c r="AT102" s="544">
        <f t="shared" si="178"/>
        <v>0</v>
      </c>
      <c r="AU102" s="464">
        <f t="shared" si="179"/>
        <v>0</v>
      </c>
      <c r="AV102" s="476">
        <f t="shared" si="121"/>
        <v>1</v>
      </c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  <c r="HT102" s="53"/>
      <c r="HU102" s="53"/>
      <c r="HV102" s="53"/>
      <c r="HW102" s="53"/>
      <c r="HX102" s="53"/>
      <c r="HY102" s="53"/>
      <c r="HZ102" s="53"/>
      <c r="IA102" s="53"/>
      <c r="IB102" s="53"/>
      <c r="IC102" s="53"/>
      <c r="ID102" s="53"/>
      <c r="IE102" s="53"/>
      <c r="IF102" s="53"/>
      <c r="IG102" s="53"/>
      <c r="IH102" s="53"/>
      <c r="II102" s="53"/>
      <c r="IJ102" s="53"/>
      <c r="IK102" s="53"/>
      <c r="IL102" s="53"/>
      <c r="IM102" s="53"/>
      <c r="IN102" s="53"/>
      <c r="IO102" s="53"/>
      <c r="IP102" s="53"/>
    </row>
    <row r="103" spans="1:250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F103" s="526">
        <v>52.87</v>
      </c>
      <c r="H103" s="441">
        <v>52.87</v>
      </c>
      <c r="I103" s="440" t="s">
        <v>921</v>
      </c>
      <c r="J103" s="522">
        <v>0</v>
      </c>
      <c r="K103" s="442">
        <f t="shared" si="167"/>
        <v>0</v>
      </c>
      <c r="L103" s="481">
        <f t="shared" si="168"/>
        <v>0</v>
      </c>
      <c r="N103" s="534">
        <v>0</v>
      </c>
      <c r="O103" s="464">
        <f t="shared" si="169"/>
        <v>0</v>
      </c>
      <c r="P103" s="471" t="str">
        <f t="shared" si="159"/>
        <v>0%</v>
      </c>
      <c r="R103" s="519"/>
      <c r="S103" s="464">
        <f t="shared" si="170"/>
        <v>0</v>
      </c>
      <c r="T103" s="471" t="str">
        <f t="shared" si="160"/>
        <v>0%</v>
      </c>
      <c r="V103" s="534"/>
      <c r="W103" s="464">
        <f t="shared" si="171"/>
        <v>0</v>
      </c>
      <c r="X103" s="471" t="str">
        <f t="shared" si="161"/>
        <v>0%</v>
      </c>
      <c r="Z103" s="519"/>
      <c r="AA103" s="464">
        <f t="shared" si="172"/>
        <v>0</v>
      </c>
      <c r="AB103" s="471" t="str">
        <f t="shared" si="162"/>
        <v>0%</v>
      </c>
      <c r="AD103" s="534"/>
      <c r="AE103" s="464">
        <f t="shared" si="173"/>
        <v>0</v>
      </c>
      <c r="AF103" s="471" t="str">
        <f t="shared" si="163"/>
        <v>0%</v>
      </c>
      <c r="AH103" s="519"/>
      <c r="AI103" s="464">
        <f t="shared" si="174"/>
        <v>0</v>
      </c>
      <c r="AJ103" s="471" t="str">
        <f t="shared" si="164"/>
        <v>0%</v>
      </c>
      <c r="AL103" s="534"/>
      <c r="AM103" s="464">
        <f t="shared" si="175"/>
        <v>0</v>
      </c>
      <c r="AN103" s="471" t="str">
        <f t="shared" si="165"/>
        <v>0%</v>
      </c>
      <c r="AP103" s="486">
        <f t="shared" si="176"/>
        <v>0</v>
      </c>
      <c r="AQ103" s="464">
        <f t="shared" si="177"/>
        <v>0</v>
      </c>
      <c r="AR103" s="476" t="str">
        <f t="shared" si="166"/>
        <v>0%</v>
      </c>
      <c r="AT103" s="544">
        <f t="shared" si="178"/>
        <v>0</v>
      </c>
      <c r="AU103" s="464">
        <f t="shared" si="179"/>
        <v>0</v>
      </c>
      <c r="AV103" s="476">
        <f t="shared" si="121"/>
        <v>1</v>
      </c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  <c r="HT103" s="53"/>
      <c r="HU103" s="53"/>
      <c r="HV103" s="53"/>
      <c r="HW103" s="53"/>
      <c r="HX103" s="53"/>
      <c r="HY103" s="53"/>
      <c r="HZ103" s="53"/>
      <c r="IA103" s="53"/>
      <c r="IB103" s="53"/>
      <c r="IC103" s="53"/>
      <c r="ID103" s="53"/>
      <c r="IE103" s="53"/>
      <c r="IF103" s="53"/>
      <c r="IG103" s="53"/>
      <c r="IH103" s="53"/>
      <c r="II103" s="53"/>
      <c r="IJ103" s="53"/>
      <c r="IK103" s="53"/>
      <c r="IL103" s="53"/>
      <c r="IM103" s="53"/>
      <c r="IN103" s="53"/>
      <c r="IO103" s="53"/>
      <c r="IP103" s="53"/>
    </row>
    <row r="104" spans="1:250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F104" s="526">
        <v>52.87</v>
      </c>
      <c r="H104" s="441">
        <v>52.87</v>
      </c>
      <c r="I104" s="440" t="s">
        <v>921</v>
      </c>
      <c r="J104" s="522">
        <v>0</v>
      </c>
      <c r="K104" s="442">
        <f t="shared" si="167"/>
        <v>0</v>
      </c>
      <c r="L104" s="481">
        <f t="shared" si="168"/>
        <v>0</v>
      </c>
      <c r="N104" s="534">
        <v>0</v>
      </c>
      <c r="O104" s="464">
        <f t="shared" si="169"/>
        <v>0</v>
      </c>
      <c r="P104" s="471" t="str">
        <f t="shared" si="159"/>
        <v>0%</v>
      </c>
      <c r="R104" s="519"/>
      <c r="S104" s="464">
        <f t="shared" si="170"/>
        <v>0</v>
      </c>
      <c r="T104" s="471" t="str">
        <f t="shared" si="160"/>
        <v>0%</v>
      </c>
      <c r="V104" s="534"/>
      <c r="W104" s="464">
        <f t="shared" si="171"/>
        <v>0</v>
      </c>
      <c r="X104" s="471" t="str">
        <f t="shared" si="161"/>
        <v>0%</v>
      </c>
      <c r="Z104" s="519"/>
      <c r="AA104" s="464">
        <f t="shared" si="172"/>
        <v>0</v>
      </c>
      <c r="AB104" s="471" t="str">
        <f t="shared" si="162"/>
        <v>0%</v>
      </c>
      <c r="AD104" s="534"/>
      <c r="AE104" s="464">
        <f t="shared" si="173"/>
        <v>0</v>
      </c>
      <c r="AF104" s="471" t="str">
        <f t="shared" si="163"/>
        <v>0%</v>
      </c>
      <c r="AH104" s="519"/>
      <c r="AI104" s="464">
        <f t="shared" si="174"/>
        <v>0</v>
      </c>
      <c r="AJ104" s="471" t="str">
        <f t="shared" si="164"/>
        <v>0%</v>
      </c>
      <c r="AL104" s="534"/>
      <c r="AM104" s="464">
        <f t="shared" si="175"/>
        <v>0</v>
      </c>
      <c r="AN104" s="471" t="str">
        <f t="shared" si="165"/>
        <v>0%</v>
      </c>
      <c r="AP104" s="486">
        <f t="shared" si="176"/>
        <v>0</v>
      </c>
      <c r="AQ104" s="464">
        <f t="shared" si="177"/>
        <v>0</v>
      </c>
      <c r="AR104" s="476" t="str">
        <f t="shared" si="166"/>
        <v>0%</v>
      </c>
      <c r="AT104" s="544">
        <f t="shared" si="178"/>
        <v>0</v>
      </c>
      <c r="AU104" s="464">
        <f t="shared" si="179"/>
        <v>0</v>
      </c>
      <c r="AV104" s="476">
        <f t="shared" si="121"/>
        <v>1</v>
      </c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  <c r="HT104" s="53"/>
      <c r="HU104" s="53"/>
      <c r="HV104" s="53"/>
      <c r="HW104" s="53"/>
      <c r="HX104" s="53"/>
      <c r="HY104" s="53"/>
      <c r="HZ104" s="53"/>
      <c r="IA104" s="53"/>
      <c r="IB104" s="53"/>
      <c r="IC104" s="53"/>
      <c r="ID104" s="53"/>
      <c r="IE104" s="53"/>
      <c r="IF104" s="53"/>
      <c r="IG104" s="53"/>
      <c r="IH104" s="53"/>
      <c r="II104" s="53"/>
      <c r="IJ104" s="53"/>
      <c r="IK104" s="53"/>
      <c r="IL104" s="53"/>
      <c r="IM104" s="53"/>
      <c r="IN104" s="53"/>
      <c r="IO104" s="53"/>
      <c r="IP104" s="53"/>
    </row>
    <row r="105" spans="1:250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F105" s="526">
        <v>12.15</v>
      </c>
      <c r="H105" s="441">
        <v>12.15</v>
      </c>
      <c r="I105" s="440" t="s">
        <v>1025</v>
      </c>
      <c r="J105" s="522">
        <v>0</v>
      </c>
      <c r="K105" s="442">
        <f t="shared" si="167"/>
        <v>0</v>
      </c>
      <c r="L105" s="481">
        <f t="shared" si="168"/>
        <v>0</v>
      </c>
      <c r="N105" s="534">
        <v>0</v>
      </c>
      <c r="O105" s="464">
        <f t="shared" si="169"/>
        <v>0</v>
      </c>
      <c r="P105" s="471" t="str">
        <f t="shared" si="159"/>
        <v>0%</v>
      </c>
      <c r="R105" s="519"/>
      <c r="S105" s="464">
        <f t="shared" si="170"/>
        <v>0</v>
      </c>
      <c r="T105" s="471" t="str">
        <f t="shared" si="160"/>
        <v>0%</v>
      </c>
      <c r="V105" s="534"/>
      <c r="W105" s="464">
        <f t="shared" si="171"/>
        <v>0</v>
      </c>
      <c r="X105" s="471" t="str">
        <f t="shared" si="161"/>
        <v>0%</v>
      </c>
      <c r="Z105" s="519"/>
      <c r="AA105" s="464">
        <f t="shared" si="172"/>
        <v>0</v>
      </c>
      <c r="AB105" s="471" t="str">
        <f t="shared" si="162"/>
        <v>0%</v>
      </c>
      <c r="AD105" s="534"/>
      <c r="AE105" s="464">
        <f t="shared" si="173"/>
        <v>0</v>
      </c>
      <c r="AF105" s="471" t="str">
        <f t="shared" si="163"/>
        <v>0%</v>
      </c>
      <c r="AH105" s="519"/>
      <c r="AI105" s="464">
        <f t="shared" si="174"/>
        <v>0</v>
      </c>
      <c r="AJ105" s="471" t="str">
        <f t="shared" si="164"/>
        <v>0%</v>
      </c>
      <c r="AL105" s="534"/>
      <c r="AM105" s="464">
        <f t="shared" si="175"/>
        <v>0</v>
      </c>
      <c r="AN105" s="471" t="str">
        <f t="shared" si="165"/>
        <v>0%</v>
      </c>
      <c r="AP105" s="486">
        <f t="shared" si="176"/>
        <v>0</v>
      </c>
      <c r="AQ105" s="464">
        <f t="shared" si="177"/>
        <v>0</v>
      </c>
      <c r="AR105" s="476" t="str">
        <f t="shared" si="166"/>
        <v>0%</v>
      </c>
      <c r="AT105" s="544">
        <f t="shared" si="178"/>
        <v>0</v>
      </c>
      <c r="AU105" s="464">
        <f t="shared" si="179"/>
        <v>0</v>
      </c>
      <c r="AV105" s="476">
        <f t="shared" si="121"/>
        <v>1</v>
      </c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  <c r="HT105" s="53"/>
      <c r="HU105" s="53"/>
      <c r="HV105" s="53"/>
      <c r="HW105" s="53"/>
      <c r="HX105" s="53"/>
      <c r="HY105" s="53"/>
      <c r="HZ105" s="53"/>
      <c r="IA105" s="53"/>
      <c r="IB105" s="53"/>
      <c r="IC105" s="53"/>
      <c r="ID105" s="53"/>
      <c r="IE105" s="53"/>
      <c r="IF105" s="53"/>
      <c r="IG105" s="53"/>
      <c r="IH105" s="53"/>
      <c r="II105" s="53"/>
      <c r="IJ105" s="53"/>
      <c r="IK105" s="53"/>
      <c r="IL105" s="53"/>
      <c r="IM105" s="53"/>
      <c r="IN105" s="53"/>
      <c r="IO105" s="53"/>
      <c r="IP105" s="53"/>
    </row>
    <row r="106" spans="1:250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F106" s="526">
        <v>14.39</v>
      </c>
      <c r="H106" s="441">
        <v>14.39</v>
      </c>
      <c r="I106" s="440" t="s">
        <v>1025</v>
      </c>
      <c r="J106" s="522">
        <v>0</v>
      </c>
      <c r="K106" s="442">
        <f t="shared" si="167"/>
        <v>0</v>
      </c>
      <c r="L106" s="481">
        <f t="shared" si="168"/>
        <v>0</v>
      </c>
      <c r="N106" s="534">
        <v>0</v>
      </c>
      <c r="O106" s="464">
        <f t="shared" si="169"/>
        <v>0</v>
      </c>
      <c r="P106" s="471" t="str">
        <f t="shared" si="159"/>
        <v>0%</v>
      </c>
      <c r="R106" s="519"/>
      <c r="S106" s="464">
        <f t="shared" si="170"/>
        <v>0</v>
      </c>
      <c r="T106" s="471" t="str">
        <f t="shared" si="160"/>
        <v>0%</v>
      </c>
      <c r="V106" s="534"/>
      <c r="W106" s="464">
        <f t="shared" si="171"/>
        <v>0</v>
      </c>
      <c r="X106" s="471" t="str">
        <f t="shared" si="161"/>
        <v>0%</v>
      </c>
      <c r="Z106" s="519"/>
      <c r="AA106" s="464">
        <f t="shared" si="172"/>
        <v>0</v>
      </c>
      <c r="AB106" s="471" t="str">
        <f t="shared" si="162"/>
        <v>0%</v>
      </c>
      <c r="AD106" s="534"/>
      <c r="AE106" s="464">
        <f t="shared" si="173"/>
        <v>0</v>
      </c>
      <c r="AF106" s="471" t="str">
        <f t="shared" si="163"/>
        <v>0%</v>
      </c>
      <c r="AH106" s="519"/>
      <c r="AI106" s="464">
        <f t="shared" si="174"/>
        <v>0</v>
      </c>
      <c r="AJ106" s="471" t="str">
        <f t="shared" si="164"/>
        <v>0%</v>
      </c>
      <c r="AL106" s="534"/>
      <c r="AM106" s="464">
        <f t="shared" si="175"/>
        <v>0</v>
      </c>
      <c r="AN106" s="471" t="str">
        <f t="shared" si="165"/>
        <v>0%</v>
      </c>
      <c r="AP106" s="486">
        <f t="shared" si="176"/>
        <v>0</v>
      </c>
      <c r="AQ106" s="464">
        <f t="shared" si="177"/>
        <v>0</v>
      </c>
      <c r="AR106" s="476" t="str">
        <f t="shared" si="166"/>
        <v>0%</v>
      </c>
      <c r="AT106" s="544">
        <f t="shared" si="178"/>
        <v>0</v>
      </c>
      <c r="AU106" s="464">
        <f t="shared" si="179"/>
        <v>0</v>
      </c>
      <c r="AV106" s="476">
        <f t="shared" si="121"/>
        <v>1</v>
      </c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  <c r="HT106" s="53"/>
      <c r="HU106" s="53"/>
      <c r="HV106" s="53"/>
      <c r="HW106" s="53"/>
      <c r="HX106" s="53"/>
      <c r="HY106" s="53"/>
      <c r="HZ106" s="53"/>
      <c r="IA106" s="53"/>
      <c r="IB106" s="53"/>
      <c r="IC106" s="53"/>
      <c r="ID106" s="53"/>
      <c r="IE106" s="53"/>
      <c r="IF106" s="53"/>
      <c r="IG106" s="53"/>
      <c r="IH106" s="53"/>
      <c r="II106" s="53"/>
      <c r="IJ106" s="53"/>
      <c r="IK106" s="53"/>
      <c r="IL106" s="53"/>
      <c r="IM106" s="53"/>
      <c r="IN106" s="53"/>
      <c r="IO106" s="53"/>
      <c r="IP106" s="53"/>
    </row>
    <row r="107" spans="1:250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F107" s="526">
        <v>18.55</v>
      </c>
      <c r="H107" s="441">
        <v>18.55</v>
      </c>
      <c r="I107" s="440" t="s">
        <v>1025</v>
      </c>
      <c r="J107" s="522">
        <v>0</v>
      </c>
      <c r="K107" s="442">
        <f t="shared" si="167"/>
        <v>0</v>
      </c>
      <c r="L107" s="481">
        <f t="shared" si="168"/>
        <v>0</v>
      </c>
      <c r="N107" s="534">
        <v>0</v>
      </c>
      <c r="O107" s="464">
        <f t="shared" si="169"/>
        <v>0</v>
      </c>
      <c r="P107" s="471" t="str">
        <f t="shared" si="159"/>
        <v>0%</v>
      </c>
      <c r="R107" s="519"/>
      <c r="S107" s="464">
        <f t="shared" si="170"/>
        <v>0</v>
      </c>
      <c r="T107" s="471" t="str">
        <f t="shared" si="160"/>
        <v>0%</v>
      </c>
      <c r="V107" s="534"/>
      <c r="W107" s="464">
        <f t="shared" si="171"/>
        <v>0</v>
      </c>
      <c r="X107" s="471" t="str">
        <f t="shared" si="161"/>
        <v>0%</v>
      </c>
      <c r="Z107" s="519"/>
      <c r="AA107" s="464">
        <f t="shared" si="172"/>
        <v>0</v>
      </c>
      <c r="AB107" s="471" t="str">
        <f t="shared" si="162"/>
        <v>0%</v>
      </c>
      <c r="AD107" s="534"/>
      <c r="AE107" s="464">
        <f t="shared" si="173"/>
        <v>0</v>
      </c>
      <c r="AF107" s="471" t="str">
        <f t="shared" si="163"/>
        <v>0%</v>
      </c>
      <c r="AH107" s="519"/>
      <c r="AI107" s="464">
        <f t="shared" si="174"/>
        <v>0</v>
      </c>
      <c r="AJ107" s="471" t="str">
        <f t="shared" si="164"/>
        <v>0%</v>
      </c>
      <c r="AL107" s="534"/>
      <c r="AM107" s="464">
        <f t="shared" si="175"/>
        <v>0</v>
      </c>
      <c r="AN107" s="471" t="str">
        <f t="shared" si="165"/>
        <v>0%</v>
      </c>
      <c r="AP107" s="486">
        <f t="shared" si="176"/>
        <v>0</v>
      </c>
      <c r="AQ107" s="464">
        <f t="shared" si="177"/>
        <v>0</v>
      </c>
      <c r="AR107" s="476" t="str">
        <f t="shared" si="166"/>
        <v>0%</v>
      </c>
      <c r="AT107" s="544">
        <f t="shared" si="178"/>
        <v>0</v>
      </c>
      <c r="AU107" s="464">
        <f t="shared" si="179"/>
        <v>0</v>
      </c>
      <c r="AV107" s="476">
        <f t="shared" si="121"/>
        <v>1</v>
      </c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  <c r="HT107" s="53"/>
      <c r="HU107" s="53"/>
      <c r="HV107" s="53"/>
      <c r="HW107" s="53"/>
      <c r="HX107" s="53"/>
      <c r="HY107" s="53"/>
      <c r="HZ107" s="53"/>
      <c r="IA107" s="53"/>
      <c r="IB107" s="53"/>
      <c r="IC107" s="53"/>
      <c r="ID107" s="53"/>
      <c r="IE107" s="53"/>
      <c r="IF107" s="53"/>
      <c r="IG107" s="53"/>
      <c r="IH107" s="53"/>
      <c r="II107" s="53"/>
      <c r="IJ107" s="53"/>
      <c r="IK107" s="53"/>
      <c r="IL107" s="53"/>
      <c r="IM107" s="53"/>
      <c r="IN107" s="53"/>
      <c r="IO107" s="53"/>
      <c r="IP107" s="53"/>
    </row>
    <row r="108" spans="1:250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F108" s="526">
        <v>22.63</v>
      </c>
      <c r="H108" s="441">
        <v>22.63</v>
      </c>
      <c r="I108" s="440" t="s">
        <v>1025</v>
      </c>
      <c r="J108" s="522">
        <v>0</v>
      </c>
      <c r="K108" s="442">
        <f t="shared" si="167"/>
        <v>0</v>
      </c>
      <c r="L108" s="481">
        <f t="shared" si="168"/>
        <v>0</v>
      </c>
      <c r="N108" s="534">
        <v>0</v>
      </c>
      <c r="O108" s="464">
        <f t="shared" si="169"/>
        <v>0</v>
      </c>
      <c r="P108" s="471" t="str">
        <f t="shared" si="159"/>
        <v>0%</v>
      </c>
      <c r="R108" s="519"/>
      <c r="S108" s="464">
        <f t="shared" si="170"/>
        <v>0</v>
      </c>
      <c r="T108" s="471" t="str">
        <f t="shared" si="160"/>
        <v>0%</v>
      </c>
      <c r="V108" s="534"/>
      <c r="W108" s="464">
        <f t="shared" si="171"/>
        <v>0</v>
      </c>
      <c r="X108" s="471" t="str">
        <f t="shared" si="161"/>
        <v>0%</v>
      </c>
      <c r="Z108" s="519"/>
      <c r="AA108" s="464">
        <f t="shared" si="172"/>
        <v>0</v>
      </c>
      <c r="AB108" s="471" t="str">
        <f t="shared" si="162"/>
        <v>0%</v>
      </c>
      <c r="AD108" s="534"/>
      <c r="AE108" s="464">
        <f t="shared" si="173"/>
        <v>0</v>
      </c>
      <c r="AF108" s="471" t="str">
        <f t="shared" si="163"/>
        <v>0%</v>
      </c>
      <c r="AH108" s="519"/>
      <c r="AI108" s="464">
        <f t="shared" si="174"/>
        <v>0</v>
      </c>
      <c r="AJ108" s="471" t="str">
        <f t="shared" si="164"/>
        <v>0%</v>
      </c>
      <c r="AL108" s="534"/>
      <c r="AM108" s="464">
        <f t="shared" si="175"/>
        <v>0</v>
      </c>
      <c r="AN108" s="471" t="str">
        <f t="shared" si="165"/>
        <v>0%</v>
      </c>
      <c r="AP108" s="486">
        <f t="shared" si="176"/>
        <v>0</v>
      </c>
      <c r="AQ108" s="464">
        <f t="shared" si="177"/>
        <v>0</v>
      </c>
      <c r="AR108" s="476" t="str">
        <f t="shared" si="166"/>
        <v>0%</v>
      </c>
      <c r="AT108" s="544">
        <f t="shared" si="178"/>
        <v>0</v>
      </c>
      <c r="AU108" s="464">
        <f t="shared" si="179"/>
        <v>0</v>
      </c>
      <c r="AV108" s="476">
        <f t="shared" si="121"/>
        <v>1</v>
      </c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  <c r="HT108" s="53"/>
      <c r="HU108" s="53"/>
      <c r="HV108" s="53"/>
      <c r="HW108" s="53"/>
      <c r="HX108" s="53"/>
      <c r="HY108" s="53"/>
      <c r="HZ108" s="53"/>
      <c r="IA108" s="53"/>
      <c r="IB108" s="53"/>
      <c r="IC108" s="53"/>
      <c r="ID108" s="53"/>
      <c r="IE108" s="53"/>
      <c r="IF108" s="53"/>
      <c r="IG108" s="53"/>
      <c r="IH108" s="53"/>
      <c r="II108" s="53"/>
      <c r="IJ108" s="53"/>
      <c r="IK108" s="53"/>
      <c r="IL108" s="53"/>
      <c r="IM108" s="53"/>
      <c r="IN108" s="53"/>
      <c r="IO108" s="53"/>
      <c r="IP108" s="53"/>
    </row>
    <row r="109" spans="1:250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F109" s="526">
        <v>26.02</v>
      </c>
      <c r="H109" s="441">
        <v>26.02</v>
      </c>
      <c r="I109" s="440" t="s">
        <v>1025</v>
      </c>
      <c r="J109" s="522">
        <v>0</v>
      </c>
      <c r="K109" s="442">
        <f t="shared" si="167"/>
        <v>0</v>
      </c>
      <c r="L109" s="481">
        <f t="shared" si="168"/>
        <v>0</v>
      </c>
      <c r="N109" s="534">
        <v>0</v>
      </c>
      <c r="O109" s="464">
        <f t="shared" si="169"/>
        <v>0</v>
      </c>
      <c r="P109" s="471" t="str">
        <f t="shared" si="159"/>
        <v>0%</v>
      </c>
      <c r="R109" s="519"/>
      <c r="S109" s="464">
        <f t="shared" si="170"/>
        <v>0</v>
      </c>
      <c r="T109" s="471" t="str">
        <f t="shared" si="160"/>
        <v>0%</v>
      </c>
      <c r="V109" s="534"/>
      <c r="W109" s="464">
        <f t="shared" si="171"/>
        <v>0</v>
      </c>
      <c r="X109" s="471" t="str">
        <f t="shared" si="161"/>
        <v>0%</v>
      </c>
      <c r="Z109" s="519"/>
      <c r="AA109" s="464">
        <f t="shared" si="172"/>
        <v>0</v>
      </c>
      <c r="AB109" s="471" t="str">
        <f t="shared" si="162"/>
        <v>0%</v>
      </c>
      <c r="AD109" s="534"/>
      <c r="AE109" s="464">
        <f t="shared" si="173"/>
        <v>0</v>
      </c>
      <c r="AF109" s="471" t="str">
        <f t="shared" si="163"/>
        <v>0%</v>
      </c>
      <c r="AH109" s="519"/>
      <c r="AI109" s="464">
        <f t="shared" si="174"/>
        <v>0</v>
      </c>
      <c r="AJ109" s="471" t="str">
        <f t="shared" si="164"/>
        <v>0%</v>
      </c>
      <c r="AL109" s="534"/>
      <c r="AM109" s="464">
        <f t="shared" si="175"/>
        <v>0</v>
      </c>
      <c r="AN109" s="471" t="str">
        <f t="shared" si="165"/>
        <v>0%</v>
      </c>
      <c r="AP109" s="486">
        <f t="shared" si="176"/>
        <v>0</v>
      </c>
      <c r="AQ109" s="464">
        <f t="shared" si="177"/>
        <v>0</v>
      </c>
      <c r="AR109" s="476" t="str">
        <f t="shared" si="166"/>
        <v>0%</v>
      </c>
      <c r="AT109" s="544">
        <f t="shared" si="178"/>
        <v>0</v>
      </c>
      <c r="AU109" s="464">
        <f t="shared" si="179"/>
        <v>0</v>
      </c>
      <c r="AV109" s="476">
        <f t="shared" si="121"/>
        <v>1</v>
      </c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  <c r="HT109" s="53"/>
      <c r="HU109" s="53"/>
      <c r="HV109" s="53"/>
      <c r="HW109" s="53"/>
      <c r="HX109" s="53"/>
      <c r="HY109" s="53"/>
      <c r="HZ109" s="53"/>
      <c r="IA109" s="53"/>
      <c r="IB109" s="53"/>
      <c r="IC109" s="53"/>
      <c r="ID109" s="53"/>
      <c r="IE109" s="53"/>
      <c r="IF109" s="53"/>
      <c r="IG109" s="53"/>
      <c r="IH109" s="53"/>
      <c r="II109" s="53"/>
      <c r="IJ109" s="53"/>
      <c r="IK109" s="53"/>
      <c r="IL109" s="53"/>
      <c r="IM109" s="53"/>
      <c r="IN109" s="53"/>
      <c r="IO109" s="53"/>
      <c r="IP109" s="53"/>
    </row>
    <row r="110" spans="1:250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F110" s="526">
        <v>38.15</v>
      </c>
      <c r="H110" s="441">
        <v>38.15</v>
      </c>
      <c r="I110" s="440" t="s">
        <v>921</v>
      </c>
      <c r="J110" s="522">
        <v>0</v>
      </c>
      <c r="K110" s="442">
        <f t="shared" si="167"/>
        <v>0</v>
      </c>
      <c r="L110" s="481">
        <f t="shared" si="168"/>
        <v>0</v>
      </c>
      <c r="N110" s="534">
        <v>0</v>
      </c>
      <c r="O110" s="464">
        <f t="shared" si="169"/>
        <v>0</v>
      </c>
      <c r="P110" s="471" t="str">
        <f t="shared" si="159"/>
        <v>0%</v>
      </c>
      <c r="R110" s="519"/>
      <c r="S110" s="464">
        <f t="shared" si="170"/>
        <v>0</v>
      </c>
      <c r="T110" s="471" t="str">
        <f t="shared" si="160"/>
        <v>0%</v>
      </c>
      <c r="V110" s="534"/>
      <c r="W110" s="464">
        <f t="shared" si="171"/>
        <v>0</v>
      </c>
      <c r="X110" s="471" t="str">
        <f t="shared" si="161"/>
        <v>0%</v>
      </c>
      <c r="Z110" s="519"/>
      <c r="AA110" s="464">
        <f t="shared" si="172"/>
        <v>0</v>
      </c>
      <c r="AB110" s="471" t="str">
        <f t="shared" si="162"/>
        <v>0%</v>
      </c>
      <c r="AD110" s="534"/>
      <c r="AE110" s="464">
        <f t="shared" si="173"/>
        <v>0</v>
      </c>
      <c r="AF110" s="471" t="str">
        <f t="shared" si="163"/>
        <v>0%</v>
      </c>
      <c r="AH110" s="519"/>
      <c r="AI110" s="464">
        <f t="shared" si="174"/>
        <v>0</v>
      </c>
      <c r="AJ110" s="471" t="str">
        <f t="shared" si="164"/>
        <v>0%</v>
      </c>
      <c r="AL110" s="534"/>
      <c r="AM110" s="464">
        <f t="shared" si="175"/>
        <v>0</v>
      </c>
      <c r="AN110" s="471" t="str">
        <f t="shared" si="165"/>
        <v>0%</v>
      </c>
      <c r="AP110" s="486">
        <f t="shared" si="176"/>
        <v>0</v>
      </c>
      <c r="AQ110" s="464">
        <f t="shared" si="177"/>
        <v>0</v>
      </c>
      <c r="AR110" s="476" t="str">
        <f t="shared" si="166"/>
        <v>0%</v>
      </c>
      <c r="AT110" s="544">
        <f t="shared" si="178"/>
        <v>0</v>
      </c>
      <c r="AU110" s="464">
        <f t="shared" si="179"/>
        <v>0</v>
      </c>
      <c r="AV110" s="476">
        <f t="shared" si="121"/>
        <v>1</v>
      </c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  <c r="HT110" s="53"/>
      <c r="HU110" s="53"/>
      <c r="HV110" s="53"/>
      <c r="HW110" s="53"/>
      <c r="HX110" s="53"/>
      <c r="HY110" s="53"/>
      <c r="HZ110" s="53"/>
      <c r="IA110" s="53"/>
      <c r="IB110" s="53"/>
      <c r="IC110" s="53"/>
      <c r="ID110" s="53"/>
      <c r="IE110" s="53"/>
      <c r="IF110" s="53"/>
      <c r="IG110" s="53"/>
      <c r="IH110" s="53"/>
      <c r="II110" s="53"/>
      <c r="IJ110" s="53"/>
      <c r="IK110" s="53"/>
      <c r="IL110" s="53"/>
      <c r="IM110" s="53"/>
      <c r="IN110" s="53"/>
      <c r="IO110" s="53"/>
      <c r="IP110" s="53"/>
    </row>
    <row r="111" spans="1:250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F111" s="526">
        <v>42.03</v>
      </c>
      <c r="H111" s="441">
        <v>42.03</v>
      </c>
      <c r="I111" s="440" t="s">
        <v>921</v>
      </c>
      <c r="J111" s="522">
        <v>0</v>
      </c>
      <c r="K111" s="442">
        <f t="shared" si="167"/>
        <v>0</v>
      </c>
      <c r="L111" s="481">
        <f t="shared" si="168"/>
        <v>0</v>
      </c>
      <c r="N111" s="534">
        <v>0</v>
      </c>
      <c r="O111" s="464">
        <f t="shared" si="169"/>
        <v>0</v>
      </c>
      <c r="P111" s="471" t="str">
        <f t="shared" si="159"/>
        <v>0%</v>
      </c>
      <c r="R111" s="519"/>
      <c r="S111" s="464">
        <f t="shared" si="170"/>
        <v>0</v>
      </c>
      <c r="T111" s="471" t="str">
        <f t="shared" si="160"/>
        <v>0%</v>
      </c>
      <c r="V111" s="534"/>
      <c r="W111" s="464">
        <f t="shared" si="171"/>
        <v>0</v>
      </c>
      <c r="X111" s="471" t="str">
        <f t="shared" si="161"/>
        <v>0%</v>
      </c>
      <c r="Z111" s="519"/>
      <c r="AA111" s="464">
        <f t="shared" si="172"/>
        <v>0</v>
      </c>
      <c r="AB111" s="471" t="str">
        <f t="shared" si="162"/>
        <v>0%</v>
      </c>
      <c r="AD111" s="534"/>
      <c r="AE111" s="464">
        <f t="shared" si="173"/>
        <v>0</v>
      </c>
      <c r="AF111" s="471" t="str">
        <f t="shared" si="163"/>
        <v>0%</v>
      </c>
      <c r="AH111" s="519"/>
      <c r="AI111" s="464">
        <f t="shared" si="174"/>
        <v>0</v>
      </c>
      <c r="AJ111" s="471" t="str">
        <f t="shared" si="164"/>
        <v>0%</v>
      </c>
      <c r="AL111" s="534"/>
      <c r="AM111" s="464">
        <f t="shared" si="175"/>
        <v>0</v>
      </c>
      <c r="AN111" s="471" t="str">
        <f t="shared" si="165"/>
        <v>0%</v>
      </c>
      <c r="AP111" s="486">
        <f t="shared" si="176"/>
        <v>0</v>
      </c>
      <c r="AQ111" s="464">
        <f t="shared" si="177"/>
        <v>0</v>
      </c>
      <c r="AR111" s="476" t="str">
        <f t="shared" si="166"/>
        <v>0%</v>
      </c>
      <c r="AT111" s="544">
        <f t="shared" si="178"/>
        <v>0</v>
      </c>
      <c r="AU111" s="464">
        <f t="shared" si="179"/>
        <v>0</v>
      </c>
      <c r="AV111" s="476">
        <f t="shared" ref="AV111:AV174" si="180">100%-L111</f>
        <v>1</v>
      </c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  <c r="HT111" s="53"/>
      <c r="HU111" s="53"/>
      <c r="HV111" s="53"/>
      <c r="HW111" s="53"/>
      <c r="HX111" s="53"/>
      <c r="HY111" s="53"/>
      <c r="HZ111" s="53"/>
      <c r="IA111" s="53"/>
      <c r="IB111" s="53"/>
      <c r="IC111" s="53"/>
      <c r="ID111" s="53"/>
      <c r="IE111" s="53"/>
      <c r="IF111" s="53"/>
      <c r="IG111" s="53"/>
      <c r="IH111" s="53"/>
      <c r="II111" s="53"/>
      <c r="IJ111" s="53"/>
      <c r="IK111" s="53"/>
      <c r="IL111" s="53"/>
      <c r="IM111" s="53"/>
      <c r="IN111" s="53"/>
      <c r="IO111" s="53"/>
      <c r="IP111" s="53"/>
    </row>
    <row r="112" spans="1:250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61"/>
      <c r="F112" s="526">
        <f>2101.97/2</f>
        <v>1050.9849999999999</v>
      </c>
      <c r="G112" s="461"/>
      <c r="H112" s="527">
        <f>1933.82/2</f>
        <v>966.91</v>
      </c>
      <c r="I112" s="457" t="s">
        <v>921</v>
      </c>
      <c r="J112" s="528">
        <v>2</v>
      </c>
      <c r="K112" s="529">
        <f t="shared" si="167"/>
        <v>1933.82</v>
      </c>
      <c r="L112" s="530">
        <f t="shared" si="168"/>
        <v>2.4758306709489249E-2</v>
      </c>
      <c r="N112" s="534">
        <v>0</v>
      </c>
      <c r="O112" s="464">
        <f t="shared" si="169"/>
        <v>0</v>
      </c>
      <c r="P112" s="471">
        <f t="shared" si="159"/>
        <v>0</v>
      </c>
      <c r="R112" s="519">
        <v>0</v>
      </c>
      <c r="S112" s="464">
        <f t="shared" si="170"/>
        <v>0</v>
      </c>
      <c r="T112" s="471">
        <f t="shared" si="160"/>
        <v>0</v>
      </c>
      <c r="V112" s="534"/>
      <c r="W112" s="464">
        <f t="shared" si="171"/>
        <v>0</v>
      </c>
      <c r="X112" s="471">
        <f t="shared" si="161"/>
        <v>0</v>
      </c>
      <c r="Z112" s="519"/>
      <c r="AA112" s="464">
        <f t="shared" si="172"/>
        <v>0</v>
      </c>
      <c r="AB112" s="471">
        <f t="shared" si="162"/>
        <v>0</v>
      </c>
      <c r="AD112" s="534"/>
      <c r="AE112" s="464">
        <f t="shared" si="173"/>
        <v>0</v>
      </c>
      <c r="AF112" s="471">
        <f t="shared" si="163"/>
        <v>0</v>
      </c>
      <c r="AH112" s="519"/>
      <c r="AI112" s="464">
        <f t="shared" si="174"/>
        <v>0</v>
      </c>
      <c r="AJ112" s="471">
        <f t="shared" si="164"/>
        <v>0</v>
      </c>
      <c r="AL112" s="534"/>
      <c r="AM112" s="464">
        <f t="shared" si="175"/>
        <v>0</v>
      </c>
      <c r="AN112" s="471">
        <f t="shared" si="165"/>
        <v>0</v>
      </c>
      <c r="AP112" s="486">
        <f t="shared" si="176"/>
        <v>0</v>
      </c>
      <c r="AQ112" s="464">
        <f t="shared" si="177"/>
        <v>0</v>
      </c>
      <c r="AR112" s="476">
        <f t="shared" si="166"/>
        <v>0</v>
      </c>
      <c r="AT112" s="544">
        <f t="shared" si="178"/>
        <v>2</v>
      </c>
      <c r="AU112" s="464">
        <f t="shared" si="179"/>
        <v>1933.82</v>
      </c>
      <c r="AV112" s="476">
        <f t="shared" si="180"/>
        <v>0.9752416932905108</v>
      </c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  <c r="HT112" s="53"/>
      <c r="HU112" s="53"/>
      <c r="HV112" s="53"/>
      <c r="HW112" s="53"/>
      <c r="HX112" s="53"/>
      <c r="HY112" s="53"/>
      <c r="HZ112" s="53"/>
      <c r="IA112" s="53"/>
      <c r="IB112" s="53"/>
      <c r="IC112" s="53"/>
      <c r="ID112" s="53"/>
      <c r="IE112" s="53"/>
      <c r="IF112" s="53"/>
      <c r="IG112" s="53"/>
      <c r="IH112" s="53"/>
      <c r="II112" s="53"/>
      <c r="IJ112" s="53"/>
      <c r="IK112" s="53"/>
      <c r="IL112" s="53"/>
      <c r="IM112" s="53"/>
      <c r="IN112" s="53"/>
      <c r="IO112" s="53"/>
      <c r="IP112" s="53"/>
    </row>
    <row r="113" spans="1:250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61"/>
      <c r="F113" s="526">
        <f>3642.84/4</f>
        <v>910.71</v>
      </c>
      <c r="G113" s="461"/>
      <c r="H113" s="527">
        <f>3351.41/4</f>
        <v>837.85249999999996</v>
      </c>
      <c r="I113" s="457" t="s">
        <v>921</v>
      </c>
      <c r="J113" s="528">
        <v>4</v>
      </c>
      <c r="K113" s="529">
        <f t="shared" si="167"/>
        <v>3351.41</v>
      </c>
      <c r="L113" s="530">
        <f t="shared" si="168"/>
        <v>4.2907425039170846E-2</v>
      </c>
      <c r="N113" s="534">
        <v>4</v>
      </c>
      <c r="O113" s="464">
        <f t="shared" si="169"/>
        <v>3351.41</v>
      </c>
      <c r="P113" s="471">
        <f t="shared" si="159"/>
        <v>1</v>
      </c>
      <c r="R113" s="519">
        <v>0</v>
      </c>
      <c r="S113" s="464">
        <f t="shared" si="170"/>
        <v>0</v>
      </c>
      <c r="T113" s="471">
        <f t="shared" si="160"/>
        <v>0</v>
      </c>
      <c r="V113" s="534"/>
      <c r="W113" s="464">
        <f t="shared" si="171"/>
        <v>0</v>
      </c>
      <c r="X113" s="471">
        <f t="shared" si="161"/>
        <v>0</v>
      </c>
      <c r="Z113" s="519"/>
      <c r="AA113" s="464">
        <f t="shared" si="172"/>
        <v>0</v>
      </c>
      <c r="AB113" s="471">
        <f t="shared" si="162"/>
        <v>0</v>
      </c>
      <c r="AD113" s="534"/>
      <c r="AE113" s="464">
        <f t="shared" si="173"/>
        <v>0</v>
      </c>
      <c r="AF113" s="471">
        <f t="shared" si="163"/>
        <v>0</v>
      </c>
      <c r="AH113" s="519"/>
      <c r="AI113" s="464">
        <f t="shared" si="174"/>
        <v>0</v>
      </c>
      <c r="AJ113" s="471">
        <f t="shared" si="164"/>
        <v>0</v>
      </c>
      <c r="AL113" s="534"/>
      <c r="AM113" s="464">
        <f t="shared" si="175"/>
        <v>0</v>
      </c>
      <c r="AN113" s="471">
        <f t="shared" si="165"/>
        <v>0</v>
      </c>
      <c r="AP113" s="486">
        <f t="shared" si="176"/>
        <v>4</v>
      </c>
      <c r="AQ113" s="464">
        <f t="shared" si="177"/>
        <v>3351.41</v>
      </c>
      <c r="AR113" s="476">
        <f t="shared" si="166"/>
        <v>1</v>
      </c>
      <c r="AT113" s="544">
        <f t="shared" si="178"/>
        <v>0</v>
      </c>
      <c r="AU113" s="464">
        <f t="shared" si="179"/>
        <v>0</v>
      </c>
      <c r="AV113" s="476">
        <f t="shared" si="180"/>
        <v>0.95709257496082911</v>
      </c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  <c r="HT113" s="53"/>
      <c r="HU113" s="53"/>
      <c r="HV113" s="53"/>
      <c r="HW113" s="53"/>
      <c r="HX113" s="53"/>
      <c r="HY113" s="53"/>
      <c r="HZ113" s="53"/>
      <c r="IA113" s="53"/>
      <c r="IB113" s="53"/>
      <c r="IC113" s="53"/>
      <c r="ID113" s="53"/>
      <c r="IE113" s="53"/>
      <c r="IF113" s="53"/>
      <c r="IG113" s="53"/>
      <c r="IH113" s="53"/>
      <c r="II113" s="53"/>
      <c r="IJ113" s="53"/>
      <c r="IK113" s="53"/>
      <c r="IL113" s="53"/>
      <c r="IM113" s="53"/>
      <c r="IN113" s="53"/>
      <c r="IO113" s="53"/>
      <c r="IP113" s="53"/>
    </row>
    <row r="114" spans="1:250" ht="20.25" customHeight="1">
      <c r="A114" s="479"/>
      <c r="B114" s="444"/>
      <c r="C114" s="444" t="s">
        <v>1115</v>
      </c>
      <c r="D114" s="445" t="s">
        <v>1114</v>
      </c>
      <c r="F114" s="525"/>
      <c r="H114" s="447"/>
      <c r="I114" s="444"/>
      <c r="J114" s="523"/>
      <c r="K114" s="447">
        <f>SUM(K115:K135)</f>
        <v>3561.26</v>
      </c>
      <c r="L114" s="469">
        <f>SUM(L115:L135)</f>
        <v>4.5594092186571497E-2</v>
      </c>
      <c r="N114" s="535"/>
      <c r="O114" s="447">
        <f>SUM(O115:O135)</f>
        <v>2214.165</v>
      </c>
      <c r="P114" s="469">
        <f t="shared" si="159"/>
        <v>0.62173640790057449</v>
      </c>
      <c r="R114" s="535"/>
      <c r="S114" s="447">
        <f>SUM(S115:S135)</f>
        <v>0</v>
      </c>
      <c r="T114" s="469">
        <f t="shared" si="160"/>
        <v>0</v>
      </c>
      <c r="V114" s="535"/>
      <c r="W114" s="447">
        <f>SUM(W115:W135)</f>
        <v>0</v>
      </c>
      <c r="X114" s="469">
        <f t="shared" si="161"/>
        <v>0</v>
      </c>
      <c r="Z114" s="535"/>
      <c r="AA114" s="447">
        <f>SUM(AA115:AA135)</f>
        <v>0</v>
      </c>
      <c r="AB114" s="469">
        <f t="shared" si="162"/>
        <v>0</v>
      </c>
      <c r="AD114" s="535"/>
      <c r="AE114" s="447">
        <f>SUM(AE115:AE135)</f>
        <v>0</v>
      </c>
      <c r="AF114" s="469">
        <f t="shared" si="163"/>
        <v>0</v>
      </c>
      <c r="AH114" s="535"/>
      <c r="AI114" s="447">
        <f>SUM(AI115:AI135)</f>
        <v>0</v>
      </c>
      <c r="AJ114" s="469">
        <f t="shared" si="164"/>
        <v>0</v>
      </c>
      <c r="AL114" s="535"/>
      <c r="AM114" s="447">
        <f>SUM(AM115:AM135)</f>
        <v>0</v>
      </c>
      <c r="AN114" s="469">
        <f t="shared" si="165"/>
        <v>0</v>
      </c>
      <c r="AP114" s="468"/>
      <c r="AQ114" s="447">
        <f>SUM(AQ115:AQ135)</f>
        <v>2214.165</v>
      </c>
      <c r="AR114" s="469">
        <f t="shared" si="166"/>
        <v>0.62173640790057449</v>
      </c>
      <c r="AT114" s="468"/>
      <c r="AU114" s="447">
        <f>SUM(AU115:AU135)</f>
        <v>1347.095</v>
      </c>
      <c r="AV114" s="469">
        <f t="shared" si="180"/>
        <v>0.95440590781342849</v>
      </c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  <c r="HT114" s="373"/>
      <c r="HU114" s="373"/>
      <c r="HV114" s="373"/>
      <c r="HW114" s="373"/>
      <c r="HX114" s="373"/>
      <c r="HY114" s="373"/>
      <c r="HZ114" s="373"/>
      <c r="IA114" s="373"/>
      <c r="IB114" s="373"/>
      <c r="IC114" s="373"/>
      <c r="ID114" s="373"/>
      <c r="IE114" s="373"/>
      <c r="IF114" s="373"/>
      <c r="IG114" s="373"/>
      <c r="IH114" s="373"/>
      <c r="II114" s="373"/>
      <c r="IJ114" s="373"/>
      <c r="IK114" s="373"/>
      <c r="IL114" s="373"/>
      <c r="IM114" s="373"/>
      <c r="IN114" s="373"/>
      <c r="IO114" s="373"/>
      <c r="IP114" s="373"/>
    </row>
    <row r="115" spans="1:250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F115" s="526">
        <v>33.549999999999997</v>
      </c>
      <c r="H115" s="441">
        <v>33.549999999999997</v>
      </c>
      <c r="I115" s="440" t="s">
        <v>921</v>
      </c>
      <c r="J115" s="522">
        <v>0</v>
      </c>
      <c r="K115" s="442">
        <f t="shared" ref="K115:K135" si="181">H115*J115</f>
        <v>0</v>
      </c>
      <c r="L115" s="481">
        <f t="shared" ref="L115:L135" si="182">K115/$K$194</f>
        <v>0</v>
      </c>
      <c r="N115" s="534">
        <v>0</v>
      </c>
      <c r="O115" s="464">
        <f t="shared" ref="O115:O135" si="183">SUM(N115*$H115)</f>
        <v>0</v>
      </c>
      <c r="P115" s="471" t="str">
        <f t="shared" si="159"/>
        <v>0%</v>
      </c>
      <c r="R115" s="519"/>
      <c r="S115" s="464">
        <f t="shared" ref="S115:S135" si="184">SUM(R115*$H115)</f>
        <v>0</v>
      </c>
      <c r="T115" s="471" t="str">
        <f t="shared" si="160"/>
        <v>0%</v>
      </c>
      <c r="V115" s="534"/>
      <c r="W115" s="464">
        <f t="shared" ref="W115:W135" si="185">SUM(V115*$H115)</f>
        <v>0</v>
      </c>
      <c r="X115" s="471" t="str">
        <f t="shared" si="161"/>
        <v>0%</v>
      </c>
      <c r="Z115" s="519"/>
      <c r="AA115" s="464">
        <f t="shared" ref="AA115:AA135" si="186">SUM(Z115*$H115)</f>
        <v>0</v>
      </c>
      <c r="AB115" s="471" t="str">
        <f t="shared" si="162"/>
        <v>0%</v>
      </c>
      <c r="AD115" s="534"/>
      <c r="AE115" s="464">
        <f t="shared" ref="AE115:AE135" si="187">SUM(AD115*$H115)</f>
        <v>0</v>
      </c>
      <c r="AF115" s="471" t="str">
        <f t="shared" si="163"/>
        <v>0%</v>
      </c>
      <c r="AH115" s="519"/>
      <c r="AI115" s="464">
        <f t="shared" ref="AI115:AI135" si="188">SUM(AH115*$H115)</f>
        <v>0</v>
      </c>
      <c r="AJ115" s="471" t="str">
        <f t="shared" si="164"/>
        <v>0%</v>
      </c>
      <c r="AL115" s="534"/>
      <c r="AM115" s="464">
        <f t="shared" ref="AM115:AM135" si="189">SUM(AL115*$H115)</f>
        <v>0</v>
      </c>
      <c r="AN115" s="471" t="str">
        <f t="shared" si="165"/>
        <v>0%</v>
      </c>
      <c r="AP115" s="486">
        <f t="shared" ref="AP115:AP135" si="190">AL115+AH115+AD115+Z115+V115+R115+N115</f>
        <v>0</v>
      </c>
      <c r="AQ115" s="464">
        <f t="shared" ref="AQ115:AQ135" si="191">AM115+AI115+AE115+AA115+W115+S115+O115</f>
        <v>0</v>
      </c>
      <c r="AR115" s="476" t="str">
        <f t="shared" si="166"/>
        <v>0%</v>
      </c>
      <c r="AT115" s="544">
        <f t="shared" ref="AT115:AT135" si="192">J115-AP115</f>
        <v>0</v>
      </c>
      <c r="AU115" s="464">
        <f t="shared" ref="AU115:AU135" si="193">K115-AQ115</f>
        <v>0</v>
      </c>
      <c r="AV115" s="476">
        <f t="shared" si="180"/>
        <v>1</v>
      </c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  <c r="HT115" s="53"/>
      <c r="HU115" s="53"/>
      <c r="HV115" s="53"/>
      <c r="HW115" s="53"/>
      <c r="HX115" s="53"/>
      <c r="HY115" s="53"/>
      <c r="HZ115" s="53"/>
      <c r="IA115" s="53"/>
      <c r="IB115" s="53"/>
      <c r="IC115" s="53"/>
      <c r="ID115" s="53"/>
      <c r="IE115" s="53"/>
      <c r="IF115" s="53"/>
      <c r="IG115" s="53"/>
      <c r="IH115" s="53"/>
      <c r="II115" s="53"/>
      <c r="IJ115" s="53"/>
      <c r="IK115" s="53"/>
      <c r="IL115" s="53"/>
      <c r="IM115" s="53"/>
      <c r="IN115" s="53"/>
      <c r="IO115" s="53"/>
      <c r="IP115" s="53"/>
    </row>
    <row r="116" spans="1:250" ht="20.100000000000001" customHeight="1">
      <c r="A116" s="480" t="s">
        <v>912</v>
      </c>
      <c r="B116" s="437" t="s">
        <v>912</v>
      </c>
      <c r="C116" s="457" t="s">
        <v>1117</v>
      </c>
      <c r="D116" s="458" t="s">
        <v>1139</v>
      </c>
      <c r="E116" s="461"/>
      <c r="F116" s="526">
        <f>1794.64/4</f>
        <v>448.66</v>
      </c>
      <c r="G116" s="461"/>
      <c r="H116" s="527">
        <f>1651.06/4</f>
        <v>412.76499999999999</v>
      </c>
      <c r="I116" s="457" t="s">
        <v>921</v>
      </c>
      <c r="J116" s="528">
        <v>4</v>
      </c>
      <c r="K116" s="529">
        <f t="shared" si="181"/>
        <v>1651.06</v>
      </c>
      <c r="L116" s="530">
        <f t="shared" si="182"/>
        <v>2.1138187564390336E-2</v>
      </c>
      <c r="N116" s="534">
        <v>1</v>
      </c>
      <c r="O116" s="464">
        <f t="shared" si="183"/>
        <v>412.76499999999999</v>
      </c>
      <c r="P116" s="471">
        <f t="shared" si="159"/>
        <v>0.25</v>
      </c>
      <c r="R116" s="519">
        <f>3-3</f>
        <v>0</v>
      </c>
      <c r="S116" s="464">
        <f t="shared" si="184"/>
        <v>0</v>
      </c>
      <c r="T116" s="471">
        <f t="shared" si="160"/>
        <v>0</v>
      </c>
      <c r="V116" s="534"/>
      <c r="W116" s="464">
        <f t="shared" si="185"/>
        <v>0</v>
      </c>
      <c r="X116" s="471">
        <f t="shared" si="161"/>
        <v>0</v>
      </c>
      <c r="Z116" s="519"/>
      <c r="AA116" s="464">
        <f t="shared" si="186"/>
        <v>0</v>
      </c>
      <c r="AB116" s="471">
        <f t="shared" si="162"/>
        <v>0</v>
      </c>
      <c r="AD116" s="534"/>
      <c r="AE116" s="464">
        <f t="shared" si="187"/>
        <v>0</v>
      </c>
      <c r="AF116" s="471">
        <f t="shared" si="163"/>
        <v>0</v>
      </c>
      <c r="AH116" s="519"/>
      <c r="AI116" s="464">
        <f t="shared" si="188"/>
        <v>0</v>
      </c>
      <c r="AJ116" s="471">
        <f t="shared" si="164"/>
        <v>0</v>
      </c>
      <c r="AL116" s="534"/>
      <c r="AM116" s="464">
        <f t="shared" si="189"/>
        <v>0</v>
      </c>
      <c r="AN116" s="471">
        <f t="shared" si="165"/>
        <v>0</v>
      </c>
      <c r="AP116" s="486">
        <f t="shared" si="190"/>
        <v>1</v>
      </c>
      <c r="AQ116" s="464">
        <f t="shared" si="191"/>
        <v>412.76499999999999</v>
      </c>
      <c r="AR116" s="476">
        <f t="shared" si="166"/>
        <v>0.25</v>
      </c>
      <c r="AT116" s="544">
        <f t="shared" si="192"/>
        <v>3</v>
      </c>
      <c r="AU116" s="464">
        <f t="shared" si="193"/>
        <v>1238.2950000000001</v>
      </c>
      <c r="AV116" s="476">
        <f t="shared" si="180"/>
        <v>0.97886181243560966</v>
      </c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  <c r="HT116" s="53"/>
      <c r="HU116" s="53"/>
      <c r="HV116" s="53"/>
      <c r="HW116" s="53"/>
      <c r="HX116" s="53"/>
      <c r="HY116" s="53"/>
      <c r="HZ116" s="53"/>
      <c r="IA116" s="53"/>
      <c r="IB116" s="53"/>
      <c r="IC116" s="53"/>
      <c r="ID116" s="53"/>
      <c r="IE116" s="53"/>
      <c r="IF116" s="53"/>
      <c r="IG116" s="53"/>
      <c r="IH116" s="53"/>
      <c r="II116" s="53"/>
      <c r="IJ116" s="53"/>
      <c r="IK116" s="53"/>
      <c r="IL116" s="53"/>
      <c r="IM116" s="53"/>
      <c r="IN116" s="53"/>
      <c r="IO116" s="53"/>
      <c r="IP116" s="53"/>
    </row>
    <row r="117" spans="1:250" ht="20.100000000000001" customHeight="1">
      <c r="A117" s="480" t="s">
        <v>912</v>
      </c>
      <c r="B117" s="437" t="s">
        <v>912</v>
      </c>
      <c r="C117" s="457" t="s">
        <v>1118</v>
      </c>
      <c r="D117" s="458" t="s">
        <v>1138</v>
      </c>
      <c r="E117" s="461"/>
      <c r="F117" s="526">
        <v>30.88</v>
      </c>
      <c r="G117" s="461"/>
      <c r="H117" s="527">
        <v>30.88</v>
      </c>
      <c r="I117" s="457" t="s">
        <v>921</v>
      </c>
      <c r="J117" s="528">
        <v>0</v>
      </c>
      <c r="K117" s="529">
        <f t="shared" si="181"/>
        <v>0</v>
      </c>
      <c r="L117" s="530">
        <f t="shared" si="182"/>
        <v>0</v>
      </c>
      <c r="N117" s="534">
        <v>0</v>
      </c>
      <c r="O117" s="464">
        <f t="shared" si="183"/>
        <v>0</v>
      </c>
      <c r="P117" s="471" t="str">
        <f t="shared" si="159"/>
        <v>0%</v>
      </c>
      <c r="R117" s="519"/>
      <c r="S117" s="464">
        <f t="shared" si="184"/>
        <v>0</v>
      </c>
      <c r="T117" s="471" t="str">
        <f t="shared" si="160"/>
        <v>0%</v>
      </c>
      <c r="V117" s="534"/>
      <c r="W117" s="464">
        <f t="shared" si="185"/>
        <v>0</v>
      </c>
      <c r="X117" s="471" t="str">
        <f t="shared" si="161"/>
        <v>0%</v>
      </c>
      <c r="Z117" s="519"/>
      <c r="AA117" s="464">
        <f t="shared" si="186"/>
        <v>0</v>
      </c>
      <c r="AB117" s="471" t="str">
        <f t="shared" si="162"/>
        <v>0%</v>
      </c>
      <c r="AD117" s="534"/>
      <c r="AE117" s="464">
        <f t="shared" si="187"/>
        <v>0</v>
      </c>
      <c r="AF117" s="471" t="str">
        <f t="shared" si="163"/>
        <v>0%</v>
      </c>
      <c r="AH117" s="519"/>
      <c r="AI117" s="464">
        <f t="shared" si="188"/>
        <v>0</v>
      </c>
      <c r="AJ117" s="471" t="str">
        <f t="shared" si="164"/>
        <v>0%</v>
      </c>
      <c r="AL117" s="534"/>
      <c r="AM117" s="464">
        <f t="shared" si="189"/>
        <v>0</v>
      </c>
      <c r="AN117" s="471" t="str">
        <f t="shared" si="165"/>
        <v>0%</v>
      </c>
      <c r="AP117" s="486">
        <f t="shared" si="190"/>
        <v>0</v>
      </c>
      <c r="AQ117" s="464">
        <f t="shared" si="191"/>
        <v>0</v>
      </c>
      <c r="AR117" s="476" t="str">
        <f t="shared" si="166"/>
        <v>0%</v>
      </c>
      <c r="AT117" s="544">
        <f t="shared" si="192"/>
        <v>0</v>
      </c>
      <c r="AU117" s="464">
        <f t="shared" si="193"/>
        <v>0</v>
      </c>
      <c r="AV117" s="476">
        <f t="shared" si="180"/>
        <v>1</v>
      </c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  <c r="HT117" s="53"/>
      <c r="HU117" s="53"/>
      <c r="HV117" s="53"/>
      <c r="HW117" s="53"/>
      <c r="HX117" s="53"/>
      <c r="HY117" s="53"/>
      <c r="HZ117" s="53"/>
      <c r="IA117" s="53"/>
      <c r="IB117" s="53"/>
      <c r="IC117" s="53"/>
      <c r="ID117" s="53"/>
      <c r="IE117" s="53"/>
      <c r="IF117" s="53"/>
      <c r="IG117" s="53"/>
      <c r="IH117" s="53"/>
      <c r="II117" s="53"/>
      <c r="IJ117" s="53"/>
      <c r="IK117" s="53"/>
      <c r="IL117" s="53"/>
      <c r="IM117" s="53"/>
      <c r="IN117" s="53"/>
      <c r="IO117" s="53"/>
      <c r="IP117" s="53"/>
    </row>
    <row r="118" spans="1:250" ht="20.100000000000001" customHeight="1">
      <c r="A118" s="480" t="s">
        <v>912</v>
      </c>
      <c r="B118" s="437" t="s">
        <v>912</v>
      </c>
      <c r="C118" s="457" t="s">
        <v>1119</v>
      </c>
      <c r="D118" s="458" t="s">
        <v>1140</v>
      </c>
      <c r="E118" s="461"/>
      <c r="F118" s="526">
        <v>26.23</v>
      </c>
      <c r="G118" s="461"/>
      <c r="H118" s="527">
        <v>26.23</v>
      </c>
      <c r="I118" s="457" t="s">
        <v>921</v>
      </c>
      <c r="J118" s="528">
        <v>0</v>
      </c>
      <c r="K118" s="529">
        <f t="shared" si="181"/>
        <v>0</v>
      </c>
      <c r="L118" s="530">
        <f t="shared" si="182"/>
        <v>0</v>
      </c>
      <c r="N118" s="534">
        <v>0</v>
      </c>
      <c r="O118" s="464">
        <f t="shared" si="183"/>
        <v>0</v>
      </c>
      <c r="P118" s="471" t="str">
        <f t="shared" si="159"/>
        <v>0%</v>
      </c>
      <c r="R118" s="519"/>
      <c r="S118" s="464">
        <f t="shared" si="184"/>
        <v>0</v>
      </c>
      <c r="T118" s="471" t="str">
        <f t="shared" si="160"/>
        <v>0%</v>
      </c>
      <c r="V118" s="534"/>
      <c r="W118" s="464">
        <f t="shared" si="185"/>
        <v>0</v>
      </c>
      <c r="X118" s="471" t="str">
        <f t="shared" si="161"/>
        <v>0%</v>
      </c>
      <c r="Z118" s="519"/>
      <c r="AA118" s="464">
        <f t="shared" si="186"/>
        <v>0</v>
      </c>
      <c r="AB118" s="471" t="str">
        <f t="shared" si="162"/>
        <v>0%</v>
      </c>
      <c r="AD118" s="534"/>
      <c r="AE118" s="464">
        <f t="shared" si="187"/>
        <v>0</v>
      </c>
      <c r="AF118" s="471" t="str">
        <f t="shared" si="163"/>
        <v>0%</v>
      </c>
      <c r="AH118" s="519"/>
      <c r="AI118" s="464">
        <f t="shared" si="188"/>
        <v>0</v>
      </c>
      <c r="AJ118" s="471" t="str">
        <f t="shared" si="164"/>
        <v>0%</v>
      </c>
      <c r="AL118" s="534"/>
      <c r="AM118" s="464">
        <f t="shared" si="189"/>
        <v>0</v>
      </c>
      <c r="AN118" s="471" t="str">
        <f t="shared" si="165"/>
        <v>0%</v>
      </c>
      <c r="AP118" s="486">
        <f t="shared" si="190"/>
        <v>0</v>
      </c>
      <c r="AQ118" s="464">
        <f t="shared" si="191"/>
        <v>0</v>
      </c>
      <c r="AR118" s="476" t="str">
        <f t="shared" si="166"/>
        <v>0%</v>
      </c>
      <c r="AT118" s="544">
        <f t="shared" si="192"/>
        <v>0</v>
      </c>
      <c r="AU118" s="464">
        <f t="shared" si="193"/>
        <v>0</v>
      </c>
      <c r="AV118" s="476">
        <f t="shared" si="180"/>
        <v>1</v>
      </c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  <c r="HT118" s="53"/>
      <c r="HU118" s="53"/>
      <c r="HV118" s="53"/>
      <c r="HW118" s="53"/>
      <c r="HX118" s="53"/>
      <c r="HY118" s="53"/>
      <c r="HZ118" s="53"/>
      <c r="IA118" s="53"/>
      <c r="IB118" s="53"/>
      <c r="IC118" s="53"/>
      <c r="ID118" s="53"/>
      <c r="IE118" s="53"/>
      <c r="IF118" s="53"/>
      <c r="IG118" s="53"/>
      <c r="IH118" s="53"/>
      <c r="II118" s="53"/>
      <c r="IJ118" s="53"/>
      <c r="IK118" s="53"/>
      <c r="IL118" s="53"/>
      <c r="IM118" s="53"/>
      <c r="IN118" s="53"/>
      <c r="IO118" s="53"/>
      <c r="IP118" s="53"/>
    </row>
    <row r="119" spans="1:250" ht="20.100000000000001" customHeight="1">
      <c r="A119" s="480" t="s">
        <v>912</v>
      </c>
      <c r="B119" s="437" t="s">
        <v>912</v>
      </c>
      <c r="C119" s="457" t="s">
        <v>1120</v>
      </c>
      <c r="D119" s="458" t="s">
        <v>1141</v>
      </c>
      <c r="E119" s="461"/>
      <c r="F119" s="526">
        <v>5.25</v>
      </c>
      <c r="G119" s="461"/>
      <c r="H119" s="527">
        <v>5.25</v>
      </c>
      <c r="I119" s="457" t="s">
        <v>921</v>
      </c>
      <c r="J119" s="528">
        <v>0</v>
      </c>
      <c r="K119" s="529">
        <f t="shared" si="181"/>
        <v>0</v>
      </c>
      <c r="L119" s="530">
        <f t="shared" si="182"/>
        <v>0</v>
      </c>
      <c r="N119" s="534">
        <v>0</v>
      </c>
      <c r="O119" s="464">
        <f t="shared" si="183"/>
        <v>0</v>
      </c>
      <c r="P119" s="471" t="str">
        <f t="shared" si="159"/>
        <v>0%</v>
      </c>
      <c r="R119" s="519"/>
      <c r="S119" s="464">
        <f t="shared" si="184"/>
        <v>0</v>
      </c>
      <c r="T119" s="471" t="str">
        <f t="shared" si="160"/>
        <v>0%</v>
      </c>
      <c r="V119" s="534"/>
      <c r="W119" s="464">
        <f t="shared" si="185"/>
        <v>0</v>
      </c>
      <c r="X119" s="471" t="str">
        <f t="shared" si="161"/>
        <v>0%</v>
      </c>
      <c r="Z119" s="519"/>
      <c r="AA119" s="464">
        <f t="shared" si="186"/>
        <v>0</v>
      </c>
      <c r="AB119" s="471" t="str">
        <f t="shared" si="162"/>
        <v>0%</v>
      </c>
      <c r="AD119" s="534"/>
      <c r="AE119" s="464">
        <f t="shared" si="187"/>
        <v>0</v>
      </c>
      <c r="AF119" s="471" t="str">
        <f t="shared" si="163"/>
        <v>0%</v>
      </c>
      <c r="AH119" s="519"/>
      <c r="AI119" s="464">
        <f t="shared" si="188"/>
        <v>0</v>
      </c>
      <c r="AJ119" s="471" t="str">
        <f t="shared" si="164"/>
        <v>0%</v>
      </c>
      <c r="AL119" s="534"/>
      <c r="AM119" s="464">
        <f t="shared" si="189"/>
        <v>0</v>
      </c>
      <c r="AN119" s="471" t="str">
        <f t="shared" si="165"/>
        <v>0%</v>
      </c>
      <c r="AP119" s="486">
        <f t="shared" si="190"/>
        <v>0</v>
      </c>
      <c r="AQ119" s="464">
        <f t="shared" si="191"/>
        <v>0</v>
      </c>
      <c r="AR119" s="476" t="str">
        <f t="shared" si="166"/>
        <v>0%</v>
      </c>
      <c r="AT119" s="544">
        <f t="shared" si="192"/>
        <v>0</v>
      </c>
      <c r="AU119" s="464">
        <f t="shared" si="193"/>
        <v>0</v>
      </c>
      <c r="AV119" s="476">
        <f t="shared" si="180"/>
        <v>1</v>
      </c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  <c r="HT119" s="53"/>
      <c r="HU119" s="53"/>
      <c r="HV119" s="53"/>
      <c r="HW119" s="53"/>
      <c r="HX119" s="53"/>
      <c r="HY119" s="53"/>
      <c r="HZ119" s="53"/>
      <c r="IA119" s="53"/>
      <c r="IB119" s="53"/>
      <c r="IC119" s="53"/>
      <c r="ID119" s="53"/>
      <c r="IE119" s="53"/>
      <c r="IF119" s="53"/>
      <c r="IG119" s="53"/>
      <c r="IH119" s="53"/>
      <c r="II119" s="53"/>
      <c r="IJ119" s="53"/>
      <c r="IK119" s="53"/>
      <c r="IL119" s="53"/>
      <c r="IM119" s="53"/>
      <c r="IN119" s="53"/>
      <c r="IO119" s="53"/>
      <c r="IP119" s="53"/>
    </row>
    <row r="120" spans="1:250" ht="20.100000000000001" customHeight="1">
      <c r="A120" s="480" t="s">
        <v>912</v>
      </c>
      <c r="B120" s="437" t="s">
        <v>912</v>
      </c>
      <c r="C120" s="457" t="s">
        <v>1121</v>
      </c>
      <c r="D120" s="458" t="s">
        <v>1142</v>
      </c>
      <c r="E120" s="461"/>
      <c r="F120" s="526">
        <f>1284.04/1</f>
        <v>1284.04</v>
      </c>
      <c r="G120" s="461"/>
      <c r="H120" s="527">
        <f>1181.31/1</f>
        <v>1181.31</v>
      </c>
      <c r="I120" s="457" t="s">
        <v>921</v>
      </c>
      <c r="J120" s="528">
        <v>1</v>
      </c>
      <c r="K120" s="529">
        <f t="shared" si="181"/>
        <v>1181.31</v>
      </c>
      <c r="L120" s="530">
        <f t="shared" si="182"/>
        <v>1.5124073232765586E-2</v>
      </c>
      <c r="N120" s="534">
        <v>1</v>
      </c>
      <c r="O120" s="464">
        <f t="shared" si="183"/>
        <v>1181.31</v>
      </c>
      <c r="P120" s="471">
        <f t="shared" si="159"/>
        <v>1</v>
      </c>
      <c r="R120" s="519">
        <v>0</v>
      </c>
      <c r="S120" s="464">
        <f t="shared" si="184"/>
        <v>0</v>
      </c>
      <c r="T120" s="471">
        <f t="shared" si="160"/>
        <v>0</v>
      </c>
      <c r="V120" s="534"/>
      <c r="W120" s="464">
        <f t="shared" si="185"/>
        <v>0</v>
      </c>
      <c r="X120" s="471">
        <f t="shared" si="161"/>
        <v>0</v>
      </c>
      <c r="Z120" s="519"/>
      <c r="AA120" s="464">
        <f t="shared" si="186"/>
        <v>0</v>
      </c>
      <c r="AB120" s="471">
        <f t="shared" si="162"/>
        <v>0</v>
      </c>
      <c r="AD120" s="534"/>
      <c r="AE120" s="464">
        <f t="shared" si="187"/>
        <v>0</v>
      </c>
      <c r="AF120" s="471">
        <f t="shared" si="163"/>
        <v>0</v>
      </c>
      <c r="AH120" s="519"/>
      <c r="AI120" s="464">
        <f t="shared" si="188"/>
        <v>0</v>
      </c>
      <c r="AJ120" s="471">
        <f t="shared" si="164"/>
        <v>0</v>
      </c>
      <c r="AL120" s="534"/>
      <c r="AM120" s="464">
        <f t="shared" si="189"/>
        <v>0</v>
      </c>
      <c r="AN120" s="471">
        <f t="shared" si="165"/>
        <v>0</v>
      </c>
      <c r="AP120" s="486">
        <f t="shared" si="190"/>
        <v>1</v>
      </c>
      <c r="AQ120" s="464">
        <f t="shared" si="191"/>
        <v>1181.31</v>
      </c>
      <c r="AR120" s="476">
        <f t="shared" si="166"/>
        <v>1</v>
      </c>
      <c r="AT120" s="544">
        <f t="shared" si="192"/>
        <v>0</v>
      </c>
      <c r="AU120" s="464">
        <f t="shared" si="193"/>
        <v>0</v>
      </c>
      <c r="AV120" s="476">
        <f t="shared" si="180"/>
        <v>0.98487592676723446</v>
      </c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  <c r="HT120" s="53"/>
      <c r="HU120" s="53"/>
      <c r="HV120" s="53"/>
      <c r="HW120" s="53"/>
      <c r="HX120" s="53"/>
      <c r="HY120" s="53"/>
      <c r="HZ120" s="53"/>
      <c r="IA120" s="53"/>
      <c r="IB120" s="53"/>
      <c r="IC120" s="53"/>
      <c r="ID120" s="53"/>
      <c r="IE120" s="53"/>
      <c r="IF120" s="53"/>
      <c r="IG120" s="53"/>
      <c r="IH120" s="53"/>
      <c r="II120" s="53"/>
      <c r="IJ120" s="53"/>
      <c r="IK120" s="53"/>
      <c r="IL120" s="53"/>
      <c r="IM120" s="53"/>
      <c r="IN120" s="53"/>
      <c r="IO120" s="53"/>
      <c r="IP120" s="53"/>
    </row>
    <row r="121" spans="1:250" ht="20.100000000000001" customHeight="1">
      <c r="A121" s="480" t="s">
        <v>912</v>
      </c>
      <c r="B121" s="437" t="s">
        <v>912</v>
      </c>
      <c r="C121" s="457" t="s">
        <v>1122</v>
      </c>
      <c r="D121" s="458" t="s">
        <v>1143</v>
      </c>
      <c r="E121" s="461"/>
      <c r="F121" s="526">
        <v>7.26</v>
      </c>
      <c r="G121" s="461"/>
      <c r="H121" s="527">
        <v>7.26</v>
      </c>
      <c r="I121" s="457" t="s">
        <v>921</v>
      </c>
      <c r="J121" s="528">
        <v>0</v>
      </c>
      <c r="K121" s="529">
        <f t="shared" si="181"/>
        <v>0</v>
      </c>
      <c r="L121" s="530">
        <f t="shared" si="182"/>
        <v>0</v>
      </c>
      <c r="N121" s="534">
        <v>0</v>
      </c>
      <c r="O121" s="464">
        <f t="shared" si="183"/>
        <v>0</v>
      </c>
      <c r="P121" s="471" t="str">
        <f t="shared" si="159"/>
        <v>0%</v>
      </c>
      <c r="R121" s="519"/>
      <c r="S121" s="464">
        <f t="shared" si="184"/>
        <v>0</v>
      </c>
      <c r="T121" s="471" t="str">
        <f t="shared" si="160"/>
        <v>0%</v>
      </c>
      <c r="V121" s="534"/>
      <c r="W121" s="464">
        <f t="shared" si="185"/>
        <v>0</v>
      </c>
      <c r="X121" s="471" t="str">
        <f t="shared" si="161"/>
        <v>0%</v>
      </c>
      <c r="Z121" s="519"/>
      <c r="AA121" s="464">
        <f t="shared" si="186"/>
        <v>0</v>
      </c>
      <c r="AB121" s="471" t="str">
        <f t="shared" si="162"/>
        <v>0%</v>
      </c>
      <c r="AD121" s="534"/>
      <c r="AE121" s="464">
        <f t="shared" si="187"/>
        <v>0</v>
      </c>
      <c r="AF121" s="471" t="str">
        <f t="shared" si="163"/>
        <v>0%</v>
      </c>
      <c r="AH121" s="519"/>
      <c r="AI121" s="464">
        <f t="shared" si="188"/>
        <v>0</v>
      </c>
      <c r="AJ121" s="471" t="str">
        <f t="shared" si="164"/>
        <v>0%</v>
      </c>
      <c r="AL121" s="534"/>
      <c r="AM121" s="464">
        <f t="shared" si="189"/>
        <v>0</v>
      </c>
      <c r="AN121" s="471" t="str">
        <f t="shared" si="165"/>
        <v>0%</v>
      </c>
      <c r="AP121" s="486">
        <f t="shared" si="190"/>
        <v>0</v>
      </c>
      <c r="AQ121" s="464">
        <f t="shared" si="191"/>
        <v>0</v>
      </c>
      <c r="AR121" s="476" t="str">
        <f t="shared" si="166"/>
        <v>0%</v>
      </c>
      <c r="AT121" s="544">
        <f t="shared" si="192"/>
        <v>0</v>
      </c>
      <c r="AU121" s="464">
        <f t="shared" si="193"/>
        <v>0</v>
      </c>
      <c r="AV121" s="476">
        <f t="shared" si="180"/>
        <v>1</v>
      </c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  <c r="HT121" s="53"/>
      <c r="HU121" s="53"/>
      <c r="HV121" s="53"/>
      <c r="HW121" s="53"/>
      <c r="HX121" s="53"/>
      <c r="HY121" s="53"/>
      <c r="HZ121" s="53"/>
      <c r="IA121" s="53"/>
      <c r="IB121" s="53"/>
      <c r="IC121" s="53"/>
      <c r="ID121" s="53"/>
      <c r="IE121" s="53"/>
      <c r="IF121" s="53"/>
      <c r="IG121" s="53"/>
      <c r="IH121" s="53"/>
      <c r="II121" s="53"/>
      <c r="IJ121" s="53"/>
      <c r="IK121" s="53"/>
      <c r="IL121" s="53"/>
      <c r="IM121" s="53"/>
      <c r="IN121" s="53"/>
      <c r="IO121" s="53"/>
      <c r="IP121" s="53"/>
    </row>
    <row r="122" spans="1:250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F122" s="526">
        <v>8.2899999999999991</v>
      </c>
      <c r="H122" s="441">
        <v>8.2899999999999991</v>
      </c>
      <c r="I122" s="440" t="s">
        <v>921</v>
      </c>
      <c r="J122" s="522">
        <v>0</v>
      </c>
      <c r="K122" s="442">
        <f t="shared" si="181"/>
        <v>0</v>
      </c>
      <c r="L122" s="481">
        <f t="shared" si="182"/>
        <v>0</v>
      </c>
      <c r="N122" s="534">
        <v>0</v>
      </c>
      <c r="O122" s="464">
        <f t="shared" si="183"/>
        <v>0</v>
      </c>
      <c r="P122" s="471" t="str">
        <f t="shared" si="159"/>
        <v>0%</v>
      </c>
      <c r="R122" s="519"/>
      <c r="S122" s="464">
        <f t="shared" si="184"/>
        <v>0</v>
      </c>
      <c r="T122" s="471" t="str">
        <f t="shared" si="160"/>
        <v>0%</v>
      </c>
      <c r="V122" s="534"/>
      <c r="W122" s="464">
        <f t="shared" si="185"/>
        <v>0</v>
      </c>
      <c r="X122" s="471" t="str">
        <f t="shared" si="161"/>
        <v>0%</v>
      </c>
      <c r="Z122" s="519"/>
      <c r="AA122" s="464">
        <f t="shared" si="186"/>
        <v>0</v>
      </c>
      <c r="AB122" s="471" t="str">
        <f t="shared" si="162"/>
        <v>0%</v>
      </c>
      <c r="AD122" s="534"/>
      <c r="AE122" s="464">
        <f t="shared" si="187"/>
        <v>0</v>
      </c>
      <c r="AF122" s="471" t="str">
        <f t="shared" si="163"/>
        <v>0%</v>
      </c>
      <c r="AH122" s="519"/>
      <c r="AI122" s="464">
        <f t="shared" si="188"/>
        <v>0</v>
      </c>
      <c r="AJ122" s="471" t="str">
        <f t="shared" si="164"/>
        <v>0%</v>
      </c>
      <c r="AL122" s="534"/>
      <c r="AM122" s="464">
        <f t="shared" si="189"/>
        <v>0</v>
      </c>
      <c r="AN122" s="471" t="str">
        <f t="shared" si="165"/>
        <v>0%</v>
      </c>
      <c r="AP122" s="486">
        <f t="shared" si="190"/>
        <v>0</v>
      </c>
      <c r="AQ122" s="464">
        <f t="shared" si="191"/>
        <v>0</v>
      </c>
      <c r="AR122" s="476" t="str">
        <f t="shared" si="166"/>
        <v>0%</v>
      </c>
      <c r="AT122" s="544">
        <f t="shared" si="192"/>
        <v>0</v>
      </c>
      <c r="AU122" s="464">
        <f t="shared" si="193"/>
        <v>0</v>
      </c>
      <c r="AV122" s="476">
        <f t="shared" si="180"/>
        <v>1</v>
      </c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  <c r="HT122" s="53"/>
      <c r="HU122" s="53"/>
      <c r="HV122" s="53"/>
      <c r="HW122" s="53"/>
      <c r="HX122" s="53"/>
      <c r="HY122" s="53"/>
      <c r="HZ122" s="53"/>
      <c r="IA122" s="53"/>
      <c r="IB122" s="53"/>
      <c r="IC122" s="53"/>
      <c r="ID122" s="53"/>
      <c r="IE122" s="53"/>
      <c r="IF122" s="53"/>
      <c r="IG122" s="53"/>
      <c r="IH122" s="53"/>
      <c r="II122" s="53"/>
      <c r="IJ122" s="53"/>
      <c r="IK122" s="53"/>
      <c r="IL122" s="53"/>
      <c r="IM122" s="53"/>
      <c r="IN122" s="53"/>
      <c r="IO122" s="53"/>
      <c r="IP122" s="53"/>
    </row>
    <row r="123" spans="1:250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F123" s="526">
        <v>16.100000000000001</v>
      </c>
      <c r="H123" s="441">
        <v>16.100000000000001</v>
      </c>
      <c r="I123" s="440" t="s">
        <v>921</v>
      </c>
      <c r="J123" s="522">
        <v>0</v>
      </c>
      <c r="K123" s="442">
        <f t="shared" si="181"/>
        <v>0</v>
      </c>
      <c r="L123" s="481">
        <f t="shared" si="182"/>
        <v>0</v>
      </c>
      <c r="N123" s="534">
        <v>0</v>
      </c>
      <c r="O123" s="464">
        <f t="shared" si="183"/>
        <v>0</v>
      </c>
      <c r="P123" s="471" t="str">
        <f t="shared" si="159"/>
        <v>0%</v>
      </c>
      <c r="R123" s="519"/>
      <c r="S123" s="464">
        <f t="shared" si="184"/>
        <v>0</v>
      </c>
      <c r="T123" s="471" t="str">
        <f t="shared" si="160"/>
        <v>0%</v>
      </c>
      <c r="V123" s="534"/>
      <c r="W123" s="464">
        <f t="shared" si="185"/>
        <v>0</v>
      </c>
      <c r="X123" s="471" t="str">
        <f t="shared" si="161"/>
        <v>0%</v>
      </c>
      <c r="Z123" s="519"/>
      <c r="AA123" s="464">
        <f t="shared" si="186"/>
        <v>0</v>
      </c>
      <c r="AB123" s="471" t="str">
        <f t="shared" si="162"/>
        <v>0%</v>
      </c>
      <c r="AD123" s="534"/>
      <c r="AE123" s="464">
        <f t="shared" si="187"/>
        <v>0</v>
      </c>
      <c r="AF123" s="471" t="str">
        <f t="shared" si="163"/>
        <v>0%</v>
      </c>
      <c r="AH123" s="519"/>
      <c r="AI123" s="464">
        <f t="shared" si="188"/>
        <v>0</v>
      </c>
      <c r="AJ123" s="471" t="str">
        <f t="shared" si="164"/>
        <v>0%</v>
      </c>
      <c r="AL123" s="534"/>
      <c r="AM123" s="464">
        <f t="shared" si="189"/>
        <v>0</v>
      </c>
      <c r="AN123" s="471" t="str">
        <f t="shared" si="165"/>
        <v>0%</v>
      </c>
      <c r="AP123" s="486">
        <f t="shared" si="190"/>
        <v>0</v>
      </c>
      <c r="AQ123" s="464">
        <f t="shared" si="191"/>
        <v>0</v>
      </c>
      <c r="AR123" s="476" t="str">
        <f t="shared" si="166"/>
        <v>0%</v>
      </c>
      <c r="AT123" s="544">
        <f t="shared" si="192"/>
        <v>0</v>
      </c>
      <c r="AU123" s="464">
        <f t="shared" si="193"/>
        <v>0</v>
      </c>
      <c r="AV123" s="476">
        <f t="shared" si="180"/>
        <v>1</v>
      </c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  <c r="HT123" s="53"/>
      <c r="HU123" s="53"/>
      <c r="HV123" s="53"/>
      <c r="HW123" s="53"/>
      <c r="HX123" s="53"/>
      <c r="HY123" s="53"/>
      <c r="HZ123" s="53"/>
      <c r="IA123" s="53"/>
      <c r="IB123" s="53"/>
      <c r="IC123" s="53"/>
      <c r="ID123" s="53"/>
      <c r="IE123" s="53"/>
      <c r="IF123" s="53"/>
      <c r="IG123" s="53"/>
      <c r="IH123" s="53"/>
      <c r="II123" s="53"/>
      <c r="IJ123" s="53"/>
      <c r="IK123" s="53"/>
      <c r="IL123" s="53"/>
      <c r="IM123" s="53"/>
      <c r="IN123" s="53"/>
      <c r="IO123" s="53"/>
      <c r="IP123" s="53"/>
    </row>
    <row r="124" spans="1:250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F124" s="526">
        <v>7.09</v>
      </c>
      <c r="H124" s="441">
        <v>7.09</v>
      </c>
      <c r="I124" s="440" t="s">
        <v>921</v>
      </c>
      <c r="J124" s="522">
        <v>0</v>
      </c>
      <c r="K124" s="442">
        <f t="shared" si="181"/>
        <v>0</v>
      </c>
      <c r="L124" s="481">
        <f t="shared" si="182"/>
        <v>0</v>
      </c>
      <c r="N124" s="534">
        <v>0</v>
      </c>
      <c r="O124" s="464">
        <f t="shared" si="183"/>
        <v>0</v>
      </c>
      <c r="P124" s="471" t="str">
        <f t="shared" si="159"/>
        <v>0%</v>
      </c>
      <c r="R124" s="519"/>
      <c r="S124" s="464">
        <f t="shared" si="184"/>
        <v>0</v>
      </c>
      <c r="T124" s="471" t="str">
        <f t="shared" si="160"/>
        <v>0%</v>
      </c>
      <c r="V124" s="534"/>
      <c r="W124" s="464">
        <f t="shared" si="185"/>
        <v>0</v>
      </c>
      <c r="X124" s="471" t="str">
        <f t="shared" si="161"/>
        <v>0%</v>
      </c>
      <c r="Z124" s="519"/>
      <c r="AA124" s="464">
        <f t="shared" si="186"/>
        <v>0</v>
      </c>
      <c r="AB124" s="471" t="str">
        <f t="shared" si="162"/>
        <v>0%</v>
      </c>
      <c r="AD124" s="534"/>
      <c r="AE124" s="464">
        <f t="shared" si="187"/>
        <v>0</v>
      </c>
      <c r="AF124" s="471" t="str">
        <f t="shared" si="163"/>
        <v>0%</v>
      </c>
      <c r="AH124" s="519"/>
      <c r="AI124" s="464">
        <f t="shared" si="188"/>
        <v>0</v>
      </c>
      <c r="AJ124" s="471" t="str">
        <f t="shared" si="164"/>
        <v>0%</v>
      </c>
      <c r="AL124" s="534"/>
      <c r="AM124" s="464">
        <f t="shared" si="189"/>
        <v>0</v>
      </c>
      <c r="AN124" s="471" t="str">
        <f t="shared" si="165"/>
        <v>0%</v>
      </c>
      <c r="AP124" s="486">
        <f t="shared" si="190"/>
        <v>0</v>
      </c>
      <c r="AQ124" s="464">
        <f t="shared" si="191"/>
        <v>0</v>
      </c>
      <c r="AR124" s="476" t="str">
        <f t="shared" si="166"/>
        <v>0%</v>
      </c>
      <c r="AT124" s="544">
        <f t="shared" si="192"/>
        <v>0</v>
      </c>
      <c r="AU124" s="464">
        <f t="shared" si="193"/>
        <v>0</v>
      </c>
      <c r="AV124" s="476">
        <f t="shared" si="180"/>
        <v>1</v>
      </c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  <c r="HT124" s="53"/>
      <c r="HU124" s="53"/>
      <c r="HV124" s="53"/>
      <c r="HW124" s="53"/>
      <c r="HX124" s="53"/>
      <c r="HY124" s="53"/>
      <c r="HZ124" s="53"/>
      <c r="IA124" s="53"/>
      <c r="IB124" s="53"/>
      <c r="IC124" s="53"/>
      <c r="ID124" s="53"/>
      <c r="IE124" s="53"/>
      <c r="IF124" s="53"/>
      <c r="IG124" s="53"/>
      <c r="IH124" s="53"/>
      <c r="II124" s="53"/>
      <c r="IJ124" s="53"/>
      <c r="IK124" s="53"/>
      <c r="IL124" s="53"/>
      <c r="IM124" s="53"/>
      <c r="IN124" s="53"/>
      <c r="IO124" s="53"/>
      <c r="IP124" s="53"/>
    </row>
    <row r="125" spans="1:250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F125" s="526">
        <v>35.08</v>
      </c>
      <c r="H125" s="441">
        <v>35.08</v>
      </c>
      <c r="I125" s="440" t="s">
        <v>921</v>
      </c>
      <c r="J125" s="522">
        <v>0</v>
      </c>
      <c r="K125" s="442">
        <f t="shared" si="181"/>
        <v>0</v>
      </c>
      <c r="L125" s="481">
        <f t="shared" si="182"/>
        <v>0</v>
      </c>
      <c r="N125" s="534">
        <v>0</v>
      </c>
      <c r="O125" s="464">
        <f t="shared" si="183"/>
        <v>0</v>
      </c>
      <c r="P125" s="471" t="str">
        <f t="shared" si="159"/>
        <v>0%</v>
      </c>
      <c r="R125" s="519"/>
      <c r="S125" s="464">
        <f t="shared" si="184"/>
        <v>0</v>
      </c>
      <c r="T125" s="471" t="str">
        <f t="shared" si="160"/>
        <v>0%</v>
      </c>
      <c r="V125" s="534"/>
      <c r="W125" s="464">
        <f t="shared" si="185"/>
        <v>0</v>
      </c>
      <c r="X125" s="471" t="str">
        <f t="shared" si="161"/>
        <v>0%</v>
      </c>
      <c r="Z125" s="519"/>
      <c r="AA125" s="464">
        <f t="shared" si="186"/>
        <v>0</v>
      </c>
      <c r="AB125" s="471" t="str">
        <f t="shared" si="162"/>
        <v>0%</v>
      </c>
      <c r="AD125" s="534"/>
      <c r="AE125" s="464">
        <f t="shared" si="187"/>
        <v>0</v>
      </c>
      <c r="AF125" s="471" t="str">
        <f t="shared" si="163"/>
        <v>0%</v>
      </c>
      <c r="AH125" s="519"/>
      <c r="AI125" s="464">
        <f t="shared" si="188"/>
        <v>0</v>
      </c>
      <c r="AJ125" s="471" t="str">
        <f t="shared" si="164"/>
        <v>0%</v>
      </c>
      <c r="AL125" s="534"/>
      <c r="AM125" s="464">
        <f t="shared" si="189"/>
        <v>0</v>
      </c>
      <c r="AN125" s="471" t="str">
        <f t="shared" si="165"/>
        <v>0%</v>
      </c>
      <c r="AP125" s="486">
        <f t="shared" si="190"/>
        <v>0</v>
      </c>
      <c r="AQ125" s="464">
        <f t="shared" si="191"/>
        <v>0</v>
      </c>
      <c r="AR125" s="476" t="str">
        <f t="shared" si="166"/>
        <v>0%</v>
      </c>
      <c r="AT125" s="544">
        <f t="shared" si="192"/>
        <v>0</v>
      </c>
      <c r="AU125" s="464">
        <f t="shared" si="193"/>
        <v>0</v>
      </c>
      <c r="AV125" s="476">
        <f t="shared" si="180"/>
        <v>1</v>
      </c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  <c r="HT125" s="53"/>
      <c r="HU125" s="53"/>
      <c r="HV125" s="53"/>
      <c r="HW125" s="53"/>
      <c r="HX125" s="53"/>
      <c r="HY125" s="53"/>
      <c r="HZ125" s="53"/>
      <c r="IA125" s="53"/>
      <c r="IB125" s="53"/>
      <c r="IC125" s="53"/>
      <c r="ID125" s="53"/>
      <c r="IE125" s="53"/>
      <c r="IF125" s="53"/>
      <c r="IG125" s="53"/>
      <c r="IH125" s="53"/>
      <c r="II125" s="53"/>
      <c r="IJ125" s="53"/>
      <c r="IK125" s="53"/>
      <c r="IL125" s="53"/>
      <c r="IM125" s="53"/>
      <c r="IN125" s="53"/>
      <c r="IO125" s="53"/>
      <c r="IP125" s="53"/>
    </row>
    <row r="126" spans="1:250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F126" s="526">
        <v>21.37</v>
      </c>
      <c r="H126" s="441">
        <v>21.37</v>
      </c>
      <c r="I126" s="440" t="s">
        <v>921</v>
      </c>
      <c r="J126" s="522">
        <v>0</v>
      </c>
      <c r="K126" s="442">
        <f t="shared" si="181"/>
        <v>0</v>
      </c>
      <c r="L126" s="481">
        <f t="shared" si="182"/>
        <v>0</v>
      </c>
      <c r="N126" s="534">
        <v>0</v>
      </c>
      <c r="O126" s="464">
        <f t="shared" si="183"/>
        <v>0</v>
      </c>
      <c r="P126" s="471" t="str">
        <f t="shared" si="159"/>
        <v>0%</v>
      </c>
      <c r="R126" s="519"/>
      <c r="S126" s="464">
        <f t="shared" si="184"/>
        <v>0</v>
      </c>
      <c r="T126" s="471" t="str">
        <f t="shared" si="160"/>
        <v>0%</v>
      </c>
      <c r="V126" s="534"/>
      <c r="W126" s="464">
        <f t="shared" si="185"/>
        <v>0</v>
      </c>
      <c r="X126" s="471" t="str">
        <f t="shared" si="161"/>
        <v>0%</v>
      </c>
      <c r="Z126" s="519"/>
      <c r="AA126" s="464">
        <f t="shared" si="186"/>
        <v>0</v>
      </c>
      <c r="AB126" s="471" t="str">
        <f t="shared" si="162"/>
        <v>0%</v>
      </c>
      <c r="AD126" s="534"/>
      <c r="AE126" s="464">
        <f t="shared" si="187"/>
        <v>0</v>
      </c>
      <c r="AF126" s="471" t="str">
        <f t="shared" si="163"/>
        <v>0%</v>
      </c>
      <c r="AH126" s="519"/>
      <c r="AI126" s="464">
        <f t="shared" si="188"/>
        <v>0</v>
      </c>
      <c r="AJ126" s="471" t="str">
        <f t="shared" si="164"/>
        <v>0%</v>
      </c>
      <c r="AL126" s="534"/>
      <c r="AM126" s="464">
        <f t="shared" si="189"/>
        <v>0</v>
      </c>
      <c r="AN126" s="471" t="str">
        <f t="shared" si="165"/>
        <v>0%</v>
      </c>
      <c r="AP126" s="486">
        <f t="shared" si="190"/>
        <v>0</v>
      </c>
      <c r="AQ126" s="464">
        <f t="shared" si="191"/>
        <v>0</v>
      </c>
      <c r="AR126" s="476" t="str">
        <f t="shared" si="166"/>
        <v>0%</v>
      </c>
      <c r="AT126" s="544">
        <f t="shared" si="192"/>
        <v>0</v>
      </c>
      <c r="AU126" s="464">
        <f t="shared" si="193"/>
        <v>0</v>
      </c>
      <c r="AV126" s="476">
        <f t="shared" si="180"/>
        <v>1</v>
      </c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  <c r="HT126" s="53"/>
      <c r="HU126" s="53"/>
      <c r="HV126" s="53"/>
      <c r="HW126" s="53"/>
      <c r="HX126" s="53"/>
      <c r="HY126" s="53"/>
      <c r="HZ126" s="53"/>
      <c r="IA126" s="53"/>
      <c r="IB126" s="53"/>
      <c r="IC126" s="53"/>
      <c r="ID126" s="53"/>
      <c r="IE126" s="53"/>
      <c r="IF126" s="53"/>
      <c r="IG126" s="53"/>
      <c r="IH126" s="53"/>
      <c r="II126" s="53"/>
      <c r="IJ126" s="53"/>
      <c r="IK126" s="53"/>
      <c r="IL126" s="53"/>
      <c r="IM126" s="53"/>
      <c r="IN126" s="53"/>
      <c r="IO126" s="53"/>
      <c r="IP126" s="53"/>
    </row>
    <row r="127" spans="1:250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F127" s="526">
        <v>10.85</v>
      </c>
      <c r="H127" s="441">
        <v>10.85</v>
      </c>
      <c r="I127" s="440" t="s">
        <v>921</v>
      </c>
      <c r="J127" s="522">
        <v>0</v>
      </c>
      <c r="K127" s="442">
        <f t="shared" si="181"/>
        <v>0</v>
      </c>
      <c r="L127" s="481">
        <f t="shared" si="182"/>
        <v>0</v>
      </c>
      <c r="N127" s="534">
        <v>0</v>
      </c>
      <c r="O127" s="464">
        <f t="shared" si="183"/>
        <v>0</v>
      </c>
      <c r="P127" s="471" t="str">
        <f t="shared" si="159"/>
        <v>0%</v>
      </c>
      <c r="R127" s="519"/>
      <c r="S127" s="464">
        <f t="shared" si="184"/>
        <v>0</v>
      </c>
      <c r="T127" s="471" t="str">
        <f t="shared" si="160"/>
        <v>0%</v>
      </c>
      <c r="V127" s="534"/>
      <c r="W127" s="464">
        <f t="shared" si="185"/>
        <v>0</v>
      </c>
      <c r="X127" s="471" t="str">
        <f t="shared" si="161"/>
        <v>0%</v>
      </c>
      <c r="Z127" s="519"/>
      <c r="AA127" s="464">
        <f t="shared" si="186"/>
        <v>0</v>
      </c>
      <c r="AB127" s="471" t="str">
        <f t="shared" si="162"/>
        <v>0%</v>
      </c>
      <c r="AD127" s="534"/>
      <c r="AE127" s="464">
        <f t="shared" si="187"/>
        <v>0</v>
      </c>
      <c r="AF127" s="471" t="str">
        <f t="shared" si="163"/>
        <v>0%</v>
      </c>
      <c r="AH127" s="519"/>
      <c r="AI127" s="464">
        <f t="shared" si="188"/>
        <v>0</v>
      </c>
      <c r="AJ127" s="471" t="str">
        <f t="shared" si="164"/>
        <v>0%</v>
      </c>
      <c r="AL127" s="534"/>
      <c r="AM127" s="464">
        <f t="shared" si="189"/>
        <v>0</v>
      </c>
      <c r="AN127" s="471" t="str">
        <f t="shared" si="165"/>
        <v>0%</v>
      </c>
      <c r="AP127" s="486">
        <f t="shared" si="190"/>
        <v>0</v>
      </c>
      <c r="AQ127" s="464">
        <f t="shared" si="191"/>
        <v>0</v>
      </c>
      <c r="AR127" s="476" t="str">
        <f t="shared" si="166"/>
        <v>0%</v>
      </c>
      <c r="AT127" s="544">
        <f t="shared" si="192"/>
        <v>0</v>
      </c>
      <c r="AU127" s="464">
        <f t="shared" si="193"/>
        <v>0</v>
      </c>
      <c r="AV127" s="476">
        <f t="shared" si="180"/>
        <v>1</v>
      </c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  <c r="HT127" s="53"/>
      <c r="HU127" s="53"/>
      <c r="HV127" s="53"/>
      <c r="HW127" s="53"/>
      <c r="HX127" s="53"/>
      <c r="HY127" s="53"/>
      <c r="HZ127" s="53"/>
      <c r="IA127" s="53"/>
      <c r="IB127" s="53"/>
      <c r="IC127" s="53"/>
      <c r="ID127" s="53"/>
      <c r="IE127" s="53"/>
      <c r="IF127" s="53"/>
      <c r="IG127" s="53"/>
      <c r="IH127" s="53"/>
      <c r="II127" s="53"/>
      <c r="IJ127" s="53"/>
      <c r="IK127" s="53"/>
      <c r="IL127" s="53"/>
      <c r="IM127" s="53"/>
      <c r="IN127" s="53"/>
      <c r="IO127" s="53"/>
      <c r="IP127" s="53"/>
    </row>
    <row r="128" spans="1:250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F128" s="526">
        <v>15.6</v>
      </c>
      <c r="H128" s="441">
        <v>15.6</v>
      </c>
      <c r="I128" s="440" t="s">
        <v>921</v>
      </c>
      <c r="J128" s="522">
        <v>0</v>
      </c>
      <c r="K128" s="442">
        <f t="shared" si="181"/>
        <v>0</v>
      </c>
      <c r="L128" s="481">
        <f t="shared" si="182"/>
        <v>0</v>
      </c>
      <c r="N128" s="534">
        <v>0</v>
      </c>
      <c r="O128" s="464">
        <f t="shared" si="183"/>
        <v>0</v>
      </c>
      <c r="P128" s="471" t="str">
        <f t="shared" si="159"/>
        <v>0%</v>
      </c>
      <c r="R128" s="519"/>
      <c r="S128" s="464">
        <f t="shared" si="184"/>
        <v>0</v>
      </c>
      <c r="T128" s="471" t="str">
        <f t="shared" si="160"/>
        <v>0%</v>
      </c>
      <c r="V128" s="534"/>
      <c r="W128" s="464">
        <f t="shared" si="185"/>
        <v>0</v>
      </c>
      <c r="X128" s="471" t="str">
        <f t="shared" si="161"/>
        <v>0%</v>
      </c>
      <c r="Z128" s="519"/>
      <c r="AA128" s="464">
        <f t="shared" si="186"/>
        <v>0</v>
      </c>
      <c r="AB128" s="471" t="str">
        <f t="shared" si="162"/>
        <v>0%</v>
      </c>
      <c r="AD128" s="534"/>
      <c r="AE128" s="464">
        <f t="shared" si="187"/>
        <v>0</v>
      </c>
      <c r="AF128" s="471" t="str">
        <f t="shared" si="163"/>
        <v>0%</v>
      </c>
      <c r="AH128" s="519"/>
      <c r="AI128" s="464">
        <f t="shared" si="188"/>
        <v>0</v>
      </c>
      <c r="AJ128" s="471" t="str">
        <f t="shared" si="164"/>
        <v>0%</v>
      </c>
      <c r="AL128" s="534"/>
      <c r="AM128" s="464">
        <f t="shared" si="189"/>
        <v>0</v>
      </c>
      <c r="AN128" s="471" t="str">
        <f t="shared" si="165"/>
        <v>0%</v>
      </c>
      <c r="AP128" s="486">
        <f t="shared" si="190"/>
        <v>0</v>
      </c>
      <c r="AQ128" s="464">
        <f t="shared" si="191"/>
        <v>0</v>
      </c>
      <c r="AR128" s="476" t="str">
        <f t="shared" si="166"/>
        <v>0%</v>
      </c>
      <c r="AT128" s="544">
        <f t="shared" si="192"/>
        <v>0</v>
      </c>
      <c r="AU128" s="464">
        <f t="shared" si="193"/>
        <v>0</v>
      </c>
      <c r="AV128" s="476">
        <f t="shared" si="180"/>
        <v>1</v>
      </c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  <c r="HT128" s="53"/>
      <c r="HU128" s="53"/>
      <c r="HV128" s="53"/>
      <c r="HW128" s="53"/>
      <c r="HX128" s="53"/>
      <c r="HY128" s="53"/>
      <c r="HZ128" s="53"/>
      <c r="IA128" s="53"/>
      <c r="IB128" s="53"/>
      <c r="IC128" s="53"/>
      <c r="ID128" s="53"/>
      <c r="IE128" s="53"/>
      <c r="IF128" s="53"/>
      <c r="IG128" s="53"/>
      <c r="IH128" s="53"/>
      <c r="II128" s="53"/>
      <c r="IJ128" s="53"/>
      <c r="IK128" s="53"/>
      <c r="IL128" s="53"/>
      <c r="IM128" s="53"/>
      <c r="IN128" s="53"/>
      <c r="IO128" s="53"/>
      <c r="IP128" s="53"/>
    </row>
    <row r="129" spans="1:250" ht="20.100000000000001" customHeight="1">
      <c r="A129" s="480" t="s">
        <v>912</v>
      </c>
      <c r="B129" s="437" t="s">
        <v>912</v>
      </c>
      <c r="C129" s="457" t="s">
        <v>1130</v>
      </c>
      <c r="D129" s="458" t="s">
        <v>1151</v>
      </c>
      <c r="E129" s="461"/>
      <c r="F129" s="526">
        <f>674.01/1</f>
        <v>674.01</v>
      </c>
      <c r="G129" s="461"/>
      <c r="H129" s="527">
        <f>620.09/1</f>
        <v>620.09</v>
      </c>
      <c r="I129" s="457" t="s">
        <v>921</v>
      </c>
      <c r="J129" s="528">
        <v>1</v>
      </c>
      <c r="K129" s="529">
        <f t="shared" si="181"/>
        <v>620.09</v>
      </c>
      <c r="L129" s="530">
        <f t="shared" si="182"/>
        <v>7.9388869737034417E-3</v>
      </c>
      <c r="N129" s="534">
        <v>1</v>
      </c>
      <c r="O129" s="464">
        <f t="shared" si="183"/>
        <v>620.09</v>
      </c>
      <c r="P129" s="471">
        <f t="shared" si="159"/>
        <v>1</v>
      </c>
      <c r="R129" s="519">
        <v>0</v>
      </c>
      <c r="S129" s="464">
        <f t="shared" si="184"/>
        <v>0</v>
      </c>
      <c r="T129" s="471">
        <f t="shared" si="160"/>
        <v>0</v>
      </c>
      <c r="V129" s="534"/>
      <c r="W129" s="464">
        <f t="shared" si="185"/>
        <v>0</v>
      </c>
      <c r="X129" s="471">
        <f t="shared" si="161"/>
        <v>0</v>
      </c>
      <c r="Z129" s="519"/>
      <c r="AA129" s="464">
        <f t="shared" si="186"/>
        <v>0</v>
      </c>
      <c r="AB129" s="471">
        <f t="shared" si="162"/>
        <v>0</v>
      </c>
      <c r="AD129" s="534"/>
      <c r="AE129" s="464">
        <f t="shared" si="187"/>
        <v>0</v>
      </c>
      <c r="AF129" s="471">
        <f t="shared" si="163"/>
        <v>0</v>
      </c>
      <c r="AH129" s="519"/>
      <c r="AI129" s="464">
        <f t="shared" si="188"/>
        <v>0</v>
      </c>
      <c r="AJ129" s="471">
        <f t="shared" si="164"/>
        <v>0</v>
      </c>
      <c r="AL129" s="534"/>
      <c r="AM129" s="464">
        <f t="shared" si="189"/>
        <v>0</v>
      </c>
      <c r="AN129" s="471">
        <f t="shared" si="165"/>
        <v>0</v>
      </c>
      <c r="AP129" s="486">
        <f t="shared" si="190"/>
        <v>1</v>
      </c>
      <c r="AQ129" s="464">
        <f t="shared" si="191"/>
        <v>620.09</v>
      </c>
      <c r="AR129" s="476">
        <f t="shared" si="166"/>
        <v>1</v>
      </c>
      <c r="AT129" s="544">
        <f t="shared" si="192"/>
        <v>0</v>
      </c>
      <c r="AU129" s="464">
        <f t="shared" si="193"/>
        <v>0</v>
      </c>
      <c r="AV129" s="476">
        <f t="shared" si="180"/>
        <v>0.99206111302629651</v>
      </c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  <c r="HT129" s="53"/>
      <c r="HU129" s="53"/>
      <c r="HV129" s="53"/>
      <c r="HW129" s="53"/>
      <c r="HX129" s="53"/>
      <c r="HY129" s="53"/>
      <c r="HZ129" s="53"/>
      <c r="IA129" s="53"/>
      <c r="IB129" s="53"/>
      <c r="IC129" s="53"/>
      <c r="ID129" s="53"/>
      <c r="IE129" s="53"/>
      <c r="IF129" s="53"/>
      <c r="IG129" s="53"/>
      <c r="IH129" s="53"/>
      <c r="II129" s="53"/>
      <c r="IJ129" s="53"/>
      <c r="IK129" s="53"/>
      <c r="IL129" s="53"/>
      <c r="IM129" s="53"/>
      <c r="IN129" s="53"/>
      <c r="IO129" s="53"/>
      <c r="IP129" s="53"/>
    </row>
    <row r="130" spans="1:250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F130" s="526">
        <v>23.02</v>
      </c>
      <c r="H130" s="441">
        <v>23.02</v>
      </c>
      <c r="I130" s="440" t="s">
        <v>921</v>
      </c>
      <c r="J130" s="522">
        <v>0</v>
      </c>
      <c r="K130" s="442">
        <f t="shared" si="181"/>
        <v>0</v>
      </c>
      <c r="L130" s="481">
        <f t="shared" si="182"/>
        <v>0</v>
      </c>
      <c r="N130" s="534">
        <v>0</v>
      </c>
      <c r="O130" s="464">
        <f t="shared" si="183"/>
        <v>0</v>
      </c>
      <c r="P130" s="471" t="str">
        <f t="shared" si="159"/>
        <v>0%</v>
      </c>
      <c r="R130" s="519"/>
      <c r="S130" s="464">
        <f t="shared" si="184"/>
        <v>0</v>
      </c>
      <c r="T130" s="471" t="str">
        <f t="shared" si="160"/>
        <v>0%</v>
      </c>
      <c r="V130" s="534"/>
      <c r="W130" s="464">
        <f t="shared" si="185"/>
        <v>0</v>
      </c>
      <c r="X130" s="471" t="str">
        <f t="shared" si="161"/>
        <v>0%</v>
      </c>
      <c r="Z130" s="519"/>
      <c r="AA130" s="464">
        <f t="shared" si="186"/>
        <v>0</v>
      </c>
      <c r="AB130" s="471" t="str">
        <f t="shared" si="162"/>
        <v>0%</v>
      </c>
      <c r="AD130" s="534"/>
      <c r="AE130" s="464">
        <f t="shared" si="187"/>
        <v>0</v>
      </c>
      <c r="AF130" s="471" t="str">
        <f t="shared" si="163"/>
        <v>0%</v>
      </c>
      <c r="AH130" s="519"/>
      <c r="AI130" s="464">
        <f t="shared" si="188"/>
        <v>0</v>
      </c>
      <c r="AJ130" s="471" t="str">
        <f t="shared" si="164"/>
        <v>0%</v>
      </c>
      <c r="AL130" s="534"/>
      <c r="AM130" s="464">
        <f t="shared" si="189"/>
        <v>0</v>
      </c>
      <c r="AN130" s="471" t="str">
        <f t="shared" si="165"/>
        <v>0%</v>
      </c>
      <c r="AP130" s="486">
        <f t="shared" si="190"/>
        <v>0</v>
      </c>
      <c r="AQ130" s="464">
        <f t="shared" si="191"/>
        <v>0</v>
      </c>
      <c r="AR130" s="476" t="str">
        <f t="shared" si="166"/>
        <v>0%</v>
      </c>
      <c r="AT130" s="544">
        <f t="shared" si="192"/>
        <v>0</v>
      </c>
      <c r="AU130" s="464">
        <f t="shared" si="193"/>
        <v>0</v>
      </c>
      <c r="AV130" s="476">
        <f t="shared" si="180"/>
        <v>1</v>
      </c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  <c r="HT130" s="53"/>
      <c r="HU130" s="53"/>
      <c r="HV130" s="53"/>
      <c r="HW130" s="53"/>
      <c r="HX130" s="53"/>
      <c r="HY130" s="53"/>
      <c r="HZ130" s="53"/>
      <c r="IA130" s="53"/>
      <c r="IB130" s="53"/>
      <c r="IC130" s="53"/>
      <c r="ID130" s="53"/>
      <c r="IE130" s="53"/>
      <c r="IF130" s="53"/>
      <c r="IG130" s="53"/>
      <c r="IH130" s="53"/>
      <c r="II130" s="53"/>
      <c r="IJ130" s="53"/>
      <c r="IK130" s="53"/>
      <c r="IL130" s="53"/>
      <c r="IM130" s="53"/>
      <c r="IN130" s="53"/>
      <c r="IO130" s="53"/>
      <c r="IP130" s="53"/>
    </row>
    <row r="131" spans="1:250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F131" s="526">
        <v>28.37</v>
      </c>
      <c r="H131" s="441">
        <v>28.37</v>
      </c>
      <c r="I131" s="440" t="s">
        <v>1025</v>
      </c>
      <c r="J131" s="522">
        <v>0</v>
      </c>
      <c r="K131" s="442">
        <f t="shared" si="181"/>
        <v>0</v>
      </c>
      <c r="L131" s="481">
        <f t="shared" si="182"/>
        <v>0</v>
      </c>
      <c r="N131" s="534">
        <v>0</v>
      </c>
      <c r="O131" s="464">
        <f t="shared" si="183"/>
        <v>0</v>
      </c>
      <c r="P131" s="471" t="str">
        <f t="shared" si="159"/>
        <v>0%</v>
      </c>
      <c r="R131" s="519"/>
      <c r="S131" s="464">
        <f t="shared" si="184"/>
        <v>0</v>
      </c>
      <c r="T131" s="471" t="str">
        <f t="shared" si="160"/>
        <v>0%</v>
      </c>
      <c r="V131" s="534"/>
      <c r="W131" s="464">
        <f t="shared" si="185"/>
        <v>0</v>
      </c>
      <c r="X131" s="471" t="str">
        <f t="shared" si="161"/>
        <v>0%</v>
      </c>
      <c r="Z131" s="519"/>
      <c r="AA131" s="464">
        <f t="shared" si="186"/>
        <v>0</v>
      </c>
      <c r="AB131" s="471" t="str">
        <f t="shared" si="162"/>
        <v>0%</v>
      </c>
      <c r="AD131" s="534"/>
      <c r="AE131" s="464">
        <f t="shared" si="187"/>
        <v>0</v>
      </c>
      <c r="AF131" s="471" t="str">
        <f t="shared" si="163"/>
        <v>0%</v>
      </c>
      <c r="AH131" s="519"/>
      <c r="AI131" s="464">
        <f t="shared" si="188"/>
        <v>0</v>
      </c>
      <c r="AJ131" s="471" t="str">
        <f t="shared" si="164"/>
        <v>0%</v>
      </c>
      <c r="AL131" s="534"/>
      <c r="AM131" s="464">
        <f t="shared" si="189"/>
        <v>0</v>
      </c>
      <c r="AN131" s="471" t="str">
        <f t="shared" si="165"/>
        <v>0%</v>
      </c>
      <c r="AP131" s="486">
        <f t="shared" si="190"/>
        <v>0</v>
      </c>
      <c r="AQ131" s="464">
        <f t="shared" si="191"/>
        <v>0</v>
      </c>
      <c r="AR131" s="476" t="str">
        <f t="shared" si="166"/>
        <v>0%</v>
      </c>
      <c r="AT131" s="544">
        <f t="shared" si="192"/>
        <v>0</v>
      </c>
      <c r="AU131" s="464">
        <f t="shared" si="193"/>
        <v>0</v>
      </c>
      <c r="AV131" s="476">
        <f t="shared" si="180"/>
        <v>1</v>
      </c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  <c r="HT131" s="53"/>
      <c r="HU131" s="53"/>
      <c r="HV131" s="53"/>
      <c r="HW131" s="53"/>
      <c r="HX131" s="53"/>
      <c r="HY131" s="53"/>
      <c r="HZ131" s="53"/>
      <c r="IA131" s="53"/>
      <c r="IB131" s="53"/>
      <c r="IC131" s="53"/>
      <c r="ID131" s="53"/>
      <c r="IE131" s="53"/>
      <c r="IF131" s="53"/>
      <c r="IG131" s="53"/>
      <c r="IH131" s="53"/>
      <c r="II131" s="53"/>
      <c r="IJ131" s="53"/>
      <c r="IK131" s="53"/>
      <c r="IL131" s="53"/>
      <c r="IM131" s="53"/>
      <c r="IN131" s="53"/>
      <c r="IO131" s="53"/>
      <c r="IP131" s="53"/>
    </row>
    <row r="132" spans="1:250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F132" s="526">
        <v>81.19</v>
      </c>
      <c r="H132" s="441">
        <v>81.19</v>
      </c>
      <c r="I132" s="440" t="s">
        <v>1025</v>
      </c>
      <c r="J132" s="522">
        <v>0</v>
      </c>
      <c r="K132" s="442">
        <f t="shared" si="181"/>
        <v>0</v>
      </c>
      <c r="L132" s="481">
        <f t="shared" si="182"/>
        <v>0</v>
      </c>
      <c r="N132" s="534">
        <v>0</v>
      </c>
      <c r="O132" s="464">
        <f t="shared" si="183"/>
        <v>0</v>
      </c>
      <c r="P132" s="471" t="str">
        <f t="shared" si="159"/>
        <v>0%</v>
      </c>
      <c r="R132" s="519"/>
      <c r="S132" s="464">
        <f t="shared" si="184"/>
        <v>0</v>
      </c>
      <c r="T132" s="471" t="str">
        <f t="shared" si="160"/>
        <v>0%</v>
      </c>
      <c r="V132" s="534"/>
      <c r="W132" s="464">
        <f t="shared" si="185"/>
        <v>0</v>
      </c>
      <c r="X132" s="471" t="str">
        <f t="shared" si="161"/>
        <v>0%</v>
      </c>
      <c r="Z132" s="519"/>
      <c r="AA132" s="464">
        <f t="shared" si="186"/>
        <v>0</v>
      </c>
      <c r="AB132" s="471" t="str">
        <f t="shared" si="162"/>
        <v>0%</v>
      </c>
      <c r="AD132" s="534"/>
      <c r="AE132" s="464">
        <f t="shared" si="187"/>
        <v>0</v>
      </c>
      <c r="AF132" s="471" t="str">
        <f t="shared" si="163"/>
        <v>0%</v>
      </c>
      <c r="AH132" s="519"/>
      <c r="AI132" s="464">
        <f t="shared" si="188"/>
        <v>0</v>
      </c>
      <c r="AJ132" s="471" t="str">
        <f t="shared" si="164"/>
        <v>0%</v>
      </c>
      <c r="AL132" s="534"/>
      <c r="AM132" s="464">
        <f t="shared" si="189"/>
        <v>0</v>
      </c>
      <c r="AN132" s="471" t="str">
        <f t="shared" si="165"/>
        <v>0%</v>
      </c>
      <c r="AP132" s="486">
        <f t="shared" si="190"/>
        <v>0</v>
      </c>
      <c r="AQ132" s="464">
        <f t="shared" si="191"/>
        <v>0</v>
      </c>
      <c r="AR132" s="476" t="str">
        <f t="shared" si="166"/>
        <v>0%</v>
      </c>
      <c r="AT132" s="544">
        <f t="shared" si="192"/>
        <v>0</v>
      </c>
      <c r="AU132" s="464">
        <f t="shared" si="193"/>
        <v>0</v>
      </c>
      <c r="AV132" s="476">
        <f t="shared" si="180"/>
        <v>1</v>
      </c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  <c r="HT132" s="53"/>
      <c r="HU132" s="53"/>
      <c r="HV132" s="53"/>
      <c r="HW132" s="53"/>
      <c r="HX132" s="53"/>
      <c r="HY132" s="53"/>
      <c r="HZ132" s="53"/>
      <c r="IA132" s="53"/>
      <c r="IB132" s="53"/>
      <c r="IC132" s="53"/>
      <c r="ID132" s="53"/>
      <c r="IE132" s="53"/>
      <c r="IF132" s="53"/>
      <c r="IG132" s="53"/>
      <c r="IH132" s="53"/>
      <c r="II132" s="53"/>
      <c r="IJ132" s="53"/>
      <c r="IK132" s="53"/>
      <c r="IL132" s="53"/>
      <c r="IM132" s="53"/>
      <c r="IN132" s="53"/>
      <c r="IO132" s="53"/>
      <c r="IP132" s="53"/>
    </row>
    <row r="133" spans="1:250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F133" s="526">
        <v>23.49</v>
      </c>
      <c r="H133" s="441">
        <v>23.49</v>
      </c>
      <c r="I133" s="440" t="s">
        <v>1025</v>
      </c>
      <c r="J133" s="522">
        <v>0</v>
      </c>
      <c r="K133" s="442">
        <f t="shared" si="181"/>
        <v>0</v>
      </c>
      <c r="L133" s="481">
        <f t="shared" si="182"/>
        <v>0</v>
      </c>
      <c r="N133" s="534">
        <v>0</v>
      </c>
      <c r="O133" s="464">
        <f t="shared" si="183"/>
        <v>0</v>
      </c>
      <c r="P133" s="471" t="str">
        <f t="shared" si="159"/>
        <v>0%</v>
      </c>
      <c r="R133" s="519"/>
      <c r="S133" s="464">
        <f t="shared" si="184"/>
        <v>0</v>
      </c>
      <c r="T133" s="471" t="str">
        <f t="shared" si="160"/>
        <v>0%</v>
      </c>
      <c r="V133" s="534"/>
      <c r="W133" s="464">
        <f t="shared" si="185"/>
        <v>0</v>
      </c>
      <c r="X133" s="471" t="str">
        <f t="shared" si="161"/>
        <v>0%</v>
      </c>
      <c r="Z133" s="519"/>
      <c r="AA133" s="464">
        <f t="shared" si="186"/>
        <v>0</v>
      </c>
      <c r="AB133" s="471" t="str">
        <f t="shared" si="162"/>
        <v>0%</v>
      </c>
      <c r="AD133" s="534"/>
      <c r="AE133" s="464">
        <f t="shared" si="187"/>
        <v>0</v>
      </c>
      <c r="AF133" s="471" t="str">
        <f t="shared" si="163"/>
        <v>0%</v>
      </c>
      <c r="AH133" s="519"/>
      <c r="AI133" s="464">
        <f t="shared" si="188"/>
        <v>0</v>
      </c>
      <c r="AJ133" s="471" t="str">
        <f t="shared" si="164"/>
        <v>0%</v>
      </c>
      <c r="AL133" s="534"/>
      <c r="AM133" s="464">
        <f t="shared" si="189"/>
        <v>0</v>
      </c>
      <c r="AN133" s="471" t="str">
        <f t="shared" si="165"/>
        <v>0%</v>
      </c>
      <c r="AP133" s="486">
        <f t="shared" si="190"/>
        <v>0</v>
      </c>
      <c r="AQ133" s="464">
        <f t="shared" si="191"/>
        <v>0</v>
      </c>
      <c r="AR133" s="476" t="str">
        <f t="shared" si="166"/>
        <v>0%</v>
      </c>
      <c r="AT133" s="544">
        <f t="shared" si="192"/>
        <v>0</v>
      </c>
      <c r="AU133" s="464">
        <f t="shared" si="193"/>
        <v>0</v>
      </c>
      <c r="AV133" s="476">
        <f t="shared" si="180"/>
        <v>1</v>
      </c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  <c r="HT133" s="53"/>
      <c r="HU133" s="53"/>
      <c r="HV133" s="53"/>
      <c r="HW133" s="53"/>
      <c r="HX133" s="53"/>
      <c r="HY133" s="53"/>
      <c r="HZ133" s="53"/>
      <c r="IA133" s="53"/>
      <c r="IB133" s="53"/>
      <c r="IC133" s="53"/>
      <c r="ID133" s="53"/>
      <c r="IE133" s="53"/>
      <c r="IF133" s="53"/>
      <c r="IG133" s="53"/>
      <c r="IH133" s="53"/>
      <c r="II133" s="53"/>
      <c r="IJ133" s="53"/>
      <c r="IK133" s="53"/>
      <c r="IL133" s="53"/>
      <c r="IM133" s="53"/>
      <c r="IN133" s="53"/>
      <c r="IO133" s="53"/>
      <c r="IP133" s="53"/>
    </row>
    <row r="134" spans="1:250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F134" s="526">
        <v>29.15</v>
      </c>
      <c r="H134" s="441">
        <v>29.15</v>
      </c>
      <c r="I134" s="440" t="s">
        <v>1025</v>
      </c>
      <c r="J134" s="522">
        <v>0</v>
      </c>
      <c r="K134" s="442">
        <f t="shared" si="181"/>
        <v>0</v>
      </c>
      <c r="L134" s="481">
        <f t="shared" si="182"/>
        <v>0</v>
      </c>
      <c r="N134" s="534">
        <v>0</v>
      </c>
      <c r="O134" s="464">
        <f t="shared" si="183"/>
        <v>0</v>
      </c>
      <c r="P134" s="471" t="str">
        <f t="shared" si="159"/>
        <v>0%</v>
      </c>
      <c r="R134" s="519"/>
      <c r="S134" s="464">
        <f t="shared" si="184"/>
        <v>0</v>
      </c>
      <c r="T134" s="471" t="str">
        <f t="shared" si="160"/>
        <v>0%</v>
      </c>
      <c r="V134" s="534"/>
      <c r="W134" s="464">
        <f t="shared" si="185"/>
        <v>0</v>
      </c>
      <c r="X134" s="471" t="str">
        <f t="shared" si="161"/>
        <v>0%</v>
      </c>
      <c r="Z134" s="519"/>
      <c r="AA134" s="464">
        <f t="shared" si="186"/>
        <v>0</v>
      </c>
      <c r="AB134" s="471" t="str">
        <f t="shared" si="162"/>
        <v>0%</v>
      </c>
      <c r="AD134" s="534"/>
      <c r="AE134" s="464">
        <f t="shared" si="187"/>
        <v>0</v>
      </c>
      <c r="AF134" s="471" t="str">
        <f t="shared" si="163"/>
        <v>0%</v>
      </c>
      <c r="AH134" s="519"/>
      <c r="AI134" s="464">
        <f t="shared" si="188"/>
        <v>0</v>
      </c>
      <c r="AJ134" s="471" t="str">
        <f t="shared" si="164"/>
        <v>0%</v>
      </c>
      <c r="AL134" s="534"/>
      <c r="AM134" s="464">
        <f t="shared" si="189"/>
        <v>0</v>
      </c>
      <c r="AN134" s="471" t="str">
        <f t="shared" si="165"/>
        <v>0%</v>
      </c>
      <c r="AP134" s="486">
        <f t="shared" si="190"/>
        <v>0</v>
      </c>
      <c r="AQ134" s="464">
        <f t="shared" si="191"/>
        <v>0</v>
      </c>
      <c r="AR134" s="476" t="str">
        <f t="shared" si="166"/>
        <v>0%</v>
      </c>
      <c r="AT134" s="544">
        <f t="shared" si="192"/>
        <v>0</v>
      </c>
      <c r="AU134" s="464">
        <f t="shared" si="193"/>
        <v>0</v>
      </c>
      <c r="AV134" s="476">
        <f t="shared" si="180"/>
        <v>1</v>
      </c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  <c r="HT134" s="53"/>
      <c r="HU134" s="53"/>
      <c r="HV134" s="53"/>
      <c r="HW134" s="53"/>
      <c r="HX134" s="53"/>
      <c r="HY134" s="53"/>
      <c r="HZ134" s="53"/>
      <c r="IA134" s="53"/>
      <c r="IB134" s="53"/>
      <c r="IC134" s="53"/>
      <c r="ID134" s="53"/>
      <c r="IE134" s="53"/>
      <c r="IF134" s="53"/>
      <c r="IG134" s="53"/>
      <c r="IH134" s="53"/>
      <c r="II134" s="53"/>
      <c r="IJ134" s="53"/>
      <c r="IK134" s="53"/>
      <c r="IL134" s="53"/>
      <c r="IM134" s="53"/>
      <c r="IN134" s="53"/>
      <c r="IO134" s="53"/>
      <c r="IP134" s="53"/>
    </row>
    <row r="135" spans="1:250" ht="20.100000000000001" customHeight="1">
      <c r="A135" s="480" t="s">
        <v>912</v>
      </c>
      <c r="B135" s="437" t="s">
        <v>912</v>
      </c>
      <c r="C135" s="457" t="s">
        <v>1136</v>
      </c>
      <c r="D135" s="458" t="s">
        <v>1157</v>
      </c>
      <c r="E135" s="461"/>
      <c r="F135" s="526">
        <f>118.26/9</f>
        <v>13.14</v>
      </c>
      <c r="G135" s="461"/>
      <c r="H135" s="527">
        <f>108.8/9</f>
        <v>12.088888888888889</v>
      </c>
      <c r="I135" s="457" t="s">
        <v>921</v>
      </c>
      <c r="J135" s="528">
        <v>9</v>
      </c>
      <c r="K135" s="529">
        <f t="shared" si="181"/>
        <v>108.8</v>
      </c>
      <c r="L135" s="530">
        <f t="shared" si="182"/>
        <v>1.3929444157121296E-3</v>
      </c>
      <c r="N135" s="534">
        <v>0</v>
      </c>
      <c r="O135" s="464">
        <f t="shared" si="183"/>
        <v>0</v>
      </c>
      <c r="P135" s="471">
        <f t="shared" ref="P135:P192" si="194">IF($K135=0,"0%",O135/$K135)</f>
        <v>0</v>
      </c>
      <c r="R135" s="519">
        <f>4-4</f>
        <v>0</v>
      </c>
      <c r="S135" s="464">
        <f t="shared" si="184"/>
        <v>0</v>
      </c>
      <c r="T135" s="471">
        <f t="shared" ref="T135:T192" si="195">IF($K135=0,"0%",S135/$K135)</f>
        <v>0</v>
      </c>
      <c r="V135" s="534"/>
      <c r="W135" s="464">
        <f t="shared" si="185"/>
        <v>0</v>
      </c>
      <c r="X135" s="471">
        <f t="shared" ref="X135:X192" si="196">IF($K135=0,"0%",W135/$K135)</f>
        <v>0</v>
      </c>
      <c r="Z135" s="519"/>
      <c r="AA135" s="464">
        <f t="shared" si="186"/>
        <v>0</v>
      </c>
      <c r="AB135" s="471">
        <f t="shared" ref="AB135:AB192" si="197">IF($K135=0,"0%",AA135/$K135)</f>
        <v>0</v>
      </c>
      <c r="AD135" s="534"/>
      <c r="AE135" s="464">
        <f t="shared" si="187"/>
        <v>0</v>
      </c>
      <c r="AF135" s="471">
        <f t="shared" ref="AF135:AF192" si="198">IF($K135=0,"0%",AE135/$K135)</f>
        <v>0</v>
      </c>
      <c r="AH135" s="519"/>
      <c r="AI135" s="464">
        <f t="shared" si="188"/>
        <v>0</v>
      </c>
      <c r="AJ135" s="471">
        <f t="shared" ref="AJ135:AJ192" si="199">IF($K135=0,"0%",AI135/$K135)</f>
        <v>0</v>
      </c>
      <c r="AL135" s="534"/>
      <c r="AM135" s="464">
        <f t="shared" si="189"/>
        <v>0</v>
      </c>
      <c r="AN135" s="471">
        <f t="shared" ref="AN135:AN192" si="200">IF($K135=0,"0%",AM135/$K135)</f>
        <v>0</v>
      </c>
      <c r="AP135" s="486">
        <f t="shared" si="190"/>
        <v>0</v>
      </c>
      <c r="AQ135" s="464">
        <f t="shared" si="191"/>
        <v>0</v>
      </c>
      <c r="AR135" s="476">
        <f t="shared" ref="AR135:AR192" si="201">IF(K135=0,"0%",AQ135/K135)</f>
        <v>0</v>
      </c>
      <c r="AT135" s="544">
        <f t="shared" si="192"/>
        <v>9</v>
      </c>
      <c r="AU135" s="464">
        <f t="shared" si="193"/>
        <v>108.8</v>
      </c>
      <c r="AV135" s="476">
        <f t="shared" si="180"/>
        <v>0.99860705558428786</v>
      </c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  <c r="HT135" s="53"/>
      <c r="HU135" s="53"/>
      <c r="HV135" s="53"/>
      <c r="HW135" s="53"/>
      <c r="HX135" s="53"/>
      <c r="HY135" s="53"/>
      <c r="HZ135" s="53"/>
      <c r="IA135" s="53"/>
      <c r="IB135" s="53"/>
      <c r="IC135" s="53"/>
      <c r="ID135" s="53"/>
      <c r="IE135" s="53"/>
      <c r="IF135" s="53"/>
      <c r="IG135" s="53"/>
      <c r="IH135" s="53"/>
      <c r="II135" s="53"/>
      <c r="IJ135" s="53"/>
      <c r="IK135" s="53"/>
      <c r="IL135" s="53"/>
      <c r="IM135" s="53"/>
      <c r="IN135" s="53"/>
      <c r="IO135" s="53"/>
      <c r="IP135" s="53"/>
    </row>
    <row r="136" spans="1:250" ht="16.5" customHeight="1">
      <c r="A136" s="479"/>
      <c r="B136" s="444"/>
      <c r="C136" s="444" t="s">
        <v>1158</v>
      </c>
      <c r="D136" s="445" t="s">
        <v>1164</v>
      </c>
      <c r="F136" s="525"/>
      <c r="H136" s="447"/>
      <c r="I136" s="444"/>
      <c r="J136" s="523"/>
      <c r="K136" s="447">
        <f>SUM(K137:K141)</f>
        <v>10556.14</v>
      </c>
      <c r="L136" s="469">
        <f>SUM(L137:L141)</f>
        <v>0.13514812743084043</v>
      </c>
      <c r="N136" s="535"/>
      <c r="O136" s="447">
        <f>SUM(O137:O141)</f>
        <v>0</v>
      </c>
      <c r="P136" s="469">
        <f t="shared" si="194"/>
        <v>0</v>
      </c>
      <c r="R136" s="535"/>
      <c r="S136" s="447">
        <f>SUM(S137:S141)</f>
        <v>0</v>
      </c>
      <c r="T136" s="469">
        <f t="shared" si="195"/>
        <v>0</v>
      </c>
      <c r="V136" s="535"/>
      <c r="W136" s="447">
        <f>SUM(W137:W141)</f>
        <v>0</v>
      </c>
      <c r="X136" s="469">
        <f t="shared" si="196"/>
        <v>0</v>
      </c>
      <c r="Z136" s="535"/>
      <c r="AA136" s="447">
        <f>SUM(AA137:AA141)</f>
        <v>0</v>
      </c>
      <c r="AB136" s="469">
        <f t="shared" si="197"/>
        <v>0</v>
      </c>
      <c r="AD136" s="535"/>
      <c r="AE136" s="447">
        <f>SUM(AE137:AE141)</f>
        <v>0</v>
      </c>
      <c r="AF136" s="469">
        <f t="shared" si="198"/>
        <v>0</v>
      </c>
      <c r="AH136" s="535"/>
      <c r="AI136" s="447">
        <f>SUM(AI137:AI141)</f>
        <v>0</v>
      </c>
      <c r="AJ136" s="469">
        <f t="shared" si="199"/>
        <v>0</v>
      </c>
      <c r="AL136" s="535"/>
      <c r="AM136" s="447">
        <f>SUM(AM137:AM141)</f>
        <v>0</v>
      </c>
      <c r="AN136" s="469">
        <f t="shared" si="200"/>
        <v>0</v>
      </c>
      <c r="AP136" s="468"/>
      <c r="AQ136" s="447">
        <f>SUM(AQ137:AQ141)</f>
        <v>0</v>
      </c>
      <c r="AR136" s="469">
        <f t="shared" si="201"/>
        <v>0</v>
      </c>
      <c r="AT136" s="468"/>
      <c r="AU136" s="447">
        <f>SUM(AU137:AU141)</f>
        <v>10556.14</v>
      </c>
      <c r="AV136" s="469">
        <f t="shared" si="180"/>
        <v>0.86485187256915963</v>
      </c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  <c r="HT136" s="373"/>
      <c r="HU136" s="373"/>
      <c r="HV136" s="373"/>
      <c r="HW136" s="373"/>
      <c r="HX136" s="373"/>
      <c r="HY136" s="373"/>
      <c r="HZ136" s="373"/>
      <c r="IA136" s="373"/>
      <c r="IB136" s="373"/>
      <c r="IC136" s="373"/>
      <c r="ID136" s="373"/>
      <c r="IE136" s="373"/>
      <c r="IF136" s="373"/>
      <c r="IG136" s="373"/>
      <c r="IH136" s="373"/>
      <c r="II136" s="373"/>
      <c r="IJ136" s="373"/>
      <c r="IK136" s="373"/>
      <c r="IL136" s="373"/>
      <c r="IM136" s="373"/>
      <c r="IN136" s="373"/>
      <c r="IO136" s="373"/>
      <c r="IP136" s="373"/>
    </row>
    <row r="137" spans="1:250" ht="20.100000000000001" customHeight="1">
      <c r="A137" s="480" t="s">
        <v>912</v>
      </c>
      <c r="B137" s="437" t="s">
        <v>912</v>
      </c>
      <c r="C137" s="457" t="s">
        <v>1159</v>
      </c>
      <c r="D137" s="458" t="s">
        <v>1165</v>
      </c>
      <c r="E137" s="461"/>
      <c r="F137" s="526">
        <f>1790.12/36</f>
        <v>49.725555555555552</v>
      </c>
      <c r="G137" s="461"/>
      <c r="H137" s="527">
        <f>1646.91/36</f>
        <v>45.747500000000002</v>
      </c>
      <c r="I137" s="457" t="s">
        <v>1025</v>
      </c>
      <c r="J137" s="528">
        <v>36</v>
      </c>
      <c r="K137" s="529">
        <f t="shared" ref="K137:K141" si="202">H137*J137</f>
        <v>1646.91</v>
      </c>
      <c r="L137" s="530">
        <f>K137/$K$194</f>
        <v>2.1085055952945436E-2</v>
      </c>
      <c r="N137" s="534">
        <v>0</v>
      </c>
      <c r="O137" s="464">
        <f t="shared" ref="O137:O141" si="203">SUM(N137*$H137)</f>
        <v>0</v>
      </c>
      <c r="P137" s="471">
        <f t="shared" si="194"/>
        <v>0</v>
      </c>
      <c r="R137" s="519"/>
      <c r="S137" s="464">
        <f t="shared" ref="S137:S141" si="204">SUM(R137*$H137)</f>
        <v>0</v>
      </c>
      <c r="T137" s="471">
        <f t="shared" si="195"/>
        <v>0</v>
      </c>
      <c r="V137" s="534"/>
      <c r="W137" s="464">
        <f t="shared" ref="W137:W141" si="205">SUM(V137*$H137)</f>
        <v>0</v>
      </c>
      <c r="X137" s="471">
        <f t="shared" si="196"/>
        <v>0</v>
      </c>
      <c r="Z137" s="519"/>
      <c r="AA137" s="464">
        <f t="shared" ref="AA137:AA141" si="206">SUM(Z137*$H137)</f>
        <v>0</v>
      </c>
      <c r="AB137" s="471">
        <f t="shared" si="197"/>
        <v>0</v>
      </c>
      <c r="AD137" s="534"/>
      <c r="AE137" s="464">
        <f t="shared" ref="AE137:AE141" si="207">SUM(AD137*$H137)</f>
        <v>0</v>
      </c>
      <c r="AF137" s="471">
        <f t="shared" si="198"/>
        <v>0</v>
      </c>
      <c r="AH137" s="519"/>
      <c r="AI137" s="464">
        <f t="shared" ref="AI137:AI141" si="208">SUM(AH137*$H137)</f>
        <v>0</v>
      </c>
      <c r="AJ137" s="471">
        <f t="shared" si="199"/>
        <v>0</v>
      </c>
      <c r="AL137" s="534"/>
      <c r="AM137" s="464">
        <f t="shared" ref="AM137:AM141" si="209">SUM(AL137*$H137)</f>
        <v>0</v>
      </c>
      <c r="AN137" s="471">
        <f t="shared" si="200"/>
        <v>0</v>
      </c>
      <c r="AP137" s="486">
        <f t="shared" ref="AP137:AP141" si="210">AL137+AH137+AD137+Z137+V137+R137+N137</f>
        <v>0</v>
      </c>
      <c r="AQ137" s="464">
        <f t="shared" ref="AQ137:AQ141" si="211">AM137+AI137+AE137+AA137+W137+S137+O137</f>
        <v>0</v>
      </c>
      <c r="AR137" s="476">
        <f t="shared" si="201"/>
        <v>0</v>
      </c>
      <c r="AT137" s="544">
        <f t="shared" ref="AT137:AT141" si="212">J137-AP137</f>
        <v>36</v>
      </c>
      <c r="AU137" s="464">
        <f t="shared" ref="AU137:AU141" si="213">K137-AQ137</f>
        <v>1646.91</v>
      </c>
      <c r="AV137" s="476">
        <f t="shared" si="180"/>
        <v>0.97891494404705459</v>
      </c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</row>
    <row r="138" spans="1:250" ht="20.100000000000001" customHeight="1">
      <c r="A138" s="480" t="s">
        <v>912</v>
      </c>
      <c r="B138" s="437" t="s">
        <v>912</v>
      </c>
      <c r="C138" s="457" t="s">
        <v>1160</v>
      </c>
      <c r="D138" s="458" t="s">
        <v>1166</v>
      </c>
      <c r="E138" s="461"/>
      <c r="F138" s="526">
        <f>1321.69/20</f>
        <v>66.084500000000006</v>
      </c>
      <c r="G138" s="461"/>
      <c r="H138" s="527">
        <f>1215.96/20</f>
        <v>60.798000000000002</v>
      </c>
      <c r="I138" s="457" t="s">
        <v>1025</v>
      </c>
      <c r="J138" s="528">
        <v>20</v>
      </c>
      <c r="K138" s="529">
        <f t="shared" si="202"/>
        <v>1215.96</v>
      </c>
      <c r="L138" s="530">
        <f>K138/$K$194</f>
        <v>1.5567690181335673E-2</v>
      </c>
      <c r="N138" s="534">
        <v>0</v>
      </c>
      <c r="O138" s="464">
        <f t="shared" si="203"/>
        <v>0</v>
      </c>
      <c r="P138" s="471">
        <f t="shared" si="194"/>
        <v>0</v>
      </c>
      <c r="R138" s="519"/>
      <c r="S138" s="464">
        <f t="shared" si="204"/>
        <v>0</v>
      </c>
      <c r="T138" s="471">
        <f t="shared" si="195"/>
        <v>0</v>
      </c>
      <c r="V138" s="534"/>
      <c r="W138" s="464">
        <f t="shared" si="205"/>
        <v>0</v>
      </c>
      <c r="X138" s="471">
        <f t="shared" si="196"/>
        <v>0</v>
      </c>
      <c r="Z138" s="519"/>
      <c r="AA138" s="464">
        <f t="shared" si="206"/>
        <v>0</v>
      </c>
      <c r="AB138" s="471">
        <f t="shared" si="197"/>
        <v>0</v>
      </c>
      <c r="AD138" s="534"/>
      <c r="AE138" s="464">
        <f t="shared" si="207"/>
        <v>0</v>
      </c>
      <c r="AF138" s="471">
        <f t="shared" si="198"/>
        <v>0</v>
      </c>
      <c r="AH138" s="519"/>
      <c r="AI138" s="464">
        <f t="shared" si="208"/>
        <v>0</v>
      </c>
      <c r="AJ138" s="471">
        <f t="shared" si="199"/>
        <v>0</v>
      </c>
      <c r="AL138" s="534"/>
      <c r="AM138" s="464">
        <f t="shared" si="209"/>
        <v>0</v>
      </c>
      <c r="AN138" s="471">
        <f t="shared" si="200"/>
        <v>0</v>
      </c>
      <c r="AP138" s="486">
        <f t="shared" si="210"/>
        <v>0</v>
      </c>
      <c r="AQ138" s="464">
        <f t="shared" si="211"/>
        <v>0</v>
      </c>
      <c r="AR138" s="476">
        <f t="shared" si="201"/>
        <v>0</v>
      </c>
      <c r="AT138" s="544">
        <f t="shared" si="212"/>
        <v>20</v>
      </c>
      <c r="AU138" s="464">
        <f t="shared" si="213"/>
        <v>1215.96</v>
      </c>
      <c r="AV138" s="476">
        <f t="shared" si="180"/>
        <v>0.98443230981866436</v>
      </c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  <c r="HT138" s="53"/>
      <c r="HU138" s="53"/>
      <c r="HV138" s="53"/>
      <c r="HW138" s="53"/>
      <c r="HX138" s="53"/>
      <c r="HY138" s="53"/>
      <c r="HZ138" s="53"/>
      <c r="IA138" s="53"/>
      <c r="IB138" s="53"/>
      <c r="IC138" s="53"/>
      <c r="ID138" s="53"/>
      <c r="IE138" s="53"/>
      <c r="IF138" s="53"/>
      <c r="IG138" s="53"/>
      <c r="IH138" s="53"/>
      <c r="II138" s="53"/>
      <c r="IJ138" s="53"/>
      <c r="IK138" s="53"/>
      <c r="IL138" s="53"/>
      <c r="IM138" s="53"/>
      <c r="IN138" s="53"/>
      <c r="IO138" s="53"/>
      <c r="IP138" s="53"/>
    </row>
    <row r="139" spans="1:250" ht="20.100000000000001" customHeight="1">
      <c r="A139" s="480" t="s">
        <v>912</v>
      </c>
      <c r="B139" s="437" t="s">
        <v>912</v>
      </c>
      <c r="C139" s="457" t="s">
        <v>1161</v>
      </c>
      <c r="D139" s="458" t="s">
        <v>1167</v>
      </c>
      <c r="E139" s="461"/>
      <c r="F139" s="526">
        <f>236.42/4</f>
        <v>59.104999999999997</v>
      </c>
      <c r="G139" s="461"/>
      <c r="H139" s="527">
        <f>217.51/4</f>
        <v>54.377499999999998</v>
      </c>
      <c r="I139" s="457" t="s">
        <v>1025</v>
      </c>
      <c r="J139" s="528">
        <v>4</v>
      </c>
      <c r="K139" s="529">
        <f t="shared" si="202"/>
        <v>217.51</v>
      </c>
      <c r="L139" s="530">
        <f>K139/$K$194</f>
        <v>2.7847365796097915E-3</v>
      </c>
      <c r="N139" s="534">
        <v>0</v>
      </c>
      <c r="O139" s="464">
        <f t="shared" si="203"/>
        <v>0</v>
      </c>
      <c r="P139" s="471">
        <f t="shared" si="194"/>
        <v>0</v>
      </c>
      <c r="R139" s="519"/>
      <c r="S139" s="464">
        <f t="shared" si="204"/>
        <v>0</v>
      </c>
      <c r="T139" s="471">
        <f t="shared" si="195"/>
        <v>0</v>
      </c>
      <c r="V139" s="534"/>
      <c r="W139" s="464">
        <f t="shared" si="205"/>
        <v>0</v>
      </c>
      <c r="X139" s="471">
        <f t="shared" si="196"/>
        <v>0</v>
      </c>
      <c r="Z139" s="519"/>
      <c r="AA139" s="464">
        <f t="shared" si="206"/>
        <v>0</v>
      </c>
      <c r="AB139" s="471">
        <f t="shared" si="197"/>
        <v>0</v>
      </c>
      <c r="AD139" s="534"/>
      <c r="AE139" s="464">
        <f t="shared" si="207"/>
        <v>0</v>
      </c>
      <c r="AF139" s="471">
        <f t="shared" si="198"/>
        <v>0</v>
      </c>
      <c r="AH139" s="519"/>
      <c r="AI139" s="464">
        <f t="shared" si="208"/>
        <v>0</v>
      </c>
      <c r="AJ139" s="471">
        <f t="shared" si="199"/>
        <v>0</v>
      </c>
      <c r="AL139" s="534"/>
      <c r="AM139" s="464">
        <f t="shared" si="209"/>
        <v>0</v>
      </c>
      <c r="AN139" s="471">
        <f t="shared" si="200"/>
        <v>0</v>
      </c>
      <c r="AP139" s="486">
        <f t="shared" si="210"/>
        <v>0</v>
      </c>
      <c r="AQ139" s="464">
        <f t="shared" si="211"/>
        <v>0</v>
      </c>
      <c r="AR139" s="476">
        <f t="shared" si="201"/>
        <v>0</v>
      </c>
      <c r="AT139" s="544">
        <f t="shared" si="212"/>
        <v>4</v>
      </c>
      <c r="AU139" s="464">
        <f t="shared" si="213"/>
        <v>217.51</v>
      </c>
      <c r="AV139" s="476">
        <f t="shared" si="180"/>
        <v>0.99721526342039024</v>
      </c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  <c r="HT139" s="53"/>
      <c r="HU139" s="53"/>
      <c r="HV139" s="53"/>
      <c r="HW139" s="53"/>
      <c r="HX139" s="53"/>
      <c r="HY139" s="53"/>
      <c r="HZ139" s="53"/>
      <c r="IA139" s="53"/>
      <c r="IB139" s="53"/>
      <c r="IC139" s="53"/>
      <c r="ID139" s="53"/>
      <c r="IE139" s="53"/>
      <c r="IF139" s="53"/>
      <c r="IG139" s="53"/>
      <c r="IH139" s="53"/>
      <c r="II139" s="53"/>
      <c r="IJ139" s="53"/>
      <c r="IK139" s="53"/>
      <c r="IL139" s="53"/>
      <c r="IM139" s="53"/>
      <c r="IN139" s="53"/>
      <c r="IO139" s="53"/>
      <c r="IP139" s="53"/>
    </row>
    <row r="140" spans="1:250" ht="20.100000000000001" customHeight="1">
      <c r="A140" s="480" t="s">
        <v>912</v>
      </c>
      <c r="B140" s="437" t="s">
        <v>912</v>
      </c>
      <c r="C140" s="457" t="s">
        <v>1162</v>
      </c>
      <c r="D140" s="458" t="s">
        <v>1168</v>
      </c>
      <c r="E140" s="461"/>
      <c r="F140" s="526">
        <f>127.36/4</f>
        <v>31.84</v>
      </c>
      <c r="G140" s="461"/>
      <c r="H140" s="527">
        <f>117.18/4</f>
        <v>29.295000000000002</v>
      </c>
      <c r="I140" s="457" t="s">
        <v>921</v>
      </c>
      <c r="J140" s="528">
        <v>4</v>
      </c>
      <c r="K140" s="529">
        <f t="shared" si="202"/>
        <v>117.18</v>
      </c>
      <c r="L140" s="530">
        <f>K140/$K$194</f>
        <v>1.5002318624370162E-3</v>
      </c>
      <c r="N140" s="534">
        <v>0</v>
      </c>
      <c r="O140" s="464">
        <f t="shared" si="203"/>
        <v>0</v>
      </c>
      <c r="P140" s="471">
        <f t="shared" si="194"/>
        <v>0</v>
      </c>
      <c r="R140" s="519"/>
      <c r="S140" s="464">
        <f t="shared" si="204"/>
        <v>0</v>
      </c>
      <c r="T140" s="471">
        <f t="shared" si="195"/>
        <v>0</v>
      </c>
      <c r="V140" s="534"/>
      <c r="W140" s="464">
        <f t="shared" si="205"/>
        <v>0</v>
      </c>
      <c r="X140" s="471">
        <f t="shared" si="196"/>
        <v>0</v>
      </c>
      <c r="Z140" s="519"/>
      <c r="AA140" s="464">
        <f t="shared" si="206"/>
        <v>0</v>
      </c>
      <c r="AB140" s="471">
        <f t="shared" si="197"/>
        <v>0</v>
      </c>
      <c r="AD140" s="534"/>
      <c r="AE140" s="464">
        <f t="shared" si="207"/>
        <v>0</v>
      </c>
      <c r="AF140" s="471">
        <f t="shared" si="198"/>
        <v>0</v>
      </c>
      <c r="AH140" s="519"/>
      <c r="AI140" s="464">
        <f t="shared" si="208"/>
        <v>0</v>
      </c>
      <c r="AJ140" s="471">
        <f t="shared" si="199"/>
        <v>0</v>
      </c>
      <c r="AL140" s="534"/>
      <c r="AM140" s="464">
        <f t="shared" si="209"/>
        <v>0</v>
      </c>
      <c r="AN140" s="471">
        <f t="shared" si="200"/>
        <v>0</v>
      </c>
      <c r="AP140" s="486">
        <f t="shared" si="210"/>
        <v>0</v>
      </c>
      <c r="AQ140" s="464">
        <f t="shared" si="211"/>
        <v>0</v>
      </c>
      <c r="AR140" s="476">
        <f t="shared" si="201"/>
        <v>0</v>
      </c>
      <c r="AT140" s="544">
        <f t="shared" si="212"/>
        <v>4</v>
      </c>
      <c r="AU140" s="464">
        <f t="shared" si="213"/>
        <v>117.18</v>
      </c>
      <c r="AV140" s="476">
        <f t="shared" si="180"/>
        <v>0.99849976813756303</v>
      </c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  <c r="HT140" s="53"/>
      <c r="HU140" s="53"/>
      <c r="HV140" s="53"/>
      <c r="HW140" s="53"/>
      <c r="HX140" s="53"/>
      <c r="HY140" s="53"/>
      <c r="HZ140" s="53"/>
      <c r="IA140" s="53"/>
      <c r="IB140" s="53"/>
      <c r="IC140" s="53"/>
      <c r="ID140" s="53"/>
      <c r="IE140" s="53"/>
      <c r="IF140" s="53"/>
      <c r="IG140" s="53"/>
      <c r="IH140" s="53"/>
      <c r="II140" s="53"/>
      <c r="IJ140" s="53"/>
      <c r="IK140" s="53"/>
      <c r="IL140" s="53"/>
      <c r="IM140" s="53"/>
      <c r="IN140" s="53"/>
      <c r="IO140" s="53"/>
      <c r="IP140" s="53"/>
    </row>
    <row r="141" spans="1:250" ht="20.100000000000001" customHeight="1">
      <c r="A141" s="480" t="s">
        <v>912</v>
      </c>
      <c r="B141" s="437" t="s">
        <v>912</v>
      </c>
      <c r="C141" s="457" t="s">
        <v>1163</v>
      </c>
      <c r="D141" s="458" t="s">
        <v>1169</v>
      </c>
      <c r="E141" s="461"/>
      <c r="F141" s="526">
        <f>7998.46/72</f>
        <v>111.08972222222222</v>
      </c>
      <c r="G141" s="461"/>
      <c r="H141" s="527">
        <f>7358.58/72</f>
        <v>102.2025</v>
      </c>
      <c r="I141" s="457" t="s">
        <v>1025</v>
      </c>
      <c r="J141" s="528">
        <v>72</v>
      </c>
      <c r="K141" s="529">
        <f t="shared" si="202"/>
        <v>7358.58</v>
      </c>
      <c r="L141" s="530">
        <f>K141/$K$194</f>
        <v>9.4210412854512524E-2</v>
      </c>
      <c r="N141" s="534">
        <v>0</v>
      </c>
      <c r="O141" s="464">
        <f t="shared" si="203"/>
        <v>0</v>
      </c>
      <c r="P141" s="471">
        <f t="shared" si="194"/>
        <v>0</v>
      </c>
      <c r="R141" s="519"/>
      <c r="S141" s="464">
        <f t="shared" si="204"/>
        <v>0</v>
      </c>
      <c r="T141" s="471">
        <f t="shared" si="195"/>
        <v>0</v>
      </c>
      <c r="V141" s="534"/>
      <c r="W141" s="464">
        <f t="shared" si="205"/>
        <v>0</v>
      </c>
      <c r="X141" s="471">
        <f t="shared" si="196"/>
        <v>0</v>
      </c>
      <c r="Z141" s="519"/>
      <c r="AA141" s="464">
        <f t="shared" si="206"/>
        <v>0</v>
      </c>
      <c r="AB141" s="471">
        <f t="shared" si="197"/>
        <v>0</v>
      </c>
      <c r="AD141" s="534"/>
      <c r="AE141" s="464">
        <f t="shared" si="207"/>
        <v>0</v>
      </c>
      <c r="AF141" s="471">
        <f t="shared" si="198"/>
        <v>0</v>
      </c>
      <c r="AH141" s="519"/>
      <c r="AI141" s="464">
        <f t="shared" si="208"/>
        <v>0</v>
      </c>
      <c r="AJ141" s="471">
        <f t="shared" si="199"/>
        <v>0</v>
      </c>
      <c r="AL141" s="534"/>
      <c r="AM141" s="464">
        <f t="shared" si="209"/>
        <v>0</v>
      </c>
      <c r="AN141" s="471">
        <f t="shared" si="200"/>
        <v>0</v>
      </c>
      <c r="AP141" s="486">
        <f t="shared" si="210"/>
        <v>0</v>
      </c>
      <c r="AQ141" s="464">
        <f t="shared" si="211"/>
        <v>0</v>
      </c>
      <c r="AR141" s="476">
        <f t="shared" si="201"/>
        <v>0</v>
      </c>
      <c r="AT141" s="544">
        <f t="shared" si="212"/>
        <v>72</v>
      </c>
      <c r="AU141" s="464">
        <f t="shared" si="213"/>
        <v>7358.58</v>
      </c>
      <c r="AV141" s="476">
        <f t="shared" si="180"/>
        <v>0.90578958714548752</v>
      </c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  <c r="HT141" s="53"/>
      <c r="HU141" s="53"/>
      <c r="HV141" s="53"/>
      <c r="HW141" s="53"/>
      <c r="HX141" s="53"/>
      <c r="HY141" s="53"/>
      <c r="HZ141" s="53"/>
      <c r="IA141" s="53"/>
      <c r="IB141" s="53"/>
      <c r="IC141" s="53"/>
      <c r="ID141" s="53"/>
      <c r="IE141" s="53"/>
      <c r="IF141" s="53"/>
      <c r="IG141" s="53"/>
      <c r="IH141" s="53"/>
      <c r="II141" s="53"/>
      <c r="IJ141" s="53"/>
      <c r="IK141" s="53"/>
      <c r="IL141" s="53"/>
      <c r="IM141" s="53"/>
      <c r="IN141" s="53"/>
      <c r="IO141" s="53"/>
      <c r="IP141" s="53"/>
    </row>
    <row r="142" spans="1:250" ht="20.25" customHeight="1">
      <c r="A142" s="479"/>
      <c r="B142" s="444"/>
      <c r="C142" s="444" t="s">
        <v>1170</v>
      </c>
      <c r="D142" s="445" t="s">
        <v>1224</v>
      </c>
      <c r="F142" s="525"/>
      <c r="H142" s="447"/>
      <c r="I142" s="444"/>
      <c r="J142" s="523"/>
      <c r="K142" s="447">
        <f>SUM(K143:K172)</f>
        <v>396.61</v>
      </c>
      <c r="L142" s="469">
        <f>SUM(L143:L172)</f>
        <v>5.0777176904006228E-3</v>
      </c>
      <c r="N142" s="535"/>
      <c r="O142" s="447">
        <f>SUM(O143:O172)</f>
        <v>396.61</v>
      </c>
      <c r="P142" s="469">
        <f t="shared" si="194"/>
        <v>1</v>
      </c>
      <c r="R142" s="535"/>
      <c r="S142" s="447">
        <f>SUM(S143:S172)</f>
        <v>0</v>
      </c>
      <c r="T142" s="469">
        <f t="shared" si="195"/>
        <v>0</v>
      </c>
      <c r="V142" s="535"/>
      <c r="W142" s="447">
        <f>SUM(W143:W172)</f>
        <v>0</v>
      </c>
      <c r="X142" s="469">
        <f t="shared" si="196"/>
        <v>0</v>
      </c>
      <c r="Z142" s="535"/>
      <c r="AA142" s="447">
        <f>SUM(AA143:AA172)</f>
        <v>0</v>
      </c>
      <c r="AB142" s="469">
        <f t="shared" si="197"/>
        <v>0</v>
      </c>
      <c r="AD142" s="535"/>
      <c r="AE142" s="447">
        <f>SUM(AE143:AE172)</f>
        <v>0</v>
      </c>
      <c r="AF142" s="469">
        <f t="shared" si="198"/>
        <v>0</v>
      </c>
      <c r="AH142" s="535"/>
      <c r="AI142" s="447">
        <f>SUM(AI143:AI172)</f>
        <v>0</v>
      </c>
      <c r="AJ142" s="469">
        <f t="shared" si="199"/>
        <v>0</v>
      </c>
      <c r="AL142" s="535"/>
      <c r="AM142" s="447">
        <f>SUM(AM143:AM172)</f>
        <v>0</v>
      </c>
      <c r="AN142" s="469">
        <f t="shared" si="200"/>
        <v>0</v>
      </c>
      <c r="AP142" s="468"/>
      <c r="AQ142" s="447">
        <f>SUM(AQ143:AQ172)</f>
        <v>396.61</v>
      </c>
      <c r="AR142" s="469">
        <f t="shared" si="201"/>
        <v>1</v>
      </c>
      <c r="AT142" s="468"/>
      <c r="AU142" s="447">
        <f>SUM(AU143:AU172)</f>
        <v>0</v>
      </c>
      <c r="AV142" s="469">
        <f t="shared" si="180"/>
        <v>0.99492228230959934</v>
      </c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  <c r="HT142" s="373"/>
      <c r="HU142" s="373"/>
      <c r="HV142" s="373"/>
      <c r="HW142" s="373"/>
      <c r="HX142" s="373"/>
      <c r="HY142" s="373"/>
      <c r="HZ142" s="373"/>
      <c r="IA142" s="373"/>
      <c r="IB142" s="373"/>
      <c r="IC142" s="373"/>
      <c r="ID142" s="373"/>
      <c r="IE142" s="373"/>
      <c r="IF142" s="373"/>
      <c r="IG142" s="373"/>
      <c r="IH142" s="373"/>
      <c r="II142" s="373"/>
      <c r="IJ142" s="373"/>
      <c r="IK142" s="373"/>
      <c r="IL142" s="373"/>
      <c r="IM142" s="373"/>
      <c r="IN142" s="373"/>
      <c r="IO142" s="373"/>
      <c r="IP142" s="373"/>
    </row>
    <row r="143" spans="1:250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F143" s="526">
        <v>5.7</v>
      </c>
      <c r="H143" s="441">
        <v>5.7</v>
      </c>
      <c r="I143" s="440" t="s">
        <v>921</v>
      </c>
      <c r="J143" s="522">
        <v>0</v>
      </c>
      <c r="K143" s="442">
        <f t="shared" ref="K143:K172" si="214">H143*J143</f>
        <v>0</v>
      </c>
      <c r="L143" s="481">
        <f t="shared" ref="L143:L172" si="215">K143/$K$194</f>
        <v>0</v>
      </c>
      <c r="N143" s="534">
        <v>0</v>
      </c>
      <c r="O143" s="464">
        <f t="shared" ref="O143:O172" si="216">SUM(N143*$H143)</f>
        <v>0</v>
      </c>
      <c r="P143" s="471" t="str">
        <f t="shared" si="194"/>
        <v>0%</v>
      </c>
      <c r="R143" s="519"/>
      <c r="S143" s="464">
        <f t="shared" ref="S143:S172" si="217">SUM(R143*$H143)</f>
        <v>0</v>
      </c>
      <c r="T143" s="471" t="str">
        <f t="shared" si="195"/>
        <v>0%</v>
      </c>
      <c r="V143" s="534"/>
      <c r="W143" s="464">
        <f t="shared" ref="W143:W172" si="218">SUM(V143*$H143)</f>
        <v>0</v>
      </c>
      <c r="X143" s="471" t="str">
        <f t="shared" si="196"/>
        <v>0%</v>
      </c>
      <c r="Z143" s="519"/>
      <c r="AA143" s="464">
        <f t="shared" ref="AA143:AA172" si="219">SUM(Z143*$H143)</f>
        <v>0</v>
      </c>
      <c r="AB143" s="471" t="str">
        <f t="shared" si="197"/>
        <v>0%</v>
      </c>
      <c r="AD143" s="534"/>
      <c r="AE143" s="464">
        <f t="shared" ref="AE143:AE172" si="220">SUM(AD143*$H143)</f>
        <v>0</v>
      </c>
      <c r="AF143" s="471" t="str">
        <f t="shared" si="198"/>
        <v>0%</v>
      </c>
      <c r="AH143" s="519"/>
      <c r="AI143" s="464">
        <f t="shared" ref="AI143:AI172" si="221">SUM(AH143*$H143)</f>
        <v>0</v>
      </c>
      <c r="AJ143" s="471" t="str">
        <f t="shared" si="199"/>
        <v>0%</v>
      </c>
      <c r="AL143" s="534"/>
      <c r="AM143" s="464">
        <f t="shared" ref="AM143:AM172" si="222">SUM(AL143*$H143)</f>
        <v>0</v>
      </c>
      <c r="AN143" s="471" t="str">
        <f t="shared" si="200"/>
        <v>0%</v>
      </c>
      <c r="AP143" s="486">
        <f t="shared" ref="AP143:AP172" si="223">AL143+AH143+AD143+Z143+V143+R143+N143</f>
        <v>0</v>
      </c>
      <c r="AQ143" s="464">
        <f t="shared" ref="AQ143:AQ172" si="224">AM143+AI143+AE143+AA143+W143+S143+O143</f>
        <v>0</v>
      </c>
      <c r="AR143" s="476" t="str">
        <f t="shared" si="201"/>
        <v>0%</v>
      </c>
      <c r="AT143" s="544">
        <f t="shared" ref="AT143:AT172" si="225">J143-AP143</f>
        <v>0</v>
      </c>
      <c r="AU143" s="464">
        <f t="shared" ref="AU143:AU172" si="226">K143-AQ143</f>
        <v>0</v>
      </c>
      <c r="AV143" s="476">
        <f t="shared" si="180"/>
        <v>1</v>
      </c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  <c r="HT143" s="53"/>
      <c r="HU143" s="53"/>
      <c r="HV143" s="53"/>
      <c r="HW143" s="53"/>
      <c r="HX143" s="53"/>
      <c r="HY143" s="53"/>
      <c r="HZ143" s="53"/>
      <c r="IA143" s="53"/>
      <c r="IB143" s="53"/>
      <c r="IC143" s="53"/>
      <c r="ID143" s="53"/>
      <c r="IE143" s="53"/>
      <c r="IF143" s="53"/>
      <c r="IG143" s="53"/>
      <c r="IH143" s="53"/>
      <c r="II143" s="53"/>
      <c r="IJ143" s="53"/>
      <c r="IK143" s="53"/>
      <c r="IL143" s="53"/>
      <c r="IM143" s="53"/>
      <c r="IN143" s="53"/>
      <c r="IO143" s="53"/>
      <c r="IP143" s="53"/>
    </row>
    <row r="144" spans="1:250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F144" s="526">
        <v>4.43</v>
      </c>
      <c r="H144" s="441">
        <v>4.43</v>
      </c>
      <c r="I144" s="440" t="s">
        <v>921</v>
      </c>
      <c r="J144" s="522">
        <v>0</v>
      </c>
      <c r="K144" s="442">
        <f t="shared" si="214"/>
        <v>0</v>
      </c>
      <c r="L144" s="481">
        <f t="shared" si="215"/>
        <v>0</v>
      </c>
      <c r="N144" s="534">
        <v>0</v>
      </c>
      <c r="O144" s="464">
        <f t="shared" si="216"/>
        <v>0</v>
      </c>
      <c r="P144" s="471" t="str">
        <f t="shared" si="194"/>
        <v>0%</v>
      </c>
      <c r="R144" s="519"/>
      <c r="S144" s="464">
        <f t="shared" si="217"/>
        <v>0</v>
      </c>
      <c r="T144" s="471" t="str">
        <f t="shared" si="195"/>
        <v>0%</v>
      </c>
      <c r="V144" s="534"/>
      <c r="W144" s="464">
        <f t="shared" si="218"/>
        <v>0</v>
      </c>
      <c r="X144" s="471" t="str">
        <f t="shared" si="196"/>
        <v>0%</v>
      </c>
      <c r="Z144" s="519"/>
      <c r="AA144" s="464">
        <f t="shared" si="219"/>
        <v>0</v>
      </c>
      <c r="AB144" s="471" t="str">
        <f t="shared" si="197"/>
        <v>0%</v>
      </c>
      <c r="AD144" s="534"/>
      <c r="AE144" s="464">
        <f t="shared" si="220"/>
        <v>0</v>
      </c>
      <c r="AF144" s="471" t="str">
        <f t="shared" si="198"/>
        <v>0%</v>
      </c>
      <c r="AH144" s="519"/>
      <c r="AI144" s="464">
        <f t="shared" si="221"/>
        <v>0</v>
      </c>
      <c r="AJ144" s="471" t="str">
        <f t="shared" si="199"/>
        <v>0%</v>
      </c>
      <c r="AL144" s="534"/>
      <c r="AM144" s="464">
        <f t="shared" si="222"/>
        <v>0</v>
      </c>
      <c r="AN144" s="471" t="str">
        <f t="shared" si="200"/>
        <v>0%</v>
      </c>
      <c r="AP144" s="486">
        <f t="shared" si="223"/>
        <v>0</v>
      </c>
      <c r="AQ144" s="464">
        <f t="shared" si="224"/>
        <v>0</v>
      </c>
      <c r="AR144" s="476" t="str">
        <f t="shared" si="201"/>
        <v>0%</v>
      </c>
      <c r="AT144" s="544">
        <f t="shared" si="225"/>
        <v>0</v>
      </c>
      <c r="AU144" s="464">
        <f t="shared" si="226"/>
        <v>0</v>
      </c>
      <c r="AV144" s="476">
        <f t="shared" si="180"/>
        <v>1</v>
      </c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  <c r="HT144" s="53"/>
      <c r="HU144" s="53"/>
      <c r="HV144" s="53"/>
      <c r="HW144" s="53"/>
      <c r="HX144" s="53"/>
      <c r="HY144" s="53"/>
      <c r="HZ144" s="53"/>
      <c r="IA144" s="53"/>
      <c r="IB144" s="53"/>
      <c r="IC144" s="53"/>
      <c r="ID144" s="53"/>
      <c r="IE144" s="53"/>
      <c r="IF144" s="53"/>
      <c r="IG144" s="53"/>
      <c r="IH144" s="53"/>
      <c r="II144" s="53"/>
      <c r="IJ144" s="53"/>
      <c r="IK144" s="53"/>
      <c r="IL144" s="53"/>
      <c r="IM144" s="53"/>
      <c r="IN144" s="53"/>
      <c r="IO144" s="53"/>
      <c r="IP144" s="53"/>
    </row>
    <row r="145" spans="1:250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F145" s="526">
        <v>12.67</v>
      </c>
      <c r="H145" s="441">
        <v>12.67</v>
      </c>
      <c r="I145" s="440" t="s">
        <v>921</v>
      </c>
      <c r="J145" s="522">
        <v>0</v>
      </c>
      <c r="K145" s="442">
        <f t="shared" si="214"/>
        <v>0</v>
      </c>
      <c r="L145" s="481">
        <f t="shared" si="215"/>
        <v>0</v>
      </c>
      <c r="N145" s="534">
        <v>0</v>
      </c>
      <c r="O145" s="464">
        <f t="shared" si="216"/>
        <v>0</v>
      </c>
      <c r="P145" s="471" t="str">
        <f t="shared" si="194"/>
        <v>0%</v>
      </c>
      <c r="R145" s="519"/>
      <c r="S145" s="464">
        <f t="shared" si="217"/>
        <v>0</v>
      </c>
      <c r="T145" s="471" t="str">
        <f t="shared" si="195"/>
        <v>0%</v>
      </c>
      <c r="V145" s="534"/>
      <c r="W145" s="464">
        <f t="shared" si="218"/>
        <v>0</v>
      </c>
      <c r="X145" s="471" t="str">
        <f t="shared" si="196"/>
        <v>0%</v>
      </c>
      <c r="Z145" s="519"/>
      <c r="AA145" s="464">
        <f t="shared" si="219"/>
        <v>0</v>
      </c>
      <c r="AB145" s="471" t="str">
        <f t="shared" si="197"/>
        <v>0%</v>
      </c>
      <c r="AD145" s="534"/>
      <c r="AE145" s="464">
        <f t="shared" si="220"/>
        <v>0</v>
      </c>
      <c r="AF145" s="471" t="str">
        <f t="shared" si="198"/>
        <v>0%</v>
      </c>
      <c r="AH145" s="519"/>
      <c r="AI145" s="464">
        <f t="shared" si="221"/>
        <v>0</v>
      </c>
      <c r="AJ145" s="471" t="str">
        <f t="shared" si="199"/>
        <v>0%</v>
      </c>
      <c r="AL145" s="534"/>
      <c r="AM145" s="464">
        <f t="shared" si="222"/>
        <v>0</v>
      </c>
      <c r="AN145" s="471" t="str">
        <f t="shared" si="200"/>
        <v>0%</v>
      </c>
      <c r="AP145" s="486">
        <f t="shared" si="223"/>
        <v>0</v>
      </c>
      <c r="AQ145" s="464">
        <f t="shared" si="224"/>
        <v>0</v>
      </c>
      <c r="AR145" s="476" t="str">
        <f t="shared" si="201"/>
        <v>0%</v>
      </c>
      <c r="AT145" s="544">
        <f t="shared" si="225"/>
        <v>0</v>
      </c>
      <c r="AU145" s="464">
        <f t="shared" si="226"/>
        <v>0</v>
      </c>
      <c r="AV145" s="476">
        <f t="shared" si="180"/>
        <v>1</v>
      </c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  <c r="HT145" s="53"/>
      <c r="HU145" s="53"/>
      <c r="HV145" s="53"/>
      <c r="HW145" s="53"/>
      <c r="HX145" s="53"/>
      <c r="HY145" s="53"/>
      <c r="HZ145" s="53"/>
      <c r="IA145" s="53"/>
      <c r="IB145" s="53"/>
      <c r="IC145" s="53"/>
      <c r="ID145" s="53"/>
      <c r="IE145" s="53"/>
      <c r="IF145" s="53"/>
      <c r="IG145" s="53"/>
      <c r="IH145" s="53"/>
      <c r="II145" s="53"/>
      <c r="IJ145" s="53"/>
      <c r="IK145" s="53"/>
      <c r="IL145" s="53"/>
      <c r="IM145" s="53"/>
      <c r="IN145" s="53"/>
      <c r="IO145" s="53"/>
      <c r="IP145" s="53"/>
    </row>
    <row r="146" spans="1:250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F146" s="526">
        <v>10.99</v>
      </c>
      <c r="H146" s="441">
        <v>10.99</v>
      </c>
      <c r="I146" s="440" t="s">
        <v>921</v>
      </c>
      <c r="J146" s="522">
        <v>0</v>
      </c>
      <c r="K146" s="442">
        <f t="shared" si="214"/>
        <v>0</v>
      </c>
      <c r="L146" s="481">
        <f t="shared" si="215"/>
        <v>0</v>
      </c>
      <c r="N146" s="534">
        <v>0</v>
      </c>
      <c r="O146" s="464">
        <f t="shared" si="216"/>
        <v>0</v>
      </c>
      <c r="P146" s="471" t="str">
        <f t="shared" si="194"/>
        <v>0%</v>
      </c>
      <c r="R146" s="519"/>
      <c r="S146" s="464">
        <f t="shared" si="217"/>
        <v>0</v>
      </c>
      <c r="T146" s="471" t="str">
        <f t="shared" si="195"/>
        <v>0%</v>
      </c>
      <c r="V146" s="534"/>
      <c r="W146" s="464">
        <f t="shared" si="218"/>
        <v>0</v>
      </c>
      <c r="X146" s="471" t="str">
        <f t="shared" si="196"/>
        <v>0%</v>
      </c>
      <c r="Z146" s="519"/>
      <c r="AA146" s="464">
        <f t="shared" si="219"/>
        <v>0</v>
      </c>
      <c r="AB146" s="471" t="str">
        <f t="shared" si="197"/>
        <v>0%</v>
      </c>
      <c r="AD146" s="534"/>
      <c r="AE146" s="464">
        <f t="shared" si="220"/>
        <v>0</v>
      </c>
      <c r="AF146" s="471" t="str">
        <f t="shared" si="198"/>
        <v>0%</v>
      </c>
      <c r="AH146" s="519"/>
      <c r="AI146" s="464">
        <f t="shared" si="221"/>
        <v>0</v>
      </c>
      <c r="AJ146" s="471" t="str">
        <f t="shared" si="199"/>
        <v>0%</v>
      </c>
      <c r="AL146" s="534"/>
      <c r="AM146" s="464">
        <f t="shared" si="222"/>
        <v>0</v>
      </c>
      <c r="AN146" s="471" t="str">
        <f t="shared" si="200"/>
        <v>0%</v>
      </c>
      <c r="AP146" s="486">
        <f t="shared" si="223"/>
        <v>0</v>
      </c>
      <c r="AQ146" s="464">
        <f t="shared" si="224"/>
        <v>0</v>
      </c>
      <c r="AR146" s="476" t="str">
        <f t="shared" si="201"/>
        <v>0%</v>
      </c>
      <c r="AT146" s="544">
        <f t="shared" si="225"/>
        <v>0</v>
      </c>
      <c r="AU146" s="464">
        <f t="shared" si="226"/>
        <v>0</v>
      </c>
      <c r="AV146" s="476">
        <f t="shared" si="180"/>
        <v>1</v>
      </c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  <c r="HT146" s="53"/>
      <c r="HU146" s="53"/>
      <c r="HV146" s="53"/>
      <c r="HW146" s="53"/>
      <c r="HX146" s="53"/>
      <c r="HY146" s="53"/>
      <c r="HZ146" s="53"/>
      <c r="IA146" s="53"/>
      <c r="IB146" s="53"/>
      <c r="IC146" s="53"/>
      <c r="ID146" s="53"/>
      <c r="IE146" s="53"/>
      <c r="IF146" s="53"/>
      <c r="IG146" s="53"/>
      <c r="IH146" s="53"/>
      <c r="II146" s="53"/>
      <c r="IJ146" s="53"/>
      <c r="IK146" s="53"/>
      <c r="IL146" s="53"/>
      <c r="IM146" s="53"/>
      <c r="IN146" s="53"/>
      <c r="IO146" s="53"/>
      <c r="IP146" s="53"/>
    </row>
    <row r="147" spans="1:250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F147" s="526">
        <v>1.1000000000000001</v>
      </c>
      <c r="H147" s="441">
        <v>1.1000000000000001</v>
      </c>
      <c r="I147" s="440" t="s">
        <v>921</v>
      </c>
      <c r="J147" s="522">
        <v>0</v>
      </c>
      <c r="K147" s="442">
        <f t="shared" si="214"/>
        <v>0</v>
      </c>
      <c r="L147" s="481">
        <f t="shared" si="215"/>
        <v>0</v>
      </c>
      <c r="N147" s="534">
        <v>0</v>
      </c>
      <c r="O147" s="464">
        <f t="shared" si="216"/>
        <v>0</v>
      </c>
      <c r="P147" s="471" t="str">
        <f t="shared" si="194"/>
        <v>0%</v>
      </c>
      <c r="R147" s="519"/>
      <c r="S147" s="464">
        <f t="shared" si="217"/>
        <v>0</v>
      </c>
      <c r="T147" s="471" t="str">
        <f t="shared" si="195"/>
        <v>0%</v>
      </c>
      <c r="V147" s="534"/>
      <c r="W147" s="464">
        <f t="shared" si="218"/>
        <v>0</v>
      </c>
      <c r="X147" s="471" t="str">
        <f t="shared" si="196"/>
        <v>0%</v>
      </c>
      <c r="Z147" s="519"/>
      <c r="AA147" s="464">
        <f t="shared" si="219"/>
        <v>0</v>
      </c>
      <c r="AB147" s="471" t="str">
        <f t="shared" si="197"/>
        <v>0%</v>
      </c>
      <c r="AD147" s="534"/>
      <c r="AE147" s="464">
        <f t="shared" si="220"/>
        <v>0</v>
      </c>
      <c r="AF147" s="471" t="str">
        <f t="shared" si="198"/>
        <v>0%</v>
      </c>
      <c r="AH147" s="519"/>
      <c r="AI147" s="464">
        <f t="shared" si="221"/>
        <v>0</v>
      </c>
      <c r="AJ147" s="471" t="str">
        <f t="shared" si="199"/>
        <v>0%</v>
      </c>
      <c r="AL147" s="534"/>
      <c r="AM147" s="464">
        <f t="shared" si="222"/>
        <v>0</v>
      </c>
      <c r="AN147" s="471" t="str">
        <f t="shared" si="200"/>
        <v>0%</v>
      </c>
      <c r="AP147" s="486">
        <f t="shared" si="223"/>
        <v>0</v>
      </c>
      <c r="AQ147" s="464">
        <f t="shared" si="224"/>
        <v>0</v>
      </c>
      <c r="AR147" s="476" t="str">
        <f t="shared" si="201"/>
        <v>0%</v>
      </c>
      <c r="AT147" s="544">
        <f t="shared" si="225"/>
        <v>0</v>
      </c>
      <c r="AU147" s="464">
        <f t="shared" si="226"/>
        <v>0</v>
      </c>
      <c r="AV147" s="476">
        <f t="shared" si="180"/>
        <v>1</v>
      </c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  <c r="HT147" s="53"/>
      <c r="HU147" s="53"/>
      <c r="HV147" s="53"/>
      <c r="HW147" s="53"/>
      <c r="HX147" s="53"/>
      <c r="HY147" s="53"/>
      <c r="HZ147" s="53"/>
      <c r="IA147" s="53"/>
      <c r="IB147" s="53"/>
      <c r="IC147" s="53"/>
      <c r="ID147" s="53"/>
      <c r="IE147" s="53"/>
      <c r="IF147" s="53"/>
      <c r="IG147" s="53"/>
      <c r="IH147" s="53"/>
      <c r="II147" s="53"/>
      <c r="IJ147" s="53"/>
      <c r="IK147" s="53"/>
      <c r="IL147" s="53"/>
      <c r="IM147" s="53"/>
      <c r="IN147" s="53"/>
      <c r="IO147" s="53"/>
      <c r="IP147" s="53"/>
    </row>
    <row r="148" spans="1:250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F148" s="526">
        <v>1.6</v>
      </c>
      <c r="H148" s="441">
        <v>1.6</v>
      </c>
      <c r="I148" s="440" t="s">
        <v>921</v>
      </c>
      <c r="J148" s="522">
        <v>0</v>
      </c>
      <c r="K148" s="442">
        <f t="shared" si="214"/>
        <v>0</v>
      </c>
      <c r="L148" s="481">
        <f t="shared" si="215"/>
        <v>0</v>
      </c>
      <c r="N148" s="534">
        <v>0</v>
      </c>
      <c r="O148" s="464">
        <f t="shared" si="216"/>
        <v>0</v>
      </c>
      <c r="P148" s="471" t="str">
        <f t="shared" si="194"/>
        <v>0%</v>
      </c>
      <c r="R148" s="519"/>
      <c r="S148" s="464">
        <f t="shared" si="217"/>
        <v>0</v>
      </c>
      <c r="T148" s="471" t="str">
        <f t="shared" si="195"/>
        <v>0%</v>
      </c>
      <c r="V148" s="534"/>
      <c r="W148" s="464">
        <f t="shared" si="218"/>
        <v>0</v>
      </c>
      <c r="X148" s="471" t="str">
        <f t="shared" si="196"/>
        <v>0%</v>
      </c>
      <c r="Z148" s="519"/>
      <c r="AA148" s="464">
        <f t="shared" si="219"/>
        <v>0</v>
      </c>
      <c r="AB148" s="471" t="str">
        <f t="shared" si="197"/>
        <v>0%</v>
      </c>
      <c r="AD148" s="534"/>
      <c r="AE148" s="464">
        <f t="shared" si="220"/>
        <v>0</v>
      </c>
      <c r="AF148" s="471" t="str">
        <f t="shared" si="198"/>
        <v>0%</v>
      </c>
      <c r="AH148" s="519"/>
      <c r="AI148" s="464">
        <f t="shared" si="221"/>
        <v>0</v>
      </c>
      <c r="AJ148" s="471" t="str">
        <f t="shared" si="199"/>
        <v>0%</v>
      </c>
      <c r="AL148" s="534"/>
      <c r="AM148" s="464">
        <f t="shared" si="222"/>
        <v>0</v>
      </c>
      <c r="AN148" s="471" t="str">
        <f t="shared" si="200"/>
        <v>0%</v>
      </c>
      <c r="AP148" s="486">
        <f t="shared" si="223"/>
        <v>0</v>
      </c>
      <c r="AQ148" s="464">
        <f t="shared" si="224"/>
        <v>0</v>
      </c>
      <c r="AR148" s="476" t="str">
        <f t="shared" si="201"/>
        <v>0%</v>
      </c>
      <c r="AT148" s="544">
        <f t="shared" si="225"/>
        <v>0</v>
      </c>
      <c r="AU148" s="464">
        <f t="shared" si="226"/>
        <v>0</v>
      </c>
      <c r="AV148" s="476">
        <f t="shared" si="180"/>
        <v>1</v>
      </c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  <c r="HT148" s="53"/>
      <c r="HU148" s="53"/>
      <c r="HV148" s="53"/>
      <c r="HW148" s="53"/>
      <c r="HX148" s="53"/>
      <c r="HY148" s="53"/>
      <c r="HZ148" s="53"/>
      <c r="IA148" s="53"/>
      <c r="IB148" s="53"/>
      <c r="IC148" s="53"/>
      <c r="ID148" s="53"/>
      <c r="IE148" s="53"/>
      <c r="IF148" s="53"/>
      <c r="IG148" s="53"/>
      <c r="IH148" s="53"/>
      <c r="II148" s="53"/>
      <c r="IJ148" s="53"/>
      <c r="IK148" s="53"/>
      <c r="IL148" s="53"/>
      <c r="IM148" s="53"/>
      <c r="IN148" s="53"/>
      <c r="IO148" s="53"/>
      <c r="IP148" s="53"/>
    </row>
    <row r="149" spans="1:250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F149" s="526">
        <v>3.36</v>
      </c>
      <c r="H149" s="441">
        <v>3.36</v>
      </c>
      <c r="I149" s="440" t="s">
        <v>1025</v>
      </c>
      <c r="J149" s="522">
        <v>0</v>
      </c>
      <c r="K149" s="442">
        <f t="shared" si="214"/>
        <v>0</v>
      </c>
      <c r="L149" s="481">
        <f t="shared" si="215"/>
        <v>0</v>
      </c>
      <c r="N149" s="534">
        <v>0</v>
      </c>
      <c r="O149" s="464">
        <f t="shared" si="216"/>
        <v>0</v>
      </c>
      <c r="P149" s="471" t="str">
        <f t="shared" si="194"/>
        <v>0%</v>
      </c>
      <c r="R149" s="519"/>
      <c r="S149" s="464">
        <f t="shared" si="217"/>
        <v>0</v>
      </c>
      <c r="T149" s="471" t="str">
        <f t="shared" si="195"/>
        <v>0%</v>
      </c>
      <c r="V149" s="534"/>
      <c r="W149" s="464">
        <f t="shared" si="218"/>
        <v>0</v>
      </c>
      <c r="X149" s="471" t="str">
        <f t="shared" si="196"/>
        <v>0%</v>
      </c>
      <c r="Z149" s="519"/>
      <c r="AA149" s="464">
        <f t="shared" si="219"/>
        <v>0</v>
      </c>
      <c r="AB149" s="471" t="str">
        <f t="shared" si="197"/>
        <v>0%</v>
      </c>
      <c r="AD149" s="534"/>
      <c r="AE149" s="464">
        <f t="shared" si="220"/>
        <v>0</v>
      </c>
      <c r="AF149" s="471" t="str">
        <f t="shared" si="198"/>
        <v>0%</v>
      </c>
      <c r="AH149" s="519"/>
      <c r="AI149" s="464">
        <f t="shared" si="221"/>
        <v>0</v>
      </c>
      <c r="AJ149" s="471" t="str">
        <f t="shared" si="199"/>
        <v>0%</v>
      </c>
      <c r="AL149" s="534"/>
      <c r="AM149" s="464">
        <f t="shared" si="222"/>
        <v>0</v>
      </c>
      <c r="AN149" s="471" t="str">
        <f t="shared" si="200"/>
        <v>0%</v>
      </c>
      <c r="AP149" s="486">
        <f t="shared" si="223"/>
        <v>0</v>
      </c>
      <c r="AQ149" s="464">
        <f t="shared" si="224"/>
        <v>0</v>
      </c>
      <c r="AR149" s="476" t="str">
        <f t="shared" si="201"/>
        <v>0%</v>
      </c>
      <c r="AT149" s="544">
        <f t="shared" si="225"/>
        <v>0</v>
      </c>
      <c r="AU149" s="464">
        <f t="shared" si="226"/>
        <v>0</v>
      </c>
      <c r="AV149" s="476">
        <f t="shared" si="180"/>
        <v>1</v>
      </c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  <c r="HT149" s="53"/>
      <c r="HU149" s="53"/>
      <c r="HV149" s="53"/>
      <c r="HW149" s="53"/>
      <c r="HX149" s="53"/>
      <c r="HY149" s="53"/>
      <c r="HZ149" s="53"/>
      <c r="IA149" s="53"/>
      <c r="IB149" s="53"/>
      <c r="IC149" s="53"/>
      <c r="ID149" s="53"/>
      <c r="IE149" s="53"/>
      <c r="IF149" s="53"/>
      <c r="IG149" s="53"/>
      <c r="IH149" s="53"/>
      <c r="II149" s="53"/>
      <c r="IJ149" s="53"/>
      <c r="IK149" s="53"/>
      <c r="IL149" s="53"/>
      <c r="IM149" s="53"/>
      <c r="IN149" s="53"/>
      <c r="IO149" s="53"/>
      <c r="IP149" s="53"/>
    </row>
    <row r="150" spans="1:250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F150" s="526">
        <v>5.53</v>
      </c>
      <c r="H150" s="441">
        <v>5.53</v>
      </c>
      <c r="I150" s="440" t="s">
        <v>1025</v>
      </c>
      <c r="J150" s="522">
        <v>0</v>
      </c>
      <c r="K150" s="442">
        <f t="shared" si="214"/>
        <v>0</v>
      </c>
      <c r="L150" s="481">
        <f t="shared" si="215"/>
        <v>0</v>
      </c>
      <c r="N150" s="534">
        <v>0</v>
      </c>
      <c r="O150" s="464">
        <f t="shared" si="216"/>
        <v>0</v>
      </c>
      <c r="P150" s="471" t="str">
        <f t="shared" si="194"/>
        <v>0%</v>
      </c>
      <c r="R150" s="519"/>
      <c r="S150" s="464">
        <f t="shared" si="217"/>
        <v>0</v>
      </c>
      <c r="T150" s="471" t="str">
        <f t="shared" si="195"/>
        <v>0%</v>
      </c>
      <c r="V150" s="534"/>
      <c r="W150" s="464">
        <f t="shared" si="218"/>
        <v>0</v>
      </c>
      <c r="X150" s="471" t="str">
        <f t="shared" si="196"/>
        <v>0%</v>
      </c>
      <c r="Z150" s="519"/>
      <c r="AA150" s="464">
        <f t="shared" si="219"/>
        <v>0</v>
      </c>
      <c r="AB150" s="471" t="str">
        <f t="shared" si="197"/>
        <v>0%</v>
      </c>
      <c r="AD150" s="534"/>
      <c r="AE150" s="464">
        <f t="shared" si="220"/>
        <v>0</v>
      </c>
      <c r="AF150" s="471" t="str">
        <f t="shared" si="198"/>
        <v>0%</v>
      </c>
      <c r="AH150" s="519"/>
      <c r="AI150" s="464">
        <f t="shared" si="221"/>
        <v>0</v>
      </c>
      <c r="AJ150" s="471" t="str">
        <f t="shared" si="199"/>
        <v>0%</v>
      </c>
      <c r="AL150" s="534"/>
      <c r="AM150" s="464">
        <f t="shared" si="222"/>
        <v>0</v>
      </c>
      <c r="AN150" s="471" t="str">
        <f t="shared" si="200"/>
        <v>0%</v>
      </c>
      <c r="AP150" s="486">
        <f t="shared" si="223"/>
        <v>0</v>
      </c>
      <c r="AQ150" s="464">
        <f t="shared" si="224"/>
        <v>0</v>
      </c>
      <c r="AR150" s="476" t="str">
        <f t="shared" si="201"/>
        <v>0%</v>
      </c>
      <c r="AT150" s="544">
        <f t="shared" si="225"/>
        <v>0</v>
      </c>
      <c r="AU150" s="464">
        <f t="shared" si="226"/>
        <v>0</v>
      </c>
      <c r="AV150" s="476">
        <f t="shared" si="180"/>
        <v>1</v>
      </c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  <c r="HT150" s="53"/>
      <c r="HU150" s="53"/>
      <c r="HV150" s="53"/>
      <c r="HW150" s="53"/>
      <c r="HX150" s="53"/>
      <c r="HY150" s="53"/>
      <c r="HZ150" s="53"/>
      <c r="IA150" s="53"/>
      <c r="IB150" s="53"/>
      <c r="IC150" s="53"/>
      <c r="ID150" s="53"/>
      <c r="IE150" s="53"/>
      <c r="IF150" s="53"/>
      <c r="IG150" s="53"/>
      <c r="IH150" s="53"/>
      <c r="II150" s="53"/>
      <c r="IJ150" s="53"/>
      <c r="IK150" s="53"/>
      <c r="IL150" s="53"/>
      <c r="IM150" s="53"/>
      <c r="IN150" s="53"/>
      <c r="IO150" s="53"/>
      <c r="IP150" s="53"/>
    </row>
    <row r="151" spans="1:250" ht="48">
      <c r="A151" s="480" t="s">
        <v>912</v>
      </c>
      <c r="B151" s="437" t="s">
        <v>912</v>
      </c>
      <c r="C151" s="457" t="s">
        <v>1179</v>
      </c>
      <c r="D151" s="443" t="s">
        <v>1233</v>
      </c>
      <c r="F151" s="526">
        <v>28.3</v>
      </c>
      <c r="H151" s="441">
        <v>28.3</v>
      </c>
      <c r="I151" s="440" t="s">
        <v>1025</v>
      </c>
      <c r="J151" s="522">
        <v>0</v>
      </c>
      <c r="K151" s="442">
        <f t="shared" si="214"/>
        <v>0</v>
      </c>
      <c r="L151" s="481">
        <f t="shared" si="215"/>
        <v>0</v>
      </c>
      <c r="N151" s="534">
        <v>0</v>
      </c>
      <c r="O151" s="464">
        <f t="shared" si="216"/>
        <v>0</v>
      </c>
      <c r="P151" s="471" t="str">
        <f t="shared" si="194"/>
        <v>0%</v>
      </c>
      <c r="R151" s="519"/>
      <c r="S151" s="464">
        <f t="shared" si="217"/>
        <v>0</v>
      </c>
      <c r="T151" s="471" t="str">
        <f t="shared" si="195"/>
        <v>0%</v>
      </c>
      <c r="V151" s="534"/>
      <c r="W151" s="464">
        <f t="shared" si="218"/>
        <v>0</v>
      </c>
      <c r="X151" s="471" t="str">
        <f t="shared" si="196"/>
        <v>0%</v>
      </c>
      <c r="Z151" s="519"/>
      <c r="AA151" s="464">
        <f t="shared" si="219"/>
        <v>0</v>
      </c>
      <c r="AB151" s="471" t="str">
        <f t="shared" si="197"/>
        <v>0%</v>
      </c>
      <c r="AD151" s="534"/>
      <c r="AE151" s="464">
        <f t="shared" si="220"/>
        <v>0</v>
      </c>
      <c r="AF151" s="471" t="str">
        <f t="shared" si="198"/>
        <v>0%</v>
      </c>
      <c r="AH151" s="519"/>
      <c r="AI151" s="464">
        <f t="shared" si="221"/>
        <v>0</v>
      </c>
      <c r="AJ151" s="471" t="str">
        <f t="shared" si="199"/>
        <v>0%</v>
      </c>
      <c r="AL151" s="534"/>
      <c r="AM151" s="464">
        <f t="shared" si="222"/>
        <v>0</v>
      </c>
      <c r="AN151" s="471" t="str">
        <f t="shared" si="200"/>
        <v>0%</v>
      </c>
      <c r="AP151" s="486">
        <f t="shared" si="223"/>
        <v>0</v>
      </c>
      <c r="AQ151" s="464">
        <f t="shared" si="224"/>
        <v>0</v>
      </c>
      <c r="AR151" s="476" t="str">
        <f t="shared" si="201"/>
        <v>0%</v>
      </c>
      <c r="AT151" s="544">
        <f t="shared" si="225"/>
        <v>0</v>
      </c>
      <c r="AU151" s="464">
        <f t="shared" si="226"/>
        <v>0</v>
      </c>
      <c r="AV151" s="476">
        <f t="shared" si="180"/>
        <v>1</v>
      </c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  <c r="HT151" s="53"/>
      <c r="HU151" s="53"/>
      <c r="HV151" s="53"/>
      <c r="HW151" s="53"/>
      <c r="HX151" s="53"/>
      <c r="HY151" s="53"/>
      <c r="HZ151" s="53"/>
      <c r="IA151" s="53"/>
      <c r="IB151" s="53"/>
      <c r="IC151" s="53"/>
      <c r="ID151" s="53"/>
      <c r="IE151" s="53"/>
      <c r="IF151" s="53"/>
      <c r="IG151" s="53"/>
      <c r="IH151" s="53"/>
      <c r="II151" s="53"/>
      <c r="IJ151" s="53"/>
      <c r="IK151" s="53"/>
      <c r="IL151" s="53"/>
      <c r="IM151" s="53"/>
      <c r="IN151" s="53"/>
      <c r="IO151" s="53"/>
      <c r="IP151" s="53"/>
    </row>
    <row r="152" spans="1:250" ht="48">
      <c r="A152" s="480" t="s">
        <v>912</v>
      </c>
      <c r="B152" s="437" t="s">
        <v>912</v>
      </c>
      <c r="C152" s="457" t="s">
        <v>1180</v>
      </c>
      <c r="D152" s="443" t="s">
        <v>1234</v>
      </c>
      <c r="F152" s="526">
        <v>43.91</v>
      </c>
      <c r="H152" s="441">
        <v>43.91</v>
      </c>
      <c r="I152" s="440" t="s">
        <v>1025</v>
      </c>
      <c r="J152" s="522">
        <v>0</v>
      </c>
      <c r="K152" s="442">
        <f t="shared" si="214"/>
        <v>0</v>
      </c>
      <c r="L152" s="481">
        <f t="shared" si="215"/>
        <v>0</v>
      </c>
      <c r="N152" s="534">
        <v>0</v>
      </c>
      <c r="O152" s="464">
        <f t="shared" si="216"/>
        <v>0</v>
      </c>
      <c r="P152" s="471" t="str">
        <f t="shared" si="194"/>
        <v>0%</v>
      </c>
      <c r="R152" s="519"/>
      <c r="S152" s="464">
        <f t="shared" si="217"/>
        <v>0</v>
      </c>
      <c r="T152" s="471" t="str">
        <f t="shared" si="195"/>
        <v>0%</v>
      </c>
      <c r="V152" s="534"/>
      <c r="W152" s="464">
        <f t="shared" si="218"/>
        <v>0</v>
      </c>
      <c r="X152" s="471" t="str">
        <f t="shared" si="196"/>
        <v>0%</v>
      </c>
      <c r="Z152" s="519"/>
      <c r="AA152" s="464">
        <f t="shared" si="219"/>
        <v>0</v>
      </c>
      <c r="AB152" s="471" t="str">
        <f t="shared" si="197"/>
        <v>0%</v>
      </c>
      <c r="AD152" s="534"/>
      <c r="AE152" s="464">
        <f t="shared" si="220"/>
        <v>0</v>
      </c>
      <c r="AF152" s="471" t="str">
        <f t="shared" si="198"/>
        <v>0%</v>
      </c>
      <c r="AH152" s="519"/>
      <c r="AI152" s="464">
        <f t="shared" si="221"/>
        <v>0</v>
      </c>
      <c r="AJ152" s="471" t="str">
        <f t="shared" si="199"/>
        <v>0%</v>
      </c>
      <c r="AL152" s="534"/>
      <c r="AM152" s="464">
        <f t="shared" si="222"/>
        <v>0</v>
      </c>
      <c r="AN152" s="471" t="str">
        <f t="shared" si="200"/>
        <v>0%</v>
      </c>
      <c r="AP152" s="486">
        <f t="shared" si="223"/>
        <v>0</v>
      </c>
      <c r="AQ152" s="464">
        <f t="shared" si="224"/>
        <v>0</v>
      </c>
      <c r="AR152" s="476" t="str">
        <f t="shared" si="201"/>
        <v>0%</v>
      </c>
      <c r="AT152" s="544">
        <f t="shared" si="225"/>
        <v>0</v>
      </c>
      <c r="AU152" s="464">
        <f t="shared" si="226"/>
        <v>0</v>
      </c>
      <c r="AV152" s="476">
        <f t="shared" si="180"/>
        <v>1</v>
      </c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  <c r="HT152" s="53"/>
      <c r="HU152" s="53"/>
      <c r="HV152" s="53"/>
      <c r="HW152" s="53"/>
      <c r="HX152" s="53"/>
      <c r="HY152" s="53"/>
      <c r="HZ152" s="53"/>
      <c r="IA152" s="53"/>
      <c r="IB152" s="53"/>
      <c r="IC152" s="53"/>
      <c r="ID152" s="53"/>
      <c r="IE152" s="53"/>
      <c r="IF152" s="53"/>
      <c r="IG152" s="53"/>
      <c r="IH152" s="53"/>
      <c r="II152" s="53"/>
      <c r="IJ152" s="53"/>
      <c r="IK152" s="53"/>
      <c r="IL152" s="53"/>
      <c r="IM152" s="53"/>
      <c r="IN152" s="53"/>
      <c r="IO152" s="53"/>
      <c r="IP152" s="53"/>
    </row>
    <row r="153" spans="1:250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F153" s="526">
        <v>34.299999999999997</v>
      </c>
      <c r="H153" s="441">
        <v>34.299999999999997</v>
      </c>
      <c r="I153" s="440" t="s">
        <v>921</v>
      </c>
      <c r="J153" s="522">
        <v>0</v>
      </c>
      <c r="K153" s="442">
        <f t="shared" si="214"/>
        <v>0</v>
      </c>
      <c r="L153" s="481">
        <f t="shared" si="215"/>
        <v>0</v>
      </c>
      <c r="N153" s="534">
        <v>0</v>
      </c>
      <c r="O153" s="464">
        <f t="shared" si="216"/>
        <v>0</v>
      </c>
      <c r="P153" s="471" t="str">
        <f t="shared" si="194"/>
        <v>0%</v>
      </c>
      <c r="R153" s="519"/>
      <c r="S153" s="464">
        <f t="shared" si="217"/>
        <v>0</v>
      </c>
      <c r="T153" s="471" t="str">
        <f t="shared" si="195"/>
        <v>0%</v>
      </c>
      <c r="V153" s="534"/>
      <c r="W153" s="464">
        <f t="shared" si="218"/>
        <v>0</v>
      </c>
      <c r="X153" s="471" t="str">
        <f t="shared" si="196"/>
        <v>0%</v>
      </c>
      <c r="Z153" s="519"/>
      <c r="AA153" s="464">
        <f t="shared" si="219"/>
        <v>0</v>
      </c>
      <c r="AB153" s="471" t="str">
        <f t="shared" si="197"/>
        <v>0%</v>
      </c>
      <c r="AD153" s="534"/>
      <c r="AE153" s="464">
        <f t="shared" si="220"/>
        <v>0</v>
      </c>
      <c r="AF153" s="471" t="str">
        <f t="shared" si="198"/>
        <v>0%</v>
      </c>
      <c r="AH153" s="519"/>
      <c r="AI153" s="464">
        <f t="shared" si="221"/>
        <v>0</v>
      </c>
      <c r="AJ153" s="471" t="str">
        <f t="shared" si="199"/>
        <v>0%</v>
      </c>
      <c r="AL153" s="534"/>
      <c r="AM153" s="464">
        <f t="shared" si="222"/>
        <v>0</v>
      </c>
      <c r="AN153" s="471" t="str">
        <f t="shared" si="200"/>
        <v>0%</v>
      </c>
      <c r="AP153" s="486">
        <f t="shared" si="223"/>
        <v>0</v>
      </c>
      <c r="AQ153" s="464">
        <f t="shared" si="224"/>
        <v>0</v>
      </c>
      <c r="AR153" s="476" t="str">
        <f t="shared" si="201"/>
        <v>0%</v>
      </c>
      <c r="AT153" s="544">
        <f t="shared" si="225"/>
        <v>0</v>
      </c>
      <c r="AU153" s="464">
        <f t="shared" si="226"/>
        <v>0</v>
      </c>
      <c r="AV153" s="476">
        <f t="shared" si="180"/>
        <v>1</v>
      </c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  <c r="HT153" s="53"/>
      <c r="HU153" s="53"/>
      <c r="HV153" s="53"/>
      <c r="HW153" s="53"/>
      <c r="HX153" s="53"/>
      <c r="HY153" s="53"/>
      <c r="HZ153" s="53"/>
      <c r="IA153" s="53"/>
      <c r="IB153" s="53"/>
      <c r="IC153" s="53"/>
      <c r="ID153" s="53"/>
      <c r="IE153" s="53"/>
      <c r="IF153" s="53"/>
      <c r="IG153" s="53"/>
      <c r="IH153" s="53"/>
      <c r="II153" s="53"/>
      <c r="IJ153" s="53"/>
      <c r="IK153" s="53"/>
      <c r="IL153" s="53"/>
      <c r="IM153" s="53"/>
      <c r="IN153" s="53"/>
      <c r="IO153" s="53"/>
      <c r="IP153" s="53"/>
    </row>
    <row r="154" spans="1:250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F154" s="526">
        <v>44.2</v>
      </c>
      <c r="H154" s="441">
        <v>44.2</v>
      </c>
      <c r="I154" s="440" t="s">
        <v>921</v>
      </c>
      <c r="J154" s="522">
        <v>0</v>
      </c>
      <c r="K154" s="442">
        <f t="shared" si="214"/>
        <v>0</v>
      </c>
      <c r="L154" s="481">
        <f t="shared" si="215"/>
        <v>0</v>
      </c>
      <c r="N154" s="534">
        <v>0</v>
      </c>
      <c r="O154" s="464">
        <f t="shared" si="216"/>
        <v>0</v>
      </c>
      <c r="P154" s="471" t="str">
        <f t="shared" si="194"/>
        <v>0%</v>
      </c>
      <c r="R154" s="519"/>
      <c r="S154" s="464">
        <f t="shared" si="217"/>
        <v>0</v>
      </c>
      <c r="T154" s="471" t="str">
        <f t="shared" si="195"/>
        <v>0%</v>
      </c>
      <c r="V154" s="534"/>
      <c r="W154" s="464">
        <f t="shared" si="218"/>
        <v>0</v>
      </c>
      <c r="X154" s="471" t="str">
        <f t="shared" si="196"/>
        <v>0%</v>
      </c>
      <c r="Z154" s="519"/>
      <c r="AA154" s="464">
        <f t="shared" si="219"/>
        <v>0</v>
      </c>
      <c r="AB154" s="471" t="str">
        <f t="shared" si="197"/>
        <v>0%</v>
      </c>
      <c r="AD154" s="534"/>
      <c r="AE154" s="464">
        <f t="shared" si="220"/>
        <v>0</v>
      </c>
      <c r="AF154" s="471" t="str">
        <f t="shared" si="198"/>
        <v>0%</v>
      </c>
      <c r="AH154" s="519"/>
      <c r="AI154" s="464">
        <f t="shared" si="221"/>
        <v>0</v>
      </c>
      <c r="AJ154" s="471" t="str">
        <f t="shared" si="199"/>
        <v>0%</v>
      </c>
      <c r="AL154" s="534"/>
      <c r="AM154" s="464">
        <f t="shared" si="222"/>
        <v>0</v>
      </c>
      <c r="AN154" s="471" t="str">
        <f t="shared" si="200"/>
        <v>0%</v>
      </c>
      <c r="AP154" s="486">
        <f t="shared" si="223"/>
        <v>0</v>
      </c>
      <c r="AQ154" s="464">
        <f t="shared" si="224"/>
        <v>0</v>
      </c>
      <c r="AR154" s="476" t="str">
        <f t="shared" si="201"/>
        <v>0%</v>
      </c>
      <c r="AT154" s="544">
        <f t="shared" si="225"/>
        <v>0</v>
      </c>
      <c r="AU154" s="464">
        <f t="shared" si="226"/>
        <v>0</v>
      </c>
      <c r="AV154" s="476">
        <f t="shared" si="180"/>
        <v>1</v>
      </c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  <c r="HT154" s="53"/>
      <c r="HU154" s="53"/>
      <c r="HV154" s="53"/>
      <c r="HW154" s="53"/>
      <c r="HX154" s="53"/>
      <c r="HY154" s="53"/>
      <c r="HZ154" s="53"/>
      <c r="IA154" s="53"/>
      <c r="IB154" s="53"/>
      <c r="IC154" s="53"/>
      <c r="ID154" s="53"/>
      <c r="IE154" s="53"/>
      <c r="IF154" s="53"/>
      <c r="IG154" s="53"/>
      <c r="IH154" s="53"/>
      <c r="II154" s="53"/>
      <c r="IJ154" s="53"/>
      <c r="IK154" s="53"/>
      <c r="IL154" s="53"/>
      <c r="IM154" s="53"/>
      <c r="IN154" s="53"/>
      <c r="IO154" s="53"/>
      <c r="IP154" s="53"/>
    </row>
    <row r="155" spans="1:250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F155" s="526">
        <v>11.74</v>
      </c>
      <c r="H155" s="441">
        <v>11.74</v>
      </c>
      <c r="I155" s="440" t="s">
        <v>921</v>
      </c>
      <c r="J155" s="522">
        <v>0</v>
      </c>
      <c r="K155" s="442">
        <f t="shared" si="214"/>
        <v>0</v>
      </c>
      <c r="L155" s="481">
        <f t="shared" si="215"/>
        <v>0</v>
      </c>
      <c r="N155" s="534">
        <v>0</v>
      </c>
      <c r="O155" s="464">
        <f t="shared" si="216"/>
        <v>0</v>
      </c>
      <c r="P155" s="471" t="str">
        <f t="shared" si="194"/>
        <v>0%</v>
      </c>
      <c r="R155" s="519"/>
      <c r="S155" s="464">
        <f t="shared" si="217"/>
        <v>0</v>
      </c>
      <c r="T155" s="471" t="str">
        <f t="shared" si="195"/>
        <v>0%</v>
      </c>
      <c r="V155" s="534"/>
      <c r="W155" s="464">
        <f t="shared" si="218"/>
        <v>0</v>
      </c>
      <c r="X155" s="471" t="str">
        <f t="shared" si="196"/>
        <v>0%</v>
      </c>
      <c r="Z155" s="519"/>
      <c r="AA155" s="464">
        <f t="shared" si="219"/>
        <v>0</v>
      </c>
      <c r="AB155" s="471" t="str">
        <f t="shared" si="197"/>
        <v>0%</v>
      </c>
      <c r="AD155" s="534"/>
      <c r="AE155" s="464">
        <f t="shared" si="220"/>
        <v>0</v>
      </c>
      <c r="AF155" s="471" t="str">
        <f t="shared" si="198"/>
        <v>0%</v>
      </c>
      <c r="AH155" s="519"/>
      <c r="AI155" s="464">
        <f t="shared" si="221"/>
        <v>0</v>
      </c>
      <c r="AJ155" s="471" t="str">
        <f t="shared" si="199"/>
        <v>0%</v>
      </c>
      <c r="AL155" s="534"/>
      <c r="AM155" s="464">
        <f t="shared" si="222"/>
        <v>0</v>
      </c>
      <c r="AN155" s="471" t="str">
        <f t="shared" si="200"/>
        <v>0%</v>
      </c>
      <c r="AP155" s="486">
        <f t="shared" si="223"/>
        <v>0</v>
      </c>
      <c r="AQ155" s="464">
        <f t="shared" si="224"/>
        <v>0</v>
      </c>
      <c r="AR155" s="476" t="str">
        <f t="shared" si="201"/>
        <v>0%</v>
      </c>
      <c r="AT155" s="544">
        <f t="shared" si="225"/>
        <v>0</v>
      </c>
      <c r="AU155" s="464">
        <f t="shared" si="226"/>
        <v>0</v>
      </c>
      <c r="AV155" s="476">
        <f t="shared" si="180"/>
        <v>1</v>
      </c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  <c r="HT155" s="53"/>
      <c r="HU155" s="53"/>
      <c r="HV155" s="53"/>
      <c r="HW155" s="53"/>
      <c r="HX155" s="53"/>
      <c r="HY155" s="53"/>
      <c r="HZ155" s="53"/>
      <c r="IA155" s="53"/>
      <c r="IB155" s="53"/>
      <c r="IC155" s="53"/>
      <c r="ID155" s="53"/>
      <c r="IE155" s="53"/>
      <c r="IF155" s="53"/>
      <c r="IG155" s="53"/>
      <c r="IH155" s="53"/>
      <c r="II155" s="53"/>
      <c r="IJ155" s="53"/>
      <c r="IK155" s="53"/>
      <c r="IL155" s="53"/>
      <c r="IM155" s="53"/>
      <c r="IN155" s="53"/>
      <c r="IO155" s="53"/>
      <c r="IP155" s="53"/>
    </row>
    <row r="156" spans="1:250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F156" s="526">
        <v>10.25</v>
      </c>
      <c r="H156" s="441">
        <v>10.25</v>
      </c>
      <c r="I156" s="440" t="s">
        <v>921</v>
      </c>
      <c r="J156" s="522">
        <v>0</v>
      </c>
      <c r="K156" s="442">
        <f t="shared" si="214"/>
        <v>0</v>
      </c>
      <c r="L156" s="481">
        <f t="shared" si="215"/>
        <v>0</v>
      </c>
      <c r="N156" s="534">
        <v>0</v>
      </c>
      <c r="O156" s="464">
        <f t="shared" si="216"/>
        <v>0</v>
      </c>
      <c r="P156" s="471" t="str">
        <f t="shared" si="194"/>
        <v>0%</v>
      </c>
      <c r="R156" s="519"/>
      <c r="S156" s="464">
        <f t="shared" si="217"/>
        <v>0</v>
      </c>
      <c r="T156" s="471" t="str">
        <f t="shared" si="195"/>
        <v>0%</v>
      </c>
      <c r="V156" s="534"/>
      <c r="W156" s="464">
        <f t="shared" si="218"/>
        <v>0</v>
      </c>
      <c r="X156" s="471" t="str">
        <f t="shared" si="196"/>
        <v>0%</v>
      </c>
      <c r="Z156" s="519"/>
      <c r="AA156" s="464">
        <f t="shared" si="219"/>
        <v>0</v>
      </c>
      <c r="AB156" s="471" t="str">
        <f t="shared" si="197"/>
        <v>0%</v>
      </c>
      <c r="AD156" s="534"/>
      <c r="AE156" s="464">
        <f t="shared" si="220"/>
        <v>0</v>
      </c>
      <c r="AF156" s="471" t="str">
        <f t="shared" si="198"/>
        <v>0%</v>
      </c>
      <c r="AH156" s="519"/>
      <c r="AI156" s="464">
        <f t="shared" si="221"/>
        <v>0</v>
      </c>
      <c r="AJ156" s="471" t="str">
        <f t="shared" si="199"/>
        <v>0%</v>
      </c>
      <c r="AL156" s="534"/>
      <c r="AM156" s="464">
        <f t="shared" si="222"/>
        <v>0</v>
      </c>
      <c r="AN156" s="471" t="str">
        <f t="shared" si="200"/>
        <v>0%</v>
      </c>
      <c r="AP156" s="486">
        <f t="shared" si="223"/>
        <v>0</v>
      </c>
      <c r="AQ156" s="464">
        <f t="shared" si="224"/>
        <v>0</v>
      </c>
      <c r="AR156" s="476" t="str">
        <f t="shared" si="201"/>
        <v>0%</v>
      </c>
      <c r="AT156" s="544">
        <f t="shared" si="225"/>
        <v>0</v>
      </c>
      <c r="AU156" s="464">
        <f t="shared" si="226"/>
        <v>0</v>
      </c>
      <c r="AV156" s="476">
        <f t="shared" si="180"/>
        <v>1</v>
      </c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  <c r="HT156" s="53"/>
      <c r="HU156" s="53"/>
      <c r="HV156" s="53"/>
      <c r="HW156" s="53"/>
      <c r="HX156" s="53"/>
      <c r="HY156" s="53"/>
      <c r="HZ156" s="53"/>
      <c r="IA156" s="53"/>
      <c r="IB156" s="53"/>
      <c r="IC156" s="53"/>
      <c r="ID156" s="53"/>
      <c r="IE156" s="53"/>
      <c r="IF156" s="53"/>
      <c r="IG156" s="53"/>
      <c r="IH156" s="53"/>
      <c r="II156" s="53"/>
      <c r="IJ156" s="53"/>
      <c r="IK156" s="53"/>
      <c r="IL156" s="53"/>
      <c r="IM156" s="53"/>
      <c r="IN156" s="53"/>
      <c r="IO156" s="53"/>
      <c r="IP156" s="53"/>
    </row>
    <row r="157" spans="1:250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F157" s="526">
        <v>11.31</v>
      </c>
      <c r="H157" s="441">
        <v>11.31</v>
      </c>
      <c r="I157" s="440" t="s">
        <v>921</v>
      </c>
      <c r="J157" s="522">
        <v>0</v>
      </c>
      <c r="K157" s="442">
        <f t="shared" si="214"/>
        <v>0</v>
      </c>
      <c r="L157" s="481">
        <f t="shared" si="215"/>
        <v>0</v>
      </c>
      <c r="N157" s="534">
        <v>0</v>
      </c>
      <c r="O157" s="464">
        <f t="shared" si="216"/>
        <v>0</v>
      </c>
      <c r="P157" s="471" t="str">
        <f t="shared" si="194"/>
        <v>0%</v>
      </c>
      <c r="R157" s="519"/>
      <c r="S157" s="464">
        <f t="shared" si="217"/>
        <v>0</v>
      </c>
      <c r="T157" s="471" t="str">
        <f t="shared" si="195"/>
        <v>0%</v>
      </c>
      <c r="V157" s="534"/>
      <c r="W157" s="464">
        <f t="shared" si="218"/>
        <v>0</v>
      </c>
      <c r="X157" s="471" t="str">
        <f t="shared" si="196"/>
        <v>0%</v>
      </c>
      <c r="Z157" s="519"/>
      <c r="AA157" s="464">
        <f t="shared" si="219"/>
        <v>0</v>
      </c>
      <c r="AB157" s="471" t="str">
        <f t="shared" si="197"/>
        <v>0%</v>
      </c>
      <c r="AD157" s="534"/>
      <c r="AE157" s="464">
        <f t="shared" si="220"/>
        <v>0</v>
      </c>
      <c r="AF157" s="471" t="str">
        <f t="shared" si="198"/>
        <v>0%</v>
      </c>
      <c r="AH157" s="519"/>
      <c r="AI157" s="464">
        <f t="shared" si="221"/>
        <v>0</v>
      </c>
      <c r="AJ157" s="471" t="str">
        <f t="shared" si="199"/>
        <v>0%</v>
      </c>
      <c r="AL157" s="534"/>
      <c r="AM157" s="464">
        <f t="shared" si="222"/>
        <v>0</v>
      </c>
      <c r="AN157" s="471" t="str">
        <f t="shared" si="200"/>
        <v>0%</v>
      </c>
      <c r="AP157" s="486">
        <f t="shared" si="223"/>
        <v>0</v>
      </c>
      <c r="AQ157" s="464">
        <f t="shared" si="224"/>
        <v>0</v>
      </c>
      <c r="AR157" s="476" t="str">
        <f t="shared" si="201"/>
        <v>0%</v>
      </c>
      <c r="AT157" s="544">
        <f t="shared" si="225"/>
        <v>0</v>
      </c>
      <c r="AU157" s="464">
        <f t="shared" si="226"/>
        <v>0</v>
      </c>
      <c r="AV157" s="476">
        <f t="shared" si="180"/>
        <v>1</v>
      </c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  <c r="HT157" s="53"/>
      <c r="HU157" s="53"/>
      <c r="HV157" s="53"/>
      <c r="HW157" s="53"/>
      <c r="HX157" s="53"/>
      <c r="HY157" s="53"/>
      <c r="HZ157" s="53"/>
      <c r="IA157" s="53"/>
      <c r="IB157" s="53"/>
      <c r="IC157" s="53"/>
      <c r="ID157" s="53"/>
      <c r="IE157" s="53"/>
      <c r="IF157" s="53"/>
      <c r="IG157" s="53"/>
      <c r="IH157" s="53"/>
      <c r="II157" s="53"/>
      <c r="IJ157" s="53"/>
      <c r="IK157" s="53"/>
      <c r="IL157" s="53"/>
      <c r="IM157" s="53"/>
      <c r="IN157" s="53"/>
      <c r="IO157" s="53"/>
      <c r="IP157" s="53"/>
    </row>
    <row r="158" spans="1:250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F158" s="526">
        <v>11.31</v>
      </c>
      <c r="H158" s="441">
        <v>11.31</v>
      </c>
      <c r="I158" s="440" t="s">
        <v>921</v>
      </c>
      <c r="J158" s="522">
        <v>0</v>
      </c>
      <c r="K158" s="442">
        <f t="shared" si="214"/>
        <v>0</v>
      </c>
      <c r="L158" s="481">
        <f t="shared" si="215"/>
        <v>0</v>
      </c>
      <c r="N158" s="534">
        <v>0</v>
      </c>
      <c r="O158" s="464">
        <f t="shared" si="216"/>
        <v>0</v>
      </c>
      <c r="P158" s="471" t="str">
        <f t="shared" si="194"/>
        <v>0%</v>
      </c>
      <c r="R158" s="519"/>
      <c r="S158" s="464">
        <f t="shared" si="217"/>
        <v>0</v>
      </c>
      <c r="T158" s="471" t="str">
        <f t="shared" si="195"/>
        <v>0%</v>
      </c>
      <c r="V158" s="534"/>
      <c r="W158" s="464">
        <f t="shared" si="218"/>
        <v>0</v>
      </c>
      <c r="X158" s="471" t="str">
        <f t="shared" si="196"/>
        <v>0%</v>
      </c>
      <c r="Z158" s="519"/>
      <c r="AA158" s="464">
        <f t="shared" si="219"/>
        <v>0</v>
      </c>
      <c r="AB158" s="471" t="str">
        <f t="shared" si="197"/>
        <v>0%</v>
      </c>
      <c r="AD158" s="534"/>
      <c r="AE158" s="464">
        <f t="shared" si="220"/>
        <v>0</v>
      </c>
      <c r="AF158" s="471" t="str">
        <f t="shared" si="198"/>
        <v>0%</v>
      </c>
      <c r="AH158" s="519"/>
      <c r="AI158" s="464">
        <f t="shared" si="221"/>
        <v>0</v>
      </c>
      <c r="AJ158" s="471" t="str">
        <f t="shared" si="199"/>
        <v>0%</v>
      </c>
      <c r="AL158" s="534"/>
      <c r="AM158" s="464">
        <f t="shared" si="222"/>
        <v>0</v>
      </c>
      <c r="AN158" s="471" t="str">
        <f t="shared" si="200"/>
        <v>0%</v>
      </c>
      <c r="AP158" s="486">
        <f t="shared" si="223"/>
        <v>0</v>
      </c>
      <c r="AQ158" s="464">
        <f t="shared" si="224"/>
        <v>0</v>
      </c>
      <c r="AR158" s="476" t="str">
        <f t="shared" si="201"/>
        <v>0%</v>
      </c>
      <c r="AT158" s="544">
        <f t="shared" si="225"/>
        <v>0</v>
      </c>
      <c r="AU158" s="464">
        <f t="shared" si="226"/>
        <v>0</v>
      </c>
      <c r="AV158" s="476">
        <f t="shared" si="180"/>
        <v>1</v>
      </c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  <c r="HT158" s="53"/>
      <c r="HU158" s="53"/>
      <c r="HV158" s="53"/>
      <c r="HW158" s="53"/>
      <c r="HX158" s="53"/>
      <c r="HY158" s="53"/>
      <c r="HZ158" s="53"/>
      <c r="IA158" s="53"/>
      <c r="IB158" s="53"/>
      <c r="IC158" s="53"/>
      <c r="ID158" s="53"/>
      <c r="IE158" s="53"/>
      <c r="IF158" s="53"/>
      <c r="IG158" s="53"/>
      <c r="IH158" s="53"/>
      <c r="II158" s="53"/>
      <c r="IJ158" s="53"/>
      <c r="IK158" s="53"/>
      <c r="IL158" s="53"/>
      <c r="IM158" s="53"/>
      <c r="IN158" s="53"/>
      <c r="IO158" s="53"/>
      <c r="IP158" s="53"/>
    </row>
    <row r="159" spans="1:250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F159" s="526">
        <v>187.71</v>
      </c>
      <c r="H159" s="441">
        <v>187.71</v>
      </c>
      <c r="I159" s="440" t="s">
        <v>921</v>
      </c>
      <c r="J159" s="522">
        <v>0</v>
      </c>
      <c r="K159" s="442">
        <f t="shared" si="214"/>
        <v>0</v>
      </c>
      <c r="L159" s="481">
        <f t="shared" si="215"/>
        <v>0</v>
      </c>
      <c r="N159" s="534">
        <v>0</v>
      </c>
      <c r="O159" s="464">
        <f t="shared" si="216"/>
        <v>0</v>
      </c>
      <c r="P159" s="471" t="str">
        <f t="shared" si="194"/>
        <v>0%</v>
      </c>
      <c r="R159" s="519"/>
      <c r="S159" s="464">
        <f t="shared" si="217"/>
        <v>0</v>
      </c>
      <c r="T159" s="471" t="str">
        <f t="shared" si="195"/>
        <v>0%</v>
      </c>
      <c r="V159" s="534"/>
      <c r="W159" s="464">
        <f t="shared" si="218"/>
        <v>0</v>
      </c>
      <c r="X159" s="471" t="str">
        <f t="shared" si="196"/>
        <v>0%</v>
      </c>
      <c r="Z159" s="519"/>
      <c r="AA159" s="464">
        <f t="shared" si="219"/>
        <v>0</v>
      </c>
      <c r="AB159" s="471" t="str">
        <f t="shared" si="197"/>
        <v>0%</v>
      </c>
      <c r="AD159" s="534"/>
      <c r="AE159" s="464">
        <f t="shared" si="220"/>
        <v>0</v>
      </c>
      <c r="AF159" s="471" t="str">
        <f t="shared" si="198"/>
        <v>0%</v>
      </c>
      <c r="AH159" s="519"/>
      <c r="AI159" s="464">
        <f t="shared" si="221"/>
        <v>0</v>
      </c>
      <c r="AJ159" s="471" t="str">
        <f t="shared" si="199"/>
        <v>0%</v>
      </c>
      <c r="AL159" s="534"/>
      <c r="AM159" s="464">
        <f t="shared" si="222"/>
        <v>0</v>
      </c>
      <c r="AN159" s="471" t="str">
        <f t="shared" si="200"/>
        <v>0%</v>
      </c>
      <c r="AP159" s="486">
        <f t="shared" si="223"/>
        <v>0</v>
      </c>
      <c r="AQ159" s="464">
        <f t="shared" si="224"/>
        <v>0</v>
      </c>
      <c r="AR159" s="476" t="str">
        <f t="shared" si="201"/>
        <v>0%</v>
      </c>
      <c r="AT159" s="544">
        <f t="shared" si="225"/>
        <v>0</v>
      </c>
      <c r="AU159" s="464">
        <f t="shared" si="226"/>
        <v>0</v>
      </c>
      <c r="AV159" s="476">
        <f t="shared" si="180"/>
        <v>1</v>
      </c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  <c r="HT159" s="53"/>
      <c r="HU159" s="53"/>
      <c r="HV159" s="53"/>
      <c r="HW159" s="53"/>
      <c r="HX159" s="53"/>
      <c r="HY159" s="53"/>
      <c r="HZ159" s="53"/>
      <c r="IA159" s="53"/>
      <c r="IB159" s="53"/>
      <c r="IC159" s="53"/>
      <c r="ID159" s="53"/>
      <c r="IE159" s="53"/>
      <c r="IF159" s="53"/>
      <c r="IG159" s="53"/>
      <c r="IH159" s="53"/>
      <c r="II159" s="53"/>
      <c r="IJ159" s="53"/>
      <c r="IK159" s="53"/>
      <c r="IL159" s="53"/>
      <c r="IM159" s="53"/>
      <c r="IN159" s="53"/>
      <c r="IO159" s="53"/>
      <c r="IP159" s="53"/>
    </row>
    <row r="160" spans="1:250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F160" s="526">
        <v>187.71</v>
      </c>
      <c r="H160" s="441">
        <v>187.71</v>
      </c>
      <c r="I160" s="440" t="s">
        <v>921</v>
      </c>
      <c r="J160" s="522">
        <v>0</v>
      </c>
      <c r="K160" s="442">
        <f t="shared" si="214"/>
        <v>0</v>
      </c>
      <c r="L160" s="481">
        <f t="shared" si="215"/>
        <v>0</v>
      </c>
      <c r="N160" s="534">
        <v>0</v>
      </c>
      <c r="O160" s="464">
        <f t="shared" si="216"/>
        <v>0</v>
      </c>
      <c r="P160" s="471" t="str">
        <f t="shared" si="194"/>
        <v>0%</v>
      </c>
      <c r="R160" s="519"/>
      <c r="S160" s="464">
        <f t="shared" si="217"/>
        <v>0</v>
      </c>
      <c r="T160" s="471" t="str">
        <f t="shared" si="195"/>
        <v>0%</v>
      </c>
      <c r="V160" s="534"/>
      <c r="W160" s="464">
        <f t="shared" si="218"/>
        <v>0</v>
      </c>
      <c r="X160" s="471" t="str">
        <f t="shared" si="196"/>
        <v>0%</v>
      </c>
      <c r="Z160" s="519"/>
      <c r="AA160" s="464">
        <f t="shared" si="219"/>
        <v>0</v>
      </c>
      <c r="AB160" s="471" t="str">
        <f t="shared" si="197"/>
        <v>0%</v>
      </c>
      <c r="AD160" s="534"/>
      <c r="AE160" s="464">
        <f t="shared" si="220"/>
        <v>0</v>
      </c>
      <c r="AF160" s="471" t="str">
        <f t="shared" si="198"/>
        <v>0%</v>
      </c>
      <c r="AH160" s="519"/>
      <c r="AI160" s="464">
        <f t="shared" si="221"/>
        <v>0</v>
      </c>
      <c r="AJ160" s="471" t="str">
        <f t="shared" si="199"/>
        <v>0%</v>
      </c>
      <c r="AL160" s="534"/>
      <c r="AM160" s="464">
        <f t="shared" si="222"/>
        <v>0</v>
      </c>
      <c r="AN160" s="471" t="str">
        <f t="shared" si="200"/>
        <v>0%</v>
      </c>
      <c r="AP160" s="486">
        <f t="shared" si="223"/>
        <v>0</v>
      </c>
      <c r="AQ160" s="464">
        <f t="shared" si="224"/>
        <v>0</v>
      </c>
      <c r="AR160" s="476" t="str">
        <f t="shared" si="201"/>
        <v>0%</v>
      </c>
      <c r="AT160" s="544">
        <f t="shared" si="225"/>
        <v>0</v>
      </c>
      <c r="AU160" s="464">
        <f t="shared" si="226"/>
        <v>0</v>
      </c>
      <c r="AV160" s="476">
        <f t="shared" si="180"/>
        <v>1</v>
      </c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  <c r="HT160" s="53"/>
      <c r="HU160" s="53"/>
      <c r="HV160" s="53"/>
      <c r="HW160" s="53"/>
      <c r="HX160" s="53"/>
      <c r="HY160" s="53"/>
      <c r="HZ160" s="53"/>
      <c r="IA160" s="53"/>
      <c r="IB160" s="53"/>
      <c r="IC160" s="53"/>
      <c r="ID160" s="53"/>
      <c r="IE160" s="53"/>
      <c r="IF160" s="53"/>
      <c r="IG160" s="53"/>
      <c r="IH160" s="53"/>
      <c r="II160" s="53"/>
      <c r="IJ160" s="53"/>
      <c r="IK160" s="53"/>
      <c r="IL160" s="53"/>
      <c r="IM160" s="53"/>
      <c r="IN160" s="53"/>
      <c r="IO160" s="53"/>
      <c r="IP160" s="53"/>
    </row>
    <row r="161" spans="1:250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F161" s="526">
        <v>1289.67</v>
      </c>
      <c r="H161" s="441">
        <v>1289.67</v>
      </c>
      <c r="I161" s="440" t="s">
        <v>921</v>
      </c>
      <c r="J161" s="522">
        <v>0</v>
      </c>
      <c r="K161" s="442">
        <f t="shared" si="214"/>
        <v>0</v>
      </c>
      <c r="L161" s="481">
        <f t="shared" si="215"/>
        <v>0</v>
      </c>
      <c r="N161" s="534"/>
      <c r="O161" s="464">
        <f t="shared" si="216"/>
        <v>0</v>
      </c>
      <c r="P161" s="471" t="str">
        <f t="shared" si="194"/>
        <v>0%</v>
      </c>
      <c r="R161" s="519"/>
      <c r="S161" s="464">
        <f t="shared" si="217"/>
        <v>0</v>
      </c>
      <c r="T161" s="471" t="str">
        <f t="shared" si="195"/>
        <v>0%</v>
      </c>
      <c r="V161" s="534"/>
      <c r="W161" s="464">
        <f t="shared" si="218"/>
        <v>0</v>
      </c>
      <c r="X161" s="471" t="str">
        <f t="shared" si="196"/>
        <v>0%</v>
      </c>
      <c r="Z161" s="519"/>
      <c r="AA161" s="464">
        <f t="shared" si="219"/>
        <v>0</v>
      </c>
      <c r="AB161" s="471" t="str">
        <f t="shared" si="197"/>
        <v>0%</v>
      </c>
      <c r="AD161" s="534"/>
      <c r="AE161" s="464">
        <f t="shared" si="220"/>
        <v>0</v>
      </c>
      <c r="AF161" s="471" t="str">
        <f t="shared" si="198"/>
        <v>0%</v>
      </c>
      <c r="AH161" s="519"/>
      <c r="AI161" s="464">
        <f t="shared" si="221"/>
        <v>0</v>
      </c>
      <c r="AJ161" s="471" t="str">
        <f t="shared" si="199"/>
        <v>0%</v>
      </c>
      <c r="AL161" s="534"/>
      <c r="AM161" s="464">
        <f t="shared" si="222"/>
        <v>0</v>
      </c>
      <c r="AN161" s="471" t="str">
        <f t="shared" si="200"/>
        <v>0%</v>
      </c>
      <c r="AP161" s="486">
        <f t="shared" si="223"/>
        <v>0</v>
      </c>
      <c r="AQ161" s="464">
        <f t="shared" si="224"/>
        <v>0</v>
      </c>
      <c r="AR161" s="476" t="str">
        <f t="shared" si="201"/>
        <v>0%</v>
      </c>
      <c r="AT161" s="544">
        <f t="shared" si="225"/>
        <v>0</v>
      </c>
      <c r="AU161" s="464">
        <f t="shared" si="226"/>
        <v>0</v>
      </c>
      <c r="AV161" s="476">
        <f t="shared" si="180"/>
        <v>1</v>
      </c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  <c r="HT161" s="53"/>
      <c r="HU161" s="53"/>
      <c r="HV161" s="53"/>
      <c r="HW161" s="53"/>
      <c r="HX161" s="53"/>
      <c r="HY161" s="53"/>
      <c r="HZ161" s="53"/>
      <c r="IA161" s="53"/>
      <c r="IB161" s="53"/>
      <c r="IC161" s="53"/>
      <c r="ID161" s="53"/>
      <c r="IE161" s="53"/>
      <c r="IF161" s="53"/>
      <c r="IG161" s="53"/>
      <c r="IH161" s="53"/>
      <c r="II161" s="53"/>
      <c r="IJ161" s="53"/>
      <c r="IK161" s="53"/>
      <c r="IL161" s="53"/>
      <c r="IM161" s="53"/>
      <c r="IN161" s="53"/>
      <c r="IO161" s="53"/>
      <c r="IP161" s="53"/>
    </row>
    <row r="162" spans="1:250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F162" s="526">
        <v>173.59</v>
      </c>
      <c r="H162" s="441">
        <v>173.59</v>
      </c>
      <c r="I162" s="440" t="s">
        <v>921</v>
      </c>
      <c r="J162" s="522">
        <v>0</v>
      </c>
      <c r="K162" s="442">
        <f t="shared" si="214"/>
        <v>0</v>
      </c>
      <c r="L162" s="481">
        <f t="shared" si="215"/>
        <v>0</v>
      </c>
      <c r="N162" s="534">
        <v>0</v>
      </c>
      <c r="O162" s="464">
        <f t="shared" si="216"/>
        <v>0</v>
      </c>
      <c r="P162" s="471" t="str">
        <f t="shared" si="194"/>
        <v>0%</v>
      </c>
      <c r="R162" s="519"/>
      <c r="S162" s="464">
        <f t="shared" si="217"/>
        <v>0</v>
      </c>
      <c r="T162" s="471" t="str">
        <f t="shared" si="195"/>
        <v>0%</v>
      </c>
      <c r="V162" s="534"/>
      <c r="W162" s="464">
        <f t="shared" si="218"/>
        <v>0</v>
      </c>
      <c r="X162" s="471" t="str">
        <f t="shared" si="196"/>
        <v>0%</v>
      </c>
      <c r="Z162" s="519"/>
      <c r="AA162" s="464">
        <f t="shared" si="219"/>
        <v>0</v>
      </c>
      <c r="AB162" s="471" t="str">
        <f t="shared" si="197"/>
        <v>0%</v>
      </c>
      <c r="AD162" s="534"/>
      <c r="AE162" s="464">
        <f t="shared" si="220"/>
        <v>0</v>
      </c>
      <c r="AF162" s="471" t="str">
        <f t="shared" si="198"/>
        <v>0%</v>
      </c>
      <c r="AH162" s="519"/>
      <c r="AI162" s="464">
        <f t="shared" si="221"/>
        <v>0</v>
      </c>
      <c r="AJ162" s="471" t="str">
        <f t="shared" si="199"/>
        <v>0%</v>
      </c>
      <c r="AL162" s="534"/>
      <c r="AM162" s="464">
        <f t="shared" si="222"/>
        <v>0</v>
      </c>
      <c r="AN162" s="471" t="str">
        <f t="shared" si="200"/>
        <v>0%</v>
      </c>
      <c r="AP162" s="486">
        <f t="shared" si="223"/>
        <v>0</v>
      </c>
      <c r="AQ162" s="464">
        <f t="shared" si="224"/>
        <v>0</v>
      </c>
      <c r="AR162" s="476" t="str">
        <f t="shared" si="201"/>
        <v>0%</v>
      </c>
      <c r="AT162" s="544">
        <f t="shared" si="225"/>
        <v>0</v>
      </c>
      <c r="AU162" s="464">
        <f t="shared" si="226"/>
        <v>0</v>
      </c>
      <c r="AV162" s="476">
        <f t="shared" si="180"/>
        <v>1</v>
      </c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  <c r="HT162" s="53"/>
      <c r="HU162" s="53"/>
      <c r="HV162" s="53"/>
      <c r="HW162" s="53"/>
      <c r="HX162" s="53"/>
      <c r="HY162" s="53"/>
      <c r="HZ162" s="53"/>
      <c r="IA162" s="53"/>
      <c r="IB162" s="53"/>
      <c r="IC162" s="53"/>
      <c r="ID162" s="53"/>
      <c r="IE162" s="53"/>
      <c r="IF162" s="53"/>
      <c r="IG162" s="53"/>
      <c r="IH162" s="53"/>
      <c r="II162" s="53"/>
      <c r="IJ162" s="53"/>
      <c r="IK162" s="53"/>
      <c r="IL162" s="53"/>
      <c r="IM162" s="53"/>
      <c r="IN162" s="53"/>
      <c r="IO162" s="53"/>
      <c r="IP162" s="53"/>
    </row>
    <row r="163" spans="1:250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F163" s="526">
        <v>179.27</v>
      </c>
      <c r="H163" s="441">
        <v>179.27</v>
      </c>
      <c r="I163" s="440" t="s">
        <v>921</v>
      </c>
      <c r="J163" s="522">
        <v>0</v>
      </c>
      <c r="K163" s="442">
        <f t="shared" si="214"/>
        <v>0</v>
      </c>
      <c r="L163" s="481">
        <f t="shared" si="215"/>
        <v>0</v>
      </c>
      <c r="N163" s="534">
        <v>0</v>
      </c>
      <c r="O163" s="464">
        <f t="shared" si="216"/>
        <v>0</v>
      </c>
      <c r="P163" s="471" t="str">
        <f t="shared" si="194"/>
        <v>0%</v>
      </c>
      <c r="R163" s="519"/>
      <c r="S163" s="464">
        <f t="shared" si="217"/>
        <v>0</v>
      </c>
      <c r="T163" s="471" t="str">
        <f t="shared" si="195"/>
        <v>0%</v>
      </c>
      <c r="V163" s="534"/>
      <c r="W163" s="464">
        <f t="shared" si="218"/>
        <v>0</v>
      </c>
      <c r="X163" s="471" t="str">
        <f t="shared" si="196"/>
        <v>0%</v>
      </c>
      <c r="Z163" s="519"/>
      <c r="AA163" s="464">
        <f t="shared" si="219"/>
        <v>0</v>
      </c>
      <c r="AB163" s="471" t="str">
        <f t="shared" si="197"/>
        <v>0%</v>
      </c>
      <c r="AD163" s="534"/>
      <c r="AE163" s="464">
        <f t="shared" si="220"/>
        <v>0</v>
      </c>
      <c r="AF163" s="471" t="str">
        <f t="shared" si="198"/>
        <v>0%</v>
      </c>
      <c r="AH163" s="519"/>
      <c r="AI163" s="464">
        <f t="shared" si="221"/>
        <v>0</v>
      </c>
      <c r="AJ163" s="471" t="str">
        <f t="shared" si="199"/>
        <v>0%</v>
      </c>
      <c r="AL163" s="534"/>
      <c r="AM163" s="464">
        <f t="shared" si="222"/>
        <v>0</v>
      </c>
      <c r="AN163" s="471" t="str">
        <f t="shared" si="200"/>
        <v>0%</v>
      </c>
      <c r="AP163" s="486">
        <f t="shared" si="223"/>
        <v>0</v>
      </c>
      <c r="AQ163" s="464">
        <f t="shared" si="224"/>
        <v>0</v>
      </c>
      <c r="AR163" s="476" t="str">
        <f t="shared" si="201"/>
        <v>0%</v>
      </c>
      <c r="AT163" s="544">
        <f t="shared" si="225"/>
        <v>0</v>
      </c>
      <c r="AU163" s="464">
        <f t="shared" si="226"/>
        <v>0</v>
      </c>
      <c r="AV163" s="476">
        <f t="shared" si="180"/>
        <v>1</v>
      </c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  <c r="HT163" s="53"/>
      <c r="HU163" s="53"/>
      <c r="HV163" s="53"/>
      <c r="HW163" s="53"/>
      <c r="HX163" s="53"/>
      <c r="HY163" s="53"/>
      <c r="HZ163" s="53"/>
      <c r="IA163" s="53"/>
      <c r="IB163" s="53"/>
      <c r="IC163" s="53"/>
      <c r="ID163" s="53"/>
      <c r="IE163" s="53"/>
      <c r="IF163" s="53"/>
      <c r="IG163" s="53"/>
      <c r="IH163" s="53"/>
      <c r="II163" s="53"/>
      <c r="IJ163" s="53"/>
      <c r="IK163" s="53"/>
      <c r="IL163" s="53"/>
      <c r="IM163" s="53"/>
      <c r="IN163" s="53"/>
      <c r="IO163" s="53"/>
      <c r="IP163" s="53"/>
    </row>
    <row r="164" spans="1:250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F164" s="526">
        <v>6.8</v>
      </c>
      <c r="H164" s="441">
        <v>6.8</v>
      </c>
      <c r="I164" s="440" t="s">
        <v>1025</v>
      </c>
      <c r="J164" s="522">
        <v>0</v>
      </c>
      <c r="K164" s="442">
        <f t="shared" si="214"/>
        <v>0</v>
      </c>
      <c r="L164" s="481">
        <f t="shared" si="215"/>
        <v>0</v>
      </c>
      <c r="N164" s="534">
        <v>0</v>
      </c>
      <c r="O164" s="464">
        <f t="shared" si="216"/>
        <v>0</v>
      </c>
      <c r="P164" s="471" t="str">
        <f t="shared" si="194"/>
        <v>0%</v>
      </c>
      <c r="R164" s="519"/>
      <c r="S164" s="464">
        <f t="shared" si="217"/>
        <v>0</v>
      </c>
      <c r="T164" s="471" t="str">
        <f t="shared" si="195"/>
        <v>0%</v>
      </c>
      <c r="V164" s="534"/>
      <c r="W164" s="464">
        <f t="shared" si="218"/>
        <v>0</v>
      </c>
      <c r="X164" s="471" t="str">
        <f t="shared" si="196"/>
        <v>0%</v>
      </c>
      <c r="Z164" s="519"/>
      <c r="AA164" s="464">
        <f t="shared" si="219"/>
        <v>0</v>
      </c>
      <c r="AB164" s="471" t="str">
        <f t="shared" si="197"/>
        <v>0%</v>
      </c>
      <c r="AD164" s="534"/>
      <c r="AE164" s="464">
        <f t="shared" si="220"/>
        <v>0</v>
      </c>
      <c r="AF164" s="471" t="str">
        <f t="shared" si="198"/>
        <v>0%</v>
      </c>
      <c r="AH164" s="519"/>
      <c r="AI164" s="464">
        <f t="shared" si="221"/>
        <v>0</v>
      </c>
      <c r="AJ164" s="471" t="str">
        <f t="shared" si="199"/>
        <v>0%</v>
      </c>
      <c r="AL164" s="534"/>
      <c r="AM164" s="464">
        <f t="shared" si="222"/>
        <v>0</v>
      </c>
      <c r="AN164" s="471" t="str">
        <f t="shared" si="200"/>
        <v>0%</v>
      </c>
      <c r="AP164" s="486">
        <f t="shared" si="223"/>
        <v>0</v>
      </c>
      <c r="AQ164" s="464">
        <f t="shared" si="224"/>
        <v>0</v>
      </c>
      <c r="AR164" s="476" t="str">
        <f t="shared" si="201"/>
        <v>0%</v>
      </c>
      <c r="AT164" s="544">
        <f t="shared" si="225"/>
        <v>0</v>
      </c>
      <c r="AU164" s="464">
        <f t="shared" si="226"/>
        <v>0</v>
      </c>
      <c r="AV164" s="476">
        <f t="shared" si="180"/>
        <v>1</v>
      </c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  <c r="HT164" s="53"/>
      <c r="HU164" s="53"/>
      <c r="HV164" s="53"/>
      <c r="HW164" s="53"/>
      <c r="HX164" s="53"/>
      <c r="HY164" s="53"/>
      <c r="HZ164" s="53"/>
      <c r="IA164" s="53"/>
      <c r="IB164" s="53"/>
      <c r="IC164" s="53"/>
      <c r="ID164" s="53"/>
      <c r="IE164" s="53"/>
      <c r="IF164" s="53"/>
      <c r="IG164" s="53"/>
      <c r="IH164" s="53"/>
      <c r="II164" s="53"/>
      <c r="IJ164" s="53"/>
      <c r="IK164" s="53"/>
      <c r="IL164" s="53"/>
      <c r="IM164" s="53"/>
      <c r="IN164" s="53"/>
      <c r="IO164" s="53"/>
      <c r="IP164" s="53"/>
    </row>
    <row r="165" spans="1:250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F165" s="526">
        <v>5.5</v>
      </c>
      <c r="H165" s="441">
        <v>5.5</v>
      </c>
      <c r="I165" s="440" t="s">
        <v>1025</v>
      </c>
      <c r="J165" s="522">
        <v>0</v>
      </c>
      <c r="K165" s="442">
        <f t="shared" si="214"/>
        <v>0</v>
      </c>
      <c r="L165" s="481">
        <f t="shared" si="215"/>
        <v>0</v>
      </c>
      <c r="N165" s="534">
        <v>0</v>
      </c>
      <c r="O165" s="464">
        <f t="shared" si="216"/>
        <v>0</v>
      </c>
      <c r="P165" s="471" t="str">
        <f t="shared" si="194"/>
        <v>0%</v>
      </c>
      <c r="R165" s="519"/>
      <c r="S165" s="464">
        <f t="shared" si="217"/>
        <v>0</v>
      </c>
      <c r="T165" s="471" t="str">
        <f t="shared" si="195"/>
        <v>0%</v>
      </c>
      <c r="V165" s="534"/>
      <c r="W165" s="464">
        <f t="shared" si="218"/>
        <v>0</v>
      </c>
      <c r="X165" s="471" t="str">
        <f t="shared" si="196"/>
        <v>0%</v>
      </c>
      <c r="Z165" s="519"/>
      <c r="AA165" s="464">
        <f t="shared" si="219"/>
        <v>0</v>
      </c>
      <c r="AB165" s="471" t="str">
        <f t="shared" si="197"/>
        <v>0%</v>
      </c>
      <c r="AD165" s="534"/>
      <c r="AE165" s="464">
        <f t="shared" si="220"/>
        <v>0</v>
      </c>
      <c r="AF165" s="471" t="str">
        <f t="shared" si="198"/>
        <v>0%</v>
      </c>
      <c r="AH165" s="519"/>
      <c r="AI165" s="464">
        <f t="shared" si="221"/>
        <v>0</v>
      </c>
      <c r="AJ165" s="471" t="str">
        <f t="shared" si="199"/>
        <v>0%</v>
      </c>
      <c r="AL165" s="534"/>
      <c r="AM165" s="464">
        <f t="shared" si="222"/>
        <v>0</v>
      </c>
      <c r="AN165" s="471" t="str">
        <f t="shared" si="200"/>
        <v>0%</v>
      </c>
      <c r="AP165" s="486">
        <f t="shared" si="223"/>
        <v>0</v>
      </c>
      <c r="AQ165" s="464">
        <f t="shared" si="224"/>
        <v>0</v>
      </c>
      <c r="AR165" s="476" t="str">
        <f t="shared" si="201"/>
        <v>0%</v>
      </c>
      <c r="AT165" s="544">
        <f t="shared" si="225"/>
        <v>0</v>
      </c>
      <c r="AU165" s="464">
        <f t="shared" si="226"/>
        <v>0</v>
      </c>
      <c r="AV165" s="476">
        <f t="shared" si="180"/>
        <v>1</v>
      </c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  <c r="HT165" s="53"/>
      <c r="HU165" s="53"/>
      <c r="HV165" s="53"/>
      <c r="HW165" s="53"/>
      <c r="HX165" s="53"/>
      <c r="HY165" s="53"/>
      <c r="HZ165" s="53"/>
      <c r="IA165" s="53"/>
      <c r="IB165" s="53"/>
      <c r="IC165" s="53"/>
      <c r="ID165" s="53"/>
      <c r="IE165" s="53"/>
      <c r="IF165" s="53"/>
      <c r="IG165" s="53"/>
      <c r="IH165" s="53"/>
      <c r="II165" s="53"/>
      <c r="IJ165" s="53"/>
      <c r="IK165" s="53"/>
      <c r="IL165" s="53"/>
      <c r="IM165" s="53"/>
      <c r="IN165" s="53"/>
      <c r="IO165" s="53"/>
      <c r="IP165" s="53"/>
    </row>
    <row r="166" spans="1:250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F166" s="526">
        <v>22.5</v>
      </c>
      <c r="H166" s="441">
        <v>22.5</v>
      </c>
      <c r="I166" s="440" t="s">
        <v>1025</v>
      </c>
      <c r="J166" s="522">
        <v>0</v>
      </c>
      <c r="K166" s="442">
        <f t="shared" si="214"/>
        <v>0</v>
      </c>
      <c r="L166" s="481">
        <f t="shared" si="215"/>
        <v>0</v>
      </c>
      <c r="N166" s="534">
        <v>0</v>
      </c>
      <c r="O166" s="464">
        <f t="shared" si="216"/>
        <v>0</v>
      </c>
      <c r="P166" s="471" t="str">
        <f t="shared" si="194"/>
        <v>0%</v>
      </c>
      <c r="R166" s="519"/>
      <c r="S166" s="464">
        <f t="shared" si="217"/>
        <v>0</v>
      </c>
      <c r="T166" s="471" t="str">
        <f t="shared" si="195"/>
        <v>0%</v>
      </c>
      <c r="V166" s="534"/>
      <c r="W166" s="464">
        <f t="shared" si="218"/>
        <v>0</v>
      </c>
      <c r="X166" s="471" t="str">
        <f t="shared" si="196"/>
        <v>0%</v>
      </c>
      <c r="Z166" s="519"/>
      <c r="AA166" s="464">
        <f t="shared" si="219"/>
        <v>0</v>
      </c>
      <c r="AB166" s="471" t="str">
        <f t="shared" si="197"/>
        <v>0%</v>
      </c>
      <c r="AD166" s="534"/>
      <c r="AE166" s="464">
        <f t="shared" si="220"/>
        <v>0</v>
      </c>
      <c r="AF166" s="471" t="str">
        <f t="shared" si="198"/>
        <v>0%</v>
      </c>
      <c r="AH166" s="519"/>
      <c r="AI166" s="464">
        <f t="shared" si="221"/>
        <v>0</v>
      </c>
      <c r="AJ166" s="471" t="str">
        <f t="shared" si="199"/>
        <v>0%</v>
      </c>
      <c r="AL166" s="534"/>
      <c r="AM166" s="464">
        <f t="shared" si="222"/>
        <v>0</v>
      </c>
      <c r="AN166" s="471" t="str">
        <f t="shared" si="200"/>
        <v>0%</v>
      </c>
      <c r="AP166" s="486">
        <f t="shared" si="223"/>
        <v>0</v>
      </c>
      <c r="AQ166" s="464">
        <f t="shared" si="224"/>
        <v>0</v>
      </c>
      <c r="AR166" s="476" t="str">
        <f t="shared" si="201"/>
        <v>0%</v>
      </c>
      <c r="AT166" s="544">
        <f t="shared" si="225"/>
        <v>0</v>
      </c>
      <c r="AU166" s="464">
        <f t="shared" si="226"/>
        <v>0</v>
      </c>
      <c r="AV166" s="476">
        <f t="shared" si="180"/>
        <v>1</v>
      </c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  <c r="HT166" s="53"/>
      <c r="HU166" s="53"/>
      <c r="HV166" s="53"/>
      <c r="HW166" s="53"/>
      <c r="HX166" s="53"/>
      <c r="HY166" s="53"/>
      <c r="HZ166" s="53"/>
      <c r="IA166" s="53"/>
      <c r="IB166" s="53"/>
      <c r="IC166" s="53"/>
      <c r="ID166" s="53"/>
      <c r="IE166" s="53"/>
      <c r="IF166" s="53"/>
      <c r="IG166" s="53"/>
      <c r="IH166" s="53"/>
      <c r="II166" s="53"/>
      <c r="IJ166" s="53"/>
      <c r="IK166" s="53"/>
      <c r="IL166" s="53"/>
      <c r="IM166" s="53"/>
      <c r="IN166" s="53"/>
      <c r="IO166" s="53"/>
      <c r="IP166" s="53"/>
    </row>
    <row r="167" spans="1:250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F167" s="526">
        <v>16.760000000000002</v>
      </c>
      <c r="H167" s="441">
        <v>16.760000000000002</v>
      </c>
      <c r="I167" s="440" t="s">
        <v>1025</v>
      </c>
      <c r="J167" s="522">
        <v>0</v>
      </c>
      <c r="K167" s="442">
        <f t="shared" si="214"/>
        <v>0</v>
      </c>
      <c r="L167" s="481">
        <f t="shared" si="215"/>
        <v>0</v>
      </c>
      <c r="N167" s="534"/>
      <c r="O167" s="464">
        <f t="shared" si="216"/>
        <v>0</v>
      </c>
      <c r="P167" s="471" t="str">
        <f t="shared" si="194"/>
        <v>0%</v>
      </c>
      <c r="R167" s="519"/>
      <c r="S167" s="464">
        <f t="shared" si="217"/>
        <v>0</v>
      </c>
      <c r="T167" s="471" t="str">
        <f t="shared" si="195"/>
        <v>0%</v>
      </c>
      <c r="V167" s="534"/>
      <c r="W167" s="464">
        <f t="shared" si="218"/>
        <v>0</v>
      </c>
      <c r="X167" s="471" t="str">
        <f t="shared" si="196"/>
        <v>0%</v>
      </c>
      <c r="Z167" s="519"/>
      <c r="AA167" s="464">
        <f t="shared" si="219"/>
        <v>0</v>
      </c>
      <c r="AB167" s="471" t="str">
        <f t="shared" si="197"/>
        <v>0%</v>
      </c>
      <c r="AD167" s="534"/>
      <c r="AE167" s="464">
        <f t="shared" si="220"/>
        <v>0</v>
      </c>
      <c r="AF167" s="471" t="str">
        <f t="shared" si="198"/>
        <v>0%</v>
      </c>
      <c r="AH167" s="519"/>
      <c r="AI167" s="464">
        <f t="shared" si="221"/>
        <v>0</v>
      </c>
      <c r="AJ167" s="471" t="str">
        <f t="shared" si="199"/>
        <v>0%</v>
      </c>
      <c r="AL167" s="534"/>
      <c r="AM167" s="464">
        <f t="shared" si="222"/>
        <v>0</v>
      </c>
      <c r="AN167" s="471" t="str">
        <f t="shared" si="200"/>
        <v>0%</v>
      </c>
      <c r="AP167" s="486">
        <f t="shared" si="223"/>
        <v>0</v>
      </c>
      <c r="AQ167" s="464">
        <f t="shared" si="224"/>
        <v>0</v>
      </c>
      <c r="AR167" s="476" t="str">
        <f t="shared" si="201"/>
        <v>0%</v>
      </c>
      <c r="AT167" s="544">
        <f t="shared" si="225"/>
        <v>0</v>
      </c>
      <c r="AU167" s="464">
        <f t="shared" si="226"/>
        <v>0</v>
      </c>
      <c r="AV167" s="476">
        <f t="shared" si="180"/>
        <v>1</v>
      </c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  <c r="HT167" s="53"/>
      <c r="HU167" s="53"/>
      <c r="HV167" s="53"/>
      <c r="HW167" s="53"/>
      <c r="HX167" s="53"/>
      <c r="HY167" s="53"/>
      <c r="HZ167" s="53"/>
      <c r="IA167" s="53"/>
      <c r="IB167" s="53"/>
      <c r="IC167" s="53"/>
      <c r="ID167" s="53"/>
      <c r="IE167" s="53"/>
      <c r="IF167" s="53"/>
      <c r="IG167" s="53"/>
      <c r="IH167" s="53"/>
      <c r="II167" s="53"/>
      <c r="IJ167" s="53"/>
      <c r="IK167" s="53"/>
      <c r="IL167" s="53"/>
      <c r="IM167" s="53"/>
      <c r="IN167" s="53"/>
      <c r="IO167" s="53"/>
      <c r="IP167" s="53"/>
    </row>
    <row r="168" spans="1:250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F168" s="526">
        <v>17.68</v>
      </c>
      <c r="H168" s="441">
        <v>17.68</v>
      </c>
      <c r="I168" s="440" t="s">
        <v>1025</v>
      </c>
      <c r="J168" s="522">
        <v>0</v>
      </c>
      <c r="K168" s="442">
        <f t="shared" si="214"/>
        <v>0</v>
      </c>
      <c r="L168" s="481">
        <f t="shared" si="215"/>
        <v>0</v>
      </c>
      <c r="N168" s="534">
        <v>0</v>
      </c>
      <c r="O168" s="464">
        <f t="shared" si="216"/>
        <v>0</v>
      </c>
      <c r="P168" s="471" t="str">
        <f t="shared" si="194"/>
        <v>0%</v>
      </c>
      <c r="R168" s="519"/>
      <c r="S168" s="464">
        <f t="shared" si="217"/>
        <v>0</v>
      </c>
      <c r="T168" s="471" t="str">
        <f t="shared" si="195"/>
        <v>0%</v>
      </c>
      <c r="V168" s="534"/>
      <c r="W168" s="464">
        <f t="shared" si="218"/>
        <v>0</v>
      </c>
      <c r="X168" s="471" t="str">
        <f t="shared" si="196"/>
        <v>0%</v>
      </c>
      <c r="Z168" s="519"/>
      <c r="AA168" s="464">
        <f t="shared" si="219"/>
        <v>0</v>
      </c>
      <c r="AB168" s="471" t="str">
        <f t="shared" si="197"/>
        <v>0%</v>
      </c>
      <c r="AD168" s="534"/>
      <c r="AE168" s="464">
        <f t="shared" si="220"/>
        <v>0</v>
      </c>
      <c r="AF168" s="471" t="str">
        <f t="shared" si="198"/>
        <v>0%</v>
      </c>
      <c r="AH168" s="519"/>
      <c r="AI168" s="464">
        <f t="shared" si="221"/>
        <v>0</v>
      </c>
      <c r="AJ168" s="471" t="str">
        <f t="shared" si="199"/>
        <v>0%</v>
      </c>
      <c r="AL168" s="534"/>
      <c r="AM168" s="464">
        <f t="shared" si="222"/>
        <v>0</v>
      </c>
      <c r="AN168" s="471" t="str">
        <f t="shared" si="200"/>
        <v>0%</v>
      </c>
      <c r="AP168" s="486">
        <f t="shared" si="223"/>
        <v>0</v>
      </c>
      <c r="AQ168" s="464">
        <f t="shared" si="224"/>
        <v>0</v>
      </c>
      <c r="AR168" s="476" t="str">
        <f t="shared" si="201"/>
        <v>0%</v>
      </c>
      <c r="AT168" s="544">
        <f t="shared" si="225"/>
        <v>0</v>
      </c>
      <c r="AU168" s="464">
        <f t="shared" si="226"/>
        <v>0</v>
      </c>
      <c r="AV168" s="476">
        <f t="shared" si="180"/>
        <v>1</v>
      </c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  <c r="HT168" s="53"/>
      <c r="HU168" s="53"/>
      <c r="HV168" s="53"/>
      <c r="HW168" s="53"/>
      <c r="HX168" s="53"/>
      <c r="HY168" s="53"/>
      <c r="HZ168" s="53"/>
      <c r="IA168" s="53"/>
      <c r="IB168" s="53"/>
      <c r="IC168" s="53"/>
      <c r="ID168" s="53"/>
      <c r="IE168" s="53"/>
      <c r="IF168" s="53"/>
      <c r="IG168" s="53"/>
      <c r="IH168" s="53"/>
      <c r="II168" s="53"/>
      <c r="IJ168" s="53"/>
      <c r="IK168" s="53"/>
      <c r="IL168" s="53"/>
      <c r="IM168" s="53"/>
      <c r="IN168" s="53"/>
      <c r="IO168" s="53"/>
      <c r="IP168" s="53"/>
    </row>
    <row r="169" spans="1:250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F169" s="526">
        <v>29.93</v>
      </c>
      <c r="H169" s="441">
        <v>29.93</v>
      </c>
      <c r="I169" s="440" t="s">
        <v>1025</v>
      </c>
      <c r="J169" s="522">
        <v>0</v>
      </c>
      <c r="K169" s="442">
        <f t="shared" si="214"/>
        <v>0</v>
      </c>
      <c r="L169" s="481">
        <f t="shared" si="215"/>
        <v>0</v>
      </c>
      <c r="N169" s="534">
        <v>0</v>
      </c>
      <c r="O169" s="464">
        <f t="shared" si="216"/>
        <v>0</v>
      </c>
      <c r="P169" s="471" t="str">
        <f t="shared" si="194"/>
        <v>0%</v>
      </c>
      <c r="R169" s="519"/>
      <c r="S169" s="464">
        <f t="shared" si="217"/>
        <v>0</v>
      </c>
      <c r="T169" s="471" t="str">
        <f t="shared" si="195"/>
        <v>0%</v>
      </c>
      <c r="V169" s="534"/>
      <c r="W169" s="464">
        <f t="shared" si="218"/>
        <v>0</v>
      </c>
      <c r="X169" s="471" t="str">
        <f t="shared" si="196"/>
        <v>0%</v>
      </c>
      <c r="Z169" s="519"/>
      <c r="AA169" s="464">
        <f t="shared" si="219"/>
        <v>0</v>
      </c>
      <c r="AB169" s="471" t="str">
        <f t="shared" si="197"/>
        <v>0%</v>
      </c>
      <c r="AD169" s="534"/>
      <c r="AE169" s="464">
        <f t="shared" si="220"/>
        <v>0</v>
      </c>
      <c r="AF169" s="471" t="str">
        <f t="shared" si="198"/>
        <v>0%</v>
      </c>
      <c r="AH169" s="519"/>
      <c r="AI169" s="464">
        <f t="shared" si="221"/>
        <v>0</v>
      </c>
      <c r="AJ169" s="471" t="str">
        <f t="shared" si="199"/>
        <v>0%</v>
      </c>
      <c r="AL169" s="534"/>
      <c r="AM169" s="464">
        <f t="shared" si="222"/>
        <v>0</v>
      </c>
      <c r="AN169" s="471" t="str">
        <f t="shared" si="200"/>
        <v>0%</v>
      </c>
      <c r="AP169" s="486">
        <f t="shared" si="223"/>
        <v>0</v>
      </c>
      <c r="AQ169" s="464">
        <f t="shared" si="224"/>
        <v>0</v>
      </c>
      <c r="AR169" s="476" t="str">
        <f t="shared" si="201"/>
        <v>0%</v>
      </c>
      <c r="AT169" s="544">
        <f t="shared" si="225"/>
        <v>0</v>
      </c>
      <c r="AU169" s="464">
        <f t="shared" si="226"/>
        <v>0</v>
      </c>
      <c r="AV169" s="476">
        <f t="shared" si="180"/>
        <v>1</v>
      </c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  <c r="HT169" s="53"/>
      <c r="HU169" s="53"/>
      <c r="HV169" s="53"/>
      <c r="HW169" s="53"/>
      <c r="HX169" s="53"/>
      <c r="HY169" s="53"/>
      <c r="HZ169" s="53"/>
      <c r="IA169" s="53"/>
      <c r="IB169" s="53"/>
      <c r="IC169" s="53"/>
      <c r="ID169" s="53"/>
      <c r="IE169" s="53"/>
      <c r="IF169" s="53"/>
      <c r="IG169" s="53"/>
      <c r="IH169" s="53"/>
      <c r="II169" s="53"/>
      <c r="IJ169" s="53"/>
      <c r="IK169" s="53"/>
      <c r="IL169" s="53"/>
      <c r="IM169" s="53"/>
      <c r="IN169" s="53"/>
      <c r="IO169" s="53"/>
      <c r="IP169" s="53"/>
    </row>
    <row r="170" spans="1:250" ht="30">
      <c r="A170" s="480" t="s">
        <v>912</v>
      </c>
      <c r="B170" s="437" t="s">
        <v>912</v>
      </c>
      <c r="C170" s="457" t="s">
        <v>1198</v>
      </c>
      <c r="D170" s="459" t="s">
        <v>1252</v>
      </c>
      <c r="E170" s="461"/>
      <c r="F170" s="526">
        <f>431.1/6</f>
        <v>71.850000000000009</v>
      </c>
      <c r="G170" s="461"/>
      <c r="H170" s="527">
        <f>396.61/6</f>
        <v>66.101666666666674</v>
      </c>
      <c r="I170" s="457" t="s">
        <v>921</v>
      </c>
      <c r="J170" s="528">
        <v>6</v>
      </c>
      <c r="K170" s="529">
        <f t="shared" si="214"/>
        <v>396.61</v>
      </c>
      <c r="L170" s="530">
        <f t="shared" si="215"/>
        <v>5.0777176904006228E-3</v>
      </c>
      <c r="N170" s="534">
        <v>6</v>
      </c>
      <c r="O170" s="464">
        <f t="shared" si="216"/>
        <v>396.61</v>
      </c>
      <c r="P170" s="471">
        <f t="shared" si="194"/>
        <v>1</v>
      </c>
      <c r="R170" s="519"/>
      <c r="S170" s="464">
        <f t="shared" si="217"/>
        <v>0</v>
      </c>
      <c r="T170" s="471">
        <f t="shared" si="195"/>
        <v>0</v>
      </c>
      <c r="V170" s="534"/>
      <c r="W170" s="464">
        <f t="shared" si="218"/>
        <v>0</v>
      </c>
      <c r="X170" s="471">
        <f t="shared" si="196"/>
        <v>0</v>
      </c>
      <c r="Z170" s="519"/>
      <c r="AA170" s="464">
        <f t="shared" si="219"/>
        <v>0</v>
      </c>
      <c r="AB170" s="471">
        <f t="shared" si="197"/>
        <v>0</v>
      </c>
      <c r="AD170" s="534"/>
      <c r="AE170" s="464">
        <f t="shared" si="220"/>
        <v>0</v>
      </c>
      <c r="AF170" s="471">
        <f t="shared" si="198"/>
        <v>0</v>
      </c>
      <c r="AH170" s="519"/>
      <c r="AI170" s="464">
        <f t="shared" si="221"/>
        <v>0</v>
      </c>
      <c r="AJ170" s="471">
        <f t="shared" si="199"/>
        <v>0</v>
      </c>
      <c r="AL170" s="534"/>
      <c r="AM170" s="464">
        <f t="shared" si="222"/>
        <v>0</v>
      </c>
      <c r="AN170" s="471">
        <f t="shared" si="200"/>
        <v>0</v>
      </c>
      <c r="AP170" s="486">
        <f t="shared" si="223"/>
        <v>6</v>
      </c>
      <c r="AQ170" s="464">
        <f t="shared" si="224"/>
        <v>396.61</v>
      </c>
      <c r="AR170" s="476">
        <f t="shared" si="201"/>
        <v>1</v>
      </c>
      <c r="AT170" s="544">
        <f t="shared" si="225"/>
        <v>0</v>
      </c>
      <c r="AU170" s="464">
        <f t="shared" si="226"/>
        <v>0</v>
      </c>
      <c r="AV170" s="476">
        <f t="shared" si="180"/>
        <v>0.99492228230959934</v>
      </c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  <c r="HT170" s="53"/>
      <c r="HU170" s="53"/>
      <c r="HV170" s="53"/>
      <c r="HW170" s="53"/>
      <c r="HX170" s="53"/>
      <c r="HY170" s="53"/>
      <c r="HZ170" s="53"/>
      <c r="IA170" s="53"/>
      <c r="IB170" s="53"/>
      <c r="IC170" s="53"/>
      <c r="ID170" s="53"/>
      <c r="IE170" s="53"/>
      <c r="IF170" s="53"/>
      <c r="IG170" s="53"/>
      <c r="IH170" s="53"/>
      <c r="II170" s="53"/>
      <c r="IJ170" s="53"/>
      <c r="IK170" s="53"/>
      <c r="IL170" s="53"/>
      <c r="IM170" s="53"/>
      <c r="IN170" s="53"/>
      <c r="IO170" s="53"/>
      <c r="IP170" s="53"/>
    </row>
    <row r="171" spans="1:250" ht="30">
      <c r="A171" s="480" t="s">
        <v>912</v>
      </c>
      <c r="B171" s="437" t="s">
        <v>912</v>
      </c>
      <c r="C171" s="457" t="s">
        <v>1199</v>
      </c>
      <c r="D171" s="443" t="s">
        <v>1253</v>
      </c>
      <c r="F171" s="526">
        <v>44.23</v>
      </c>
      <c r="H171" s="441">
        <v>44.23</v>
      </c>
      <c r="I171" s="440" t="s">
        <v>921</v>
      </c>
      <c r="J171" s="522">
        <v>0</v>
      </c>
      <c r="K171" s="442">
        <f t="shared" si="214"/>
        <v>0</v>
      </c>
      <c r="L171" s="481">
        <f t="shared" si="215"/>
        <v>0</v>
      </c>
      <c r="N171" s="534">
        <v>0</v>
      </c>
      <c r="O171" s="464">
        <f t="shared" si="216"/>
        <v>0</v>
      </c>
      <c r="P171" s="471" t="str">
        <f t="shared" si="194"/>
        <v>0%</v>
      </c>
      <c r="R171" s="519"/>
      <c r="S171" s="464">
        <f t="shared" si="217"/>
        <v>0</v>
      </c>
      <c r="T171" s="471" t="str">
        <f t="shared" si="195"/>
        <v>0%</v>
      </c>
      <c r="V171" s="534"/>
      <c r="W171" s="464">
        <f t="shared" si="218"/>
        <v>0</v>
      </c>
      <c r="X171" s="471" t="str">
        <f t="shared" si="196"/>
        <v>0%</v>
      </c>
      <c r="Z171" s="519"/>
      <c r="AA171" s="464">
        <f t="shared" si="219"/>
        <v>0</v>
      </c>
      <c r="AB171" s="471" t="str">
        <f t="shared" si="197"/>
        <v>0%</v>
      </c>
      <c r="AD171" s="534"/>
      <c r="AE171" s="464">
        <f t="shared" si="220"/>
        <v>0</v>
      </c>
      <c r="AF171" s="471" t="str">
        <f t="shared" si="198"/>
        <v>0%</v>
      </c>
      <c r="AH171" s="519"/>
      <c r="AI171" s="464">
        <f t="shared" si="221"/>
        <v>0</v>
      </c>
      <c r="AJ171" s="471" t="str">
        <f t="shared" si="199"/>
        <v>0%</v>
      </c>
      <c r="AL171" s="534"/>
      <c r="AM171" s="464">
        <f t="shared" si="222"/>
        <v>0</v>
      </c>
      <c r="AN171" s="471" t="str">
        <f t="shared" si="200"/>
        <v>0%</v>
      </c>
      <c r="AP171" s="486">
        <f t="shared" si="223"/>
        <v>0</v>
      </c>
      <c r="AQ171" s="464">
        <f t="shared" si="224"/>
        <v>0</v>
      </c>
      <c r="AR171" s="476" t="str">
        <f t="shared" si="201"/>
        <v>0%</v>
      </c>
      <c r="AT171" s="544">
        <f t="shared" si="225"/>
        <v>0</v>
      </c>
      <c r="AU171" s="464">
        <f t="shared" si="226"/>
        <v>0</v>
      </c>
      <c r="AV171" s="476">
        <f t="shared" si="180"/>
        <v>1</v>
      </c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  <c r="HT171" s="53"/>
      <c r="HU171" s="53"/>
      <c r="HV171" s="53"/>
      <c r="HW171" s="53"/>
      <c r="HX171" s="53"/>
      <c r="HY171" s="53"/>
      <c r="HZ171" s="53"/>
      <c r="IA171" s="53"/>
      <c r="IB171" s="53"/>
      <c r="IC171" s="53"/>
      <c r="ID171" s="53"/>
      <c r="IE171" s="53"/>
      <c r="IF171" s="53"/>
      <c r="IG171" s="53"/>
      <c r="IH171" s="53"/>
      <c r="II171" s="53"/>
      <c r="IJ171" s="53"/>
      <c r="IK171" s="53"/>
      <c r="IL171" s="53"/>
      <c r="IM171" s="53"/>
      <c r="IN171" s="53"/>
      <c r="IO171" s="53"/>
      <c r="IP171" s="53"/>
    </row>
    <row r="172" spans="1:250" ht="30">
      <c r="A172" s="480" t="s">
        <v>912</v>
      </c>
      <c r="B172" s="437" t="s">
        <v>912</v>
      </c>
      <c r="C172" s="457" t="s">
        <v>1200</v>
      </c>
      <c r="D172" s="443" t="s">
        <v>1254</v>
      </c>
      <c r="F172" s="526">
        <v>25.91</v>
      </c>
      <c r="H172" s="441">
        <v>25.91</v>
      </c>
      <c r="I172" s="440" t="s">
        <v>921</v>
      </c>
      <c r="J172" s="522">
        <v>0</v>
      </c>
      <c r="K172" s="442">
        <f t="shared" si="214"/>
        <v>0</v>
      </c>
      <c r="L172" s="481">
        <f t="shared" si="215"/>
        <v>0</v>
      </c>
      <c r="N172" s="534">
        <v>0</v>
      </c>
      <c r="O172" s="464">
        <f t="shared" si="216"/>
        <v>0</v>
      </c>
      <c r="P172" s="471" t="str">
        <f t="shared" si="194"/>
        <v>0%</v>
      </c>
      <c r="R172" s="519"/>
      <c r="S172" s="464">
        <f t="shared" si="217"/>
        <v>0</v>
      </c>
      <c r="T172" s="471" t="str">
        <f t="shared" si="195"/>
        <v>0%</v>
      </c>
      <c r="V172" s="534"/>
      <c r="W172" s="464">
        <f t="shared" si="218"/>
        <v>0</v>
      </c>
      <c r="X172" s="471" t="str">
        <f t="shared" si="196"/>
        <v>0%</v>
      </c>
      <c r="Z172" s="519"/>
      <c r="AA172" s="464">
        <f t="shared" si="219"/>
        <v>0</v>
      </c>
      <c r="AB172" s="471" t="str">
        <f t="shared" si="197"/>
        <v>0%</v>
      </c>
      <c r="AD172" s="534"/>
      <c r="AE172" s="464">
        <f t="shared" si="220"/>
        <v>0</v>
      </c>
      <c r="AF172" s="471" t="str">
        <f t="shared" si="198"/>
        <v>0%</v>
      </c>
      <c r="AH172" s="519"/>
      <c r="AI172" s="464">
        <f t="shared" si="221"/>
        <v>0</v>
      </c>
      <c r="AJ172" s="471" t="str">
        <f t="shared" si="199"/>
        <v>0%</v>
      </c>
      <c r="AL172" s="534"/>
      <c r="AM172" s="464">
        <f t="shared" si="222"/>
        <v>0</v>
      </c>
      <c r="AN172" s="471" t="str">
        <f t="shared" si="200"/>
        <v>0%</v>
      </c>
      <c r="AP172" s="486">
        <f t="shared" si="223"/>
        <v>0</v>
      </c>
      <c r="AQ172" s="464">
        <f t="shared" si="224"/>
        <v>0</v>
      </c>
      <c r="AR172" s="476" t="str">
        <f t="shared" si="201"/>
        <v>0%</v>
      </c>
      <c r="AT172" s="544">
        <f t="shared" si="225"/>
        <v>0</v>
      </c>
      <c r="AU172" s="464">
        <f t="shared" si="226"/>
        <v>0</v>
      </c>
      <c r="AV172" s="476">
        <f t="shared" si="180"/>
        <v>1</v>
      </c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  <c r="HT172" s="53"/>
      <c r="HU172" s="53"/>
      <c r="HV172" s="53"/>
      <c r="HW172" s="53"/>
      <c r="HX172" s="53"/>
      <c r="HY172" s="53"/>
      <c r="HZ172" s="53"/>
      <c r="IA172" s="53"/>
      <c r="IB172" s="53"/>
      <c r="IC172" s="53"/>
      <c r="ID172" s="53"/>
      <c r="IE172" s="53"/>
      <c r="IF172" s="53"/>
      <c r="IG172" s="53"/>
      <c r="IH172" s="53"/>
      <c r="II172" s="53"/>
      <c r="IJ172" s="53"/>
      <c r="IK172" s="53"/>
      <c r="IL172" s="53"/>
      <c r="IM172" s="53"/>
      <c r="IN172" s="53"/>
      <c r="IO172" s="53"/>
      <c r="IP172" s="53"/>
    </row>
    <row r="173" spans="1:250" ht="18.75" customHeight="1">
      <c r="A173" s="479"/>
      <c r="B173" s="444"/>
      <c r="C173" s="444" t="s">
        <v>1201</v>
      </c>
      <c r="D173" s="445" t="s">
        <v>1208</v>
      </c>
      <c r="F173" s="525"/>
      <c r="H173" s="447"/>
      <c r="I173" s="444"/>
      <c r="J173" s="523"/>
      <c r="K173" s="447">
        <f>SUM(K174:K179)</f>
        <v>1261.48</v>
      </c>
      <c r="L173" s="469">
        <f>SUM(L174:L179)</f>
        <v>1.6150473543497586E-2</v>
      </c>
      <c r="N173" s="535"/>
      <c r="O173" s="447">
        <f>SUM(O174:O179)</f>
        <v>0</v>
      </c>
      <c r="P173" s="469">
        <f t="shared" si="194"/>
        <v>0</v>
      </c>
      <c r="R173" s="535"/>
      <c r="S173" s="447">
        <f>SUM(S174:S179)</f>
        <v>0</v>
      </c>
      <c r="T173" s="469">
        <f t="shared" si="195"/>
        <v>0</v>
      </c>
      <c r="V173" s="535"/>
      <c r="W173" s="447">
        <f>SUM(W174:W179)</f>
        <v>0</v>
      </c>
      <c r="X173" s="469">
        <f t="shared" si="196"/>
        <v>0</v>
      </c>
      <c r="Z173" s="535"/>
      <c r="AA173" s="447">
        <f>SUM(AA174:AA179)</f>
        <v>0</v>
      </c>
      <c r="AB173" s="469">
        <f t="shared" si="197"/>
        <v>0</v>
      </c>
      <c r="AD173" s="535"/>
      <c r="AE173" s="447">
        <f>SUM(AE174:AE179)</f>
        <v>0</v>
      </c>
      <c r="AF173" s="469">
        <f t="shared" si="198"/>
        <v>0</v>
      </c>
      <c r="AH173" s="535"/>
      <c r="AI173" s="447">
        <f>SUM(AI174:AI179)</f>
        <v>0</v>
      </c>
      <c r="AJ173" s="469">
        <f t="shared" si="199"/>
        <v>0</v>
      </c>
      <c r="AL173" s="535"/>
      <c r="AM173" s="447">
        <f>SUM(AM174:AM179)</f>
        <v>0</v>
      </c>
      <c r="AN173" s="469">
        <f t="shared" si="200"/>
        <v>0</v>
      </c>
      <c r="AP173" s="468"/>
      <c r="AQ173" s="447">
        <f>SUM(AQ174:AQ179)</f>
        <v>0</v>
      </c>
      <c r="AR173" s="469">
        <f t="shared" si="201"/>
        <v>0</v>
      </c>
      <c r="AT173" s="468"/>
      <c r="AU173" s="447">
        <f>SUM(AU174:AU179)</f>
        <v>1261.48</v>
      </c>
      <c r="AV173" s="469">
        <f t="shared" si="180"/>
        <v>0.98384952645650237</v>
      </c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  <c r="HT173" s="373"/>
      <c r="HU173" s="373"/>
      <c r="HV173" s="373"/>
      <c r="HW173" s="373"/>
      <c r="HX173" s="373"/>
      <c r="HY173" s="373"/>
      <c r="HZ173" s="373"/>
      <c r="IA173" s="373"/>
      <c r="IB173" s="373"/>
      <c r="IC173" s="373"/>
      <c r="ID173" s="373"/>
      <c r="IE173" s="373"/>
      <c r="IF173" s="373"/>
      <c r="IG173" s="373"/>
      <c r="IH173" s="373"/>
      <c r="II173" s="373"/>
      <c r="IJ173" s="373"/>
      <c r="IK173" s="373"/>
      <c r="IL173" s="373"/>
      <c r="IM173" s="373"/>
      <c r="IN173" s="373"/>
      <c r="IO173" s="373"/>
      <c r="IP173" s="373"/>
    </row>
    <row r="174" spans="1:250" ht="20.100000000000001" customHeight="1">
      <c r="A174" s="480" t="s">
        <v>912</v>
      </c>
      <c r="B174" s="437" t="s">
        <v>912</v>
      </c>
      <c r="C174" s="457" t="s">
        <v>1202</v>
      </c>
      <c r="D174" s="458" t="s">
        <v>1255</v>
      </c>
      <c r="E174" s="461"/>
      <c r="F174" s="526">
        <f>325.02/5</f>
        <v>65.003999999999991</v>
      </c>
      <c r="G174" s="461"/>
      <c r="H174" s="527">
        <f>299.02/5</f>
        <v>59.803999999999995</v>
      </c>
      <c r="I174" s="457" t="s">
        <v>921</v>
      </c>
      <c r="J174" s="528">
        <v>5</v>
      </c>
      <c r="K174" s="529">
        <f t="shared" ref="K174:K179" si="227">H174*J174</f>
        <v>299.02</v>
      </c>
      <c r="L174" s="530">
        <f t="shared" ref="L174:L179" si="228">K174/$K$194</f>
        <v>3.8282926395794207E-3</v>
      </c>
      <c r="N174" s="534">
        <v>0</v>
      </c>
      <c r="O174" s="464">
        <f t="shared" ref="O174:O179" si="229">SUM(N174*$H174)</f>
        <v>0</v>
      </c>
      <c r="P174" s="471">
        <f t="shared" si="194"/>
        <v>0</v>
      </c>
      <c r="R174" s="519"/>
      <c r="S174" s="464">
        <f t="shared" ref="S174:S179" si="230">SUM(R174*$H174)</f>
        <v>0</v>
      </c>
      <c r="T174" s="471">
        <f t="shared" si="195"/>
        <v>0</v>
      </c>
      <c r="V174" s="534"/>
      <c r="W174" s="464">
        <f t="shared" ref="W174:W179" si="231">SUM(V174*$H174)</f>
        <v>0</v>
      </c>
      <c r="X174" s="471">
        <f t="shared" si="196"/>
        <v>0</v>
      </c>
      <c r="Z174" s="519"/>
      <c r="AA174" s="464">
        <f t="shared" ref="AA174:AA179" si="232">SUM(Z174*$H174)</f>
        <v>0</v>
      </c>
      <c r="AB174" s="471">
        <f t="shared" si="197"/>
        <v>0</v>
      </c>
      <c r="AD174" s="534"/>
      <c r="AE174" s="464">
        <f t="shared" ref="AE174:AE179" si="233">SUM(AD174*$H174)</f>
        <v>0</v>
      </c>
      <c r="AF174" s="471">
        <f t="shared" si="198"/>
        <v>0</v>
      </c>
      <c r="AH174" s="519"/>
      <c r="AI174" s="464">
        <f t="shared" ref="AI174:AI179" si="234">SUM(AH174*$H174)</f>
        <v>0</v>
      </c>
      <c r="AJ174" s="471">
        <f t="shared" si="199"/>
        <v>0</v>
      </c>
      <c r="AL174" s="534"/>
      <c r="AM174" s="464">
        <f t="shared" ref="AM174:AM179" si="235">SUM(AL174*$H174)</f>
        <v>0</v>
      </c>
      <c r="AN174" s="471">
        <f t="shared" si="200"/>
        <v>0</v>
      </c>
      <c r="AP174" s="486">
        <f t="shared" ref="AP174:AP179" si="236">AL174+AH174+AD174+Z174+V174+R174+N174</f>
        <v>0</v>
      </c>
      <c r="AQ174" s="464">
        <f t="shared" ref="AQ174:AQ179" si="237">AM174+AI174+AE174+AA174+W174+S174+O174</f>
        <v>0</v>
      </c>
      <c r="AR174" s="476">
        <f t="shared" si="201"/>
        <v>0</v>
      </c>
      <c r="AT174" s="544">
        <f t="shared" ref="AT174:AT179" si="238">J174-AP174</f>
        <v>5</v>
      </c>
      <c r="AU174" s="464">
        <f t="shared" ref="AU174:AU179" si="239">K174-AQ174</f>
        <v>299.02</v>
      </c>
      <c r="AV174" s="476">
        <f t="shared" si="180"/>
        <v>0.9961717073604206</v>
      </c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  <c r="HT174" s="53"/>
      <c r="HU174" s="53"/>
      <c r="HV174" s="53"/>
      <c r="HW174" s="53"/>
      <c r="HX174" s="53"/>
      <c r="HY174" s="53"/>
      <c r="HZ174" s="53"/>
      <c r="IA174" s="53"/>
      <c r="IB174" s="53"/>
      <c r="IC174" s="53"/>
      <c r="ID174" s="53"/>
      <c r="IE174" s="53"/>
      <c r="IF174" s="53"/>
      <c r="IG174" s="53"/>
      <c r="IH174" s="53"/>
      <c r="II174" s="53"/>
      <c r="IJ174" s="53"/>
      <c r="IK174" s="53"/>
      <c r="IL174" s="53"/>
      <c r="IM174" s="53"/>
      <c r="IN174" s="53"/>
      <c r="IO174" s="53"/>
      <c r="IP174" s="53"/>
    </row>
    <row r="175" spans="1:250" ht="20.100000000000001" customHeight="1">
      <c r="A175" s="480" t="s">
        <v>912</v>
      </c>
      <c r="B175" s="437" t="s">
        <v>912</v>
      </c>
      <c r="C175" s="457" t="s">
        <v>1203</v>
      </c>
      <c r="D175" s="458" t="s">
        <v>1256</v>
      </c>
      <c r="E175" s="461"/>
      <c r="F175" s="526">
        <f>128.42/12</f>
        <v>10.701666666666666</v>
      </c>
      <c r="G175" s="461"/>
      <c r="H175" s="527">
        <f>118.15/12</f>
        <v>9.8458333333333332</v>
      </c>
      <c r="I175" s="457" t="s">
        <v>921</v>
      </c>
      <c r="J175" s="528">
        <v>12</v>
      </c>
      <c r="K175" s="529">
        <f t="shared" si="227"/>
        <v>118.15</v>
      </c>
      <c r="L175" s="530">
        <f t="shared" si="228"/>
        <v>1.5126505764373908E-3</v>
      </c>
      <c r="N175" s="534">
        <v>0</v>
      </c>
      <c r="O175" s="464">
        <f t="shared" si="229"/>
        <v>0</v>
      </c>
      <c r="P175" s="471">
        <f t="shared" si="194"/>
        <v>0</v>
      </c>
      <c r="R175" s="519"/>
      <c r="S175" s="464">
        <f t="shared" si="230"/>
        <v>0</v>
      </c>
      <c r="T175" s="471">
        <f t="shared" si="195"/>
        <v>0</v>
      </c>
      <c r="V175" s="534"/>
      <c r="W175" s="464">
        <f t="shared" si="231"/>
        <v>0</v>
      </c>
      <c r="X175" s="471">
        <f t="shared" si="196"/>
        <v>0</v>
      </c>
      <c r="Z175" s="519"/>
      <c r="AA175" s="464">
        <f t="shared" si="232"/>
        <v>0</v>
      </c>
      <c r="AB175" s="471">
        <f t="shared" si="197"/>
        <v>0</v>
      </c>
      <c r="AD175" s="534"/>
      <c r="AE175" s="464">
        <f t="shared" si="233"/>
        <v>0</v>
      </c>
      <c r="AF175" s="471">
        <f t="shared" si="198"/>
        <v>0</v>
      </c>
      <c r="AH175" s="519"/>
      <c r="AI175" s="464">
        <f t="shared" si="234"/>
        <v>0</v>
      </c>
      <c r="AJ175" s="471">
        <f t="shared" si="199"/>
        <v>0</v>
      </c>
      <c r="AL175" s="534"/>
      <c r="AM175" s="464">
        <f t="shared" si="235"/>
        <v>0</v>
      </c>
      <c r="AN175" s="471">
        <f t="shared" si="200"/>
        <v>0</v>
      </c>
      <c r="AP175" s="486">
        <f t="shared" si="236"/>
        <v>0</v>
      </c>
      <c r="AQ175" s="464">
        <f t="shared" si="237"/>
        <v>0</v>
      </c>
      <c r="AR175" s="476">
        <f t="shared" si="201"/>
        <v>0</v>
      </c>
      <c r="AT175" s="544">
        <f t="shared" si="238"/>
        <v>12</v>
      </c>
      <c r="AU175" s="464">
        <f t="shared" si="239"/>
        <v>118.15</v>
      </c>
      <c r="AV175" s="476">
        <f t="shared" ref="AV175:AV192" si="240">100%-L175</f>
        <v>0.99848734942356265</v>
      </c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  <c r="HT175" s="53"/>
      <c r="HU175" s="53"/>
      <c r="HV175" s="53"/>
      <c r="HW175" s="53"/>
      <c r="HX175" s="53"/>
      <c r="HY175" s="53"/>
      <c r="HZ175" s="53"/>
      <c r="IA175" s="53"/>
      <c r="IB175" s="53"/>
      <c r="IC175" s="53"/>
      <c r="ID175" s="53"/>
      <c r="IE175" s="53"/>
      <c r="IF175" s="53"/>
      <c r="IG175" s="53"/>
      <c r="IH175" s="53"/>
      <c r="II175" s="53"/>
      <c r="IJ175" s="53"/>
      <c r="IK175" s="53"/>
      <c r="IL175" s="53"/>
      <c r="IM175" s="53"/>
      <c r="IN175" s="53"/>
      <c r="IO175" s="53"/>
      <c r="IP175" s="53"/>
    </row>
    <row r="176" spans="1:250" ht="20.100000000000001" customHeight="1">
      <c r="A176" s="480" t="s">
        <v>912</v>
      </c>
      <c r="B176" s="437" t="s">
        <v>912</v>
      </c>
      <c r="C176" s="457" t="s">
        <v>1204</v>
      </c>
      <c r="D176" s="458" t="s">
        <v>1257</v>
      </c>
      <c r="E176" s="461"/>
      <c r="F176" s="526">
        <f>276.16/24</f>
        <v>11.506666666666668</v>
      </c>
      <c r="G176" s="461"/>
      <c r="H176" s="527">
        <f>254.06/24</f>
        <v>10.585833333333333</v>
      </c>
      <c r="I176" s="457" t="s">
        <v>921</v>
      </c>
      <c r="J176" s="528">
        <v>24</v>
      </c>
      <c r="K176" s="529">
        <f t="shared" si="227"/>
        <v>254.06</v>
      </c>
      <c r="L176" s="530">
        <f t="shared" si="228"/>
        <v>3.252678844263085E-3</v>
      </c>
      <c r="N176" s="534">
        <v>0</v>
      </c>
      <c r="O176" s="464">
        <f t="shared" si="229"/>
        <v>0</v>
      </c>
      <c r="P176" s="471">
        <f t="shared" si="194"/>
        <v>0</v>
      </c>
      <c r="R176" s="519"/>
      <c r="S176" s="464">
        <f t="shared" si="230"/>
        <v>0</v>
      </c>
      <c r="T176" s="471">
        <f t="shared" si="195"/>
        <v>0</v>
      </c>
      <c r="V176" s="534"/>
      <c r="W176" s="464">
        <f t="shared" si="231"/>
        <v>0</v>
      </c>
      <c r="X176" s="471">
        <f t="shared" si="196"/>
        <v>0</v>
      </c>
      <c r="Z176" s="519"/>
      <c r="AA176" s="464">
        <f t="shared" si="232"/>
        <v>0</v>
      </c>
      <c r="AB176" s="471">
        <f t="shared" si="197"/>
        <v>0</v>
      </c>
      <c r="AD176" s="534"/>
      <c r="AE176" s="464">
        <f t="shared" si="233"/>
        <v>0</v>
      </c>
      <c r="AF176" s="471">
        <f t="shared" si="198"/>
        <v>0</v>
      </c>
      <c r="AH176" s="519"/>
      <c r="AI176" s="464">
        <f t="shared" si="234"/>
        <v>0</v>
      </c>
      <c r="AJ176" s="471">
        <f t="shared" si="199"/>
        <v>0</v>
      </c>
      <c r="AL176" s="534"/>
      <c r="AM176" s="464">
        <f t="shared" si="235"/>
        <v>0</v>
      </c>
      <c r="AN176" s="471">
        <f t="shared" si="200"/>
        <v>0</v>
      </c>
      <c r="AP176" s="486">
        <f t="shared" si="236"/>
        <v>0</v>
      </c>
      <c r="AQ176" s="464">
        <f t="shared" si="237"/>
        <v>0</v>
      </c>
      <c r="AR176" s="476">
        <f t="shared" si="201"/>
        <v>0</v>
      </c>
      <c r="AT176" s="544">
        <f t="shared" si="238"/>
        <v>24</v>
      </c>
      <c r="AU176" s="464">
        <f t="shared" si="239"/>
        <v>254.06</v>
      </c>
      <c r="AV176" s="476">
        <f t="shared" si="240"/>
        <v>0.99674732115573694</v>
      </c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  <c r="HT176" s="53"/>
      <c r="HU176" s="53"/>
      <c r="HV176" s="53"/>
      <c r="HW176" s="53"/>
      <c r="HX176" s="53"/>
      <c r="HY176" s="53"/>
      <c r="HZ176" s="53"/>
      <c r="IA176" s="53"/>
      <c r="IB176" s="53"/>
      <c r="IC176" s="53"/>
      <c r="ID176" s="53"/>
      <c r="IE176" s="53"/>
      <c r="IF176" s="53"/>
      <c r="IG176" s="53"/>
      <c r="IH176" s="53"/>
      <c r="II176" s="53"/>
      <c r="IJ176" s="53"/>
      <c r="IK176" s="53"/>
      <c r="IL176" s="53"/>
      <c r="IM176" s="53"/>
      <c r="IN176" s="53"/>
      <c r="IO176" s="53"/>
      <c r="IP176" s="53"/>
    </row>
    <row r="177" spans="1:250" ht="20.100000000000001" customHeight="1">
      <c r="A177" s="480" t="s">
        <v>912</v>
      </c>
      <c r="B177" s="437" t="s">
        <v>912</v>
      </c>
      <c r="C177" s="457" t="s">
        <v>1205</v>
      </c>
      <c r="D177" s="458" t="s">
        <v>1258</v>
      </c>
      <c r="E177" s="461"/>
      <c r="F177" s="526">
        <f>92.14/3</f>
        <v>30.713333333333335</v>
      </c>
      <c r="G177" s="461"/>
      <c r="H177" s="527">
        <f>84.77/3</f>
        <v>28.256666666666664</v>
      </c>
      <c r="I177" s="457" t="s">
        <v>921</v>
      </c>
      <c r="J177" s="528">
        <v>3</v>
      </c>
      <c r="K177" s="529">
        <f t="shared" si="227"/>
        <v>84.77</v>
      </c>
      <c r="L177" s="530">
        <f t="shared" si="228"/>
        <v>1.0852931812492391E-3</v>
      </c>
      <c r="N177" s="534">
        <v>0</v>
      </c>
      <c r="O177" s="464">
        <f t="shared" si="229"/>
        <v>0</v>
      </c>
      <c r="P177" s="471">
        <f t="shared" si="194"/>
        <v>0</v>
      </c>
      <c r="R177" s="519">
        <f>3-3</f>
        <v>0</v>
      </c>
      <c r="S177" s="464">
        <f t="shared" si="230"/>
        <v>0</v>
      </c>
      <c r="T177" s="471">
        <f t="shared" si="195"/>
        <v>0</v>
      </c>
      <c r="V177" s="534"/>
      <c r="W177" s="464">
        <f t="shared" si="231"/>
        <v>0</v>
      </c>
      <c r="X177" s="471">
        <f t="shared" si="196"/>
        <v>0</v>
      </c>
      <c r="Z177" s="519"/>
      <c r="AA177" s="464">
        <f t="shared" si="232"/>
        <v>0</v>
      </c>
      <c r="AB177" s="471">
        <f t="shared" si="197"/>
        <v>0</v>
      </c>
      <c r="AD177" s="534"/>
      <c r="AE177" s="464">
        <f t="shared" si="233"/>
        <v>0</v>
      </c>
      <c r="AF177" s="471">
        <f t="shared" si="198"/>
        <v>0</v>
      </c>
      <c r="AH177" s="519"/>
      <c r="AI177" s="464">
        <f t="shared" si="234"/>
        <v>0</v>
      </c>
      <c r="AJ177" s="471">
        <f t="shared" si="199"/>
        <v>0</v>
      </c>
      <c r="AL177" s="534"/>
      <c r="AM177" s="464">
        <f t="shared" si="235"/>
        <v>0</v>
      </c>
      <c r="AN177" s="471">
        <f t="shared" si="200"/>
        <v>0</v>
      </c>
      <c r="AP177" s="486">
        <f t="shared" si="236"/>
        <v>0</v>
      </c>
      <c r="AQ177" s="464">
        <f t="shared" si="237"/>
        <v>0</v>
      </c>
      <c r="AR177" s="476">
        <f t="shared" si="201"/>
        <v>0</v>
      </c>
      <c r="AT177" s="544">
        <f t="shared" si="238"/>
        <v>3</v>
      </c>
      <c r="AU177" s="464">
        <f t="shared" si="239"/>
        <v>84.77</v>
      </c>
      <c r="AV177" s="476">
        <f t="shared" si="240"/>
        <v>0.99891470681875072</v>
      </c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  <c r="HT177" s="53"/>
      <c r="HU177" s="53"/>
      <c r="HV177" s="53"/>
      <c r="HW177" s="53"/>
      <c r="HX177" s="53"/>
      <c r="HY177" s="53"/>
      <c r="HZ177" s="53"/>
      <c r="IA177" s="53"/>
      <c r="IB177" s="53"/>
      <c r="IC177" s="53"/>
      <c r="ID177" s="53"/>
      <c r="IE177" s="53"/>
      <c r="IF177" s="53"/>
      <c r="IG177" s="53"/>
      <c r="IH177" s="53"/>
      <c r="II177" s="53"/>
      <c r="IJ177" s="53"/>
      <c r="IK177" s="53"/>
      <c r="IL177" s="53"/>
      <c r="IM177" s="53"/>
      <c r="IN177" s="53"/>
      <c r="IO177" s="53"/>
      <c r="IP177" s="53"/>
    </row>
    <row r="178" spans="1:250" ht="20.100000000000001" customHeight="1">
      <c r="A178" s="480" t="s">
        <v>912</v>
      </c>
      <c r="B178" s="437" t="s">
        <v>912</v>
      </c>
      <c r="C178" s="457" t="s">
        <v>1206</v>
      </c>
      <c r="D178" s="458" t="s">
        <v>1259</v>
      </c>
      <c r="E178" s="461"/>
      <c r="F178" s="526">
        <f>415.75/18</f>
        <v>23.097222222222221</v>
      </c>
      <c r="G178" s="461"/>
      <c r="H178" s="527">
        <f>382.49/18</f>
        <v>21.249444444444446</v>
      </c>
      <c r="I178" s="457" t="s">
        <v>921</v>
      </c>
      <c r="J178" s="528">
        <v>18</v>
      </c>
      <c r="K178" s="529">
        <f t="shared" si="227"/>
        <v>382.49</v>
      </c>
      <c r="L178" s="530">
        <f t="shared" si="228"/>
        <v>4.8969421835085708E-3</v>
      </c>
      <c r="N178" s="534">
        <v>0</v>
      </c>
      <c r="O178" s="464">
        <f t="shared" si="229"/>
        <v>0</v>
      </c>
      <c r="P178" s="471">
        <f t="shared" si="194"/>
        <v>0</v>
      </c>
      <c r="R178" s="519"/>
      <c r="S178" s="464">
        <f t="shared" si="230"/>
        <v>0</v>
      </c>
      <c r="T178" s="471">
        <f t="shared" si="195"/>
        <v>0</v>
      </c>
      <c r="V178" s="534"/>
      <c r="W178" s="464">
        <f t="shared" si="231"/>
        <v>0</v>
      </c>
      <c r="X178" s="471">
        <f t="shared" si="196"/>
        <v>0</v>
      </c>
      <c r="Z178" s="519"/>
      <c r="AA178" s="464">
        <f t="shared" si="232"/>
        <v>0</v>
      </c>
      <c r="AB178" s="471">
        <f t="shared" si="197"/>
        <v>0</v>
      </c>
      <c r="AD178" s="534"/>
      <c r="AE178" s="464">
        <f t="shared" si="233"/>
        <v>0</v>
      </c>
      <c r="AF178" s="471">
        <f t="shared" si="198"/>
        <v>0</v>
      </c>
      <c r="AH178" s="519"/>
      <c r="AI178" s="464">
        <f t="shared" si="234"/>
        <v>0</v>
      </c>
      <c r="AJ178" s="471">
        <f t="shared" si="199"/>
        <v>0</v>
      </c>
      <c r="AL178" s="534"/>
      <c r="AM178" s="464">
        <f t="shared" si="235"/>
        <v>0</v>
      </c>
      <c r="AN178" s="471">
        <f t="shared" si="200"/>
        <v>0</v>
      </c>
      <c r="AP178" s="486">
        <f t="shared" si="236"/>
        <v>0</v>
      </c>
      <c r="AQ178" s="464">
        <f t="shared" si="237"/>
        <v>0</v>
      </c>
      <c r="AR178" s="476">
        <f t="shared" si="201"/>
        <v>0</v>
      </c>
      <c r="AT178" s="544">
        <f t="shared" si="238"/>
        <v>18</v>
      </c>
      <c r="AU178" s="464">
        <f t="shared" si="239"/>
        <v>382.49</v>
      </c>
      <c r="AV178" s="476">
        <f t="shared" si="240"/>
        <v>0.99510305781649144</v>
      </c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  <c r="HT178" s="53"/>
      <c r="HU178" s="53"/>
      <c r="HV178" s="53"/>
      <c r="HW178" s="53"/>
      <c r="HX178" s="53"/>
      <c r="HY178" s="53"/>
      <c r="HZ178" s="53"/>
      <c r="IA178" s="53"/>
      <c r="IB178" s="53"/>
      <c r="IC178" s="53"/>
      <c r="ID178" s="53"/>
      <c r="IE178" s="53"/>
      <c r="IF178" s="53"/>
      <c r="IG178" s="53"/>
      <c r="IH178" s="53"/>
      <c r="II178" s="53"/>
      <c r="IJ178" s="53"/>
      <c r="IK178" s="53"/>
      <c r="IL178" s="53"/>
      <c r="IM178" s="53"/>
      <c r="IN178" s="53"/>
      <c r="IO178" s="53"/>
      <c r="IP178" s="53"/>
    </row>
    <row r="179" spans="1:250" ht="20.100000000000001" customHeight="1">
      <c r="A179" s="480" t="s">
        <v>912</v>
      </c>
      <c r="B179" s="437" t="s">
        <v>912</v>
      </c>
      <c r="C179" s="457" t="s">
        <v>1207</v>
      </c>
      <c r="D179" s="458" t="s">
        <v>1260</v>
      </c>
      <c r="E179" s="461"/>
      <c r="F179" s="526">
        <f>133.68/5</f>
        <v>26.736000000000001</v>
      </c>
      <c r="G179" s="461"/>
      <c r="H179" s="527">
        <f>122.99/5</f>
        <v>24.597999999999999</v>
      </c>
      <c r="I179" s="457" t="s">
        <v>921</v>
      </c>
      <c r="J179" s="528">
        <v>5</v>
      </c>
      <c r="K179" s="529">
        <f t="shared" si="227"/>
        <v>122.99</v>
      </c>
      <c r="L179" s="530">
        <f t="shared" si="228"/>
        <v>1.5746161184598789E-3</v>
      </c>
      <c r="N179" s="534">
        <v>0</v>
      </c>
      <c r="O179" s="464">
        <f t="shared" si="229"/>
        <v>0</v>
      </c>
      <c r="P179" s="471">
        <f t="shared" si="194"/>
        <v>0</v>
      </c>
      <c r="R179" s="519"/>
      <c r="S179" s="464">
        <f t="shared" si="230"/>
        <v>0</v>
      </c>
      <c r="T179" s="471">
        <f t="shared" si="195"/>
        <v>0</v>
      </c>
      <c r="V179" s="534"/>
      <c r="W179" s="464">
        <f t="shared" si="231"/>
        <v>0</v>
      </c>
      <c r="X179" s="471">
        <f t="shared" si="196"/>
        <v>0</v>
      </c>
      <c r="Z179" s="519"/>
      <c r="AA179" s="464">
        <f t="shared" si="232"/>
        <v>0</v>
      </c>
      <c r="AB179" s="471">
        <f t="shared" si="197"/>
        <v>0</v>
      </c>
      <c r="AD179" s="534"/>
      <c r="AE179" s="464">
        <f t="shared" si="233"/>
        <v>0</v>
      </c>
      <c r="AF179" s="471">
        <f t="shared" si="198"/>
        <v>0</v>
      </c>
      <c r="AH179" s="519"/>
      <c r="AI179" s="464">
        <f t="shared" si="234"/>
        <v>0</v>
      </c>
      <c r="AJ179" s="471">
        <f t="shared" si="199"/>
        <v>0</v>
      </c>
      <c r="AL179" s="534"/>
      <c r="AM179" s="464">
        <f t="shared" si="235"/>
        <v>0</v>
      </c>
      <c r="AN179" s="471">
        <f t="shared" si="200"/>
        <v>0</v>
      </c>
      <c r="AP179" s="486">
        <f t="shared" si="236"/>
        <v>0</v>
      </c>
      <c r="AQ179" s="464">
        <f t="shared" si="237"/>
        <v>0</v>
      </c>
      <c r="AR179" s="476">
        <f t="shared" si="201"/>
        <v>0</v>
      </c>
      <c r="AT179" s="544">
        <f t="shared" si="238"/>
        <v>5</v>
      </c>
      <c r="AU179" s="464">
        <f t="shared" si="239"/>
        <v>122.99</v>
      </c>
      <c r="AV179" s="476">
        <f t="shared" si="240"/>
        <v>0.99842538388154012</v>
      </c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  <c r="HT179" s="53"/>
      <c r="HU179" s="53"/>
      <c r="HV179" s="53"/>
      <c r="HW179" s="53"/>
      <c r="HX179" s="53"/>
      <c r="HY179" s="53"/>
      <c r="HZ179" s="53"/>
      <c r="IA179" s="53"/>
      <c r="IB179" s="53"/>
      <c r="IC179" s="53"/>
      <c r="ID179" s="53"/>
      <c r="IE179" s="53"/>
      <c r="IF179" s="53"/>
      <c r="IG179" s="53"/>
      <c r="IH179" s="53"/>
      <c r="II179" s="53"/>
      <c r="IJ179" s="53"/>
      <c r="IK179" s="53"/>
      <c r="IL179" s="53"/>
      <c r="IM179" s="53"/>
      <c r="IN179" s="53"/>
      <c r="IO179" s="53"/>
      <c r="IP179" s="53"/>
    </row>
    <row r="180" spans="1:250" ht="18.75" customHeight="1">
      <c r="A180" s="479"/>
      <c r="B180" s="444"/>
      <c r="C180" s="444" t="s">
        <v>1209</v>
      </c>
      <c r="D180" s="445" t="s">
        <v>1210</v>
      </c>
      <c r="F180" s="525"/>
      <c r="H180" s="447"/>
      <c r="I180" s="444"/>
      <c r="J180" s="523"/>
      <c r="K180" s="447">
        <f>SUM(K181:K192)</f>
        <v>13907.640000000001</v>
      </c>
      <c r="L180" s="469">
        <f>SUM(L181:L192)</f>
        <v>0.17805670472182578</v>
      </c>
      <c r="N180" s="535"/>
      <c r="O180" s="447">
        <f>SUM(O181:O192)</f>
        <v>3161.7</v>
      </c>
      <c r="P180" s="469">
        <f t="shared" si="194"/>
        <v>0.2273354789166242</v>
      </c>
      <c r="R180" s="535"/>
      <c r="S180" s="447">
        <f>SUM(S181:S192)</f>
        <v>0</v>
      </c>
      <c r="T180" s="469">
        <f t="shared" si="195"/>
        <v>0</v>
      </c>
      <c r="V180" s="535"/>
      <c r="W180" s="447">
        <f>SUM(W181:W192)</f>
        <v>0</v>
      </c>
      <c r="X180" s="469">
        <f t="shared" si="196"/>
        <v>0</v>
      </c>
      <c r="Z180" s="535"/>
      <c r="AA180" s="447">
        <f>SUM(AA181:AA192)</f>
        <v>0</v>
      </c>
      <c r="AB180" s="469">
        <f t="shared" si="197"/>
        <v>0</v>
      </c>
      <c r="AD180" s="535"/>
      <c r="AE180" s="447">
        <f>SUM(AE181:AE192)</f>
        <v>0</v>
      </c>
      <c r="AF180" s="469">
        <f t="shared" si="198"/>
        <v>0</v>
      </c>
      <c r="AH180" s="535"/>
      <c r="AI180" s="447">
        <f>SUM(AI181:AI192)</f>
        <v>0</v>
      </c>
      <c r="AJ180" s="469">
        <f t="shared" si="199"/>
        <v>0</v>
      </c>
      <c r="AL180" s="535"/>
      <c r="AM180" s="447">
        <f>SUM(AM181:AM192)</f>
        <v>0</v>
      </c>
      <c r="AN180" s="469">
        <f t="shared" si="200"/>
        <v>0</v>
      </c>
      <c r="AP180" s="468"/>
      <c r="AQ180" s="447">
        <f>SUM(AQ181:AQ192)</f>
        <v>3161.7</v>
      </c>
      <c r="AR180" s="469">
        <f t="shared" si="201"/>
        <v>0.2273354789166242</v>
      </c>
      <c r="AT180" s="468"/>
      <c r="AU180" s="447">
        <f>SUM(AU181:AU192)</f>
        <v>10745.94</v>
      </c>
      <c r="AV180" s="469">
        <f t="shared" si="240"/>
        <v>0.82194329527817422</v>
      </c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  <c r="HT180" s="373"/>
      <c r="HU180" s="373"/>
      <c r="HV180" s="373"/>
      <c r="HW180" s="373"/>
      <c r="HX180" s="373"/>
      <c r="HY180" s="373"/>
      <c r="HZ180" s="373"/>
      <c r="IA180" s="373"/>
      <c r="IB180" s="373"/>
      <c r="IC180" s="373"/>
      <c r="ID180" s="373"/>
      <c r="IE180" s="373"/>
      <c r="IF180" s="373"/>
      <c r="IG180" s="373"/>
      <c r="IH180" s="373"/>
      <c r="II180" s="373"/>
      <c r="IJ180" s="373"/>
      <c r="IK180" s="373"/>
      <c r="IL180" s="373"/>
      <c r="IM180" s="373"/>
      <c r="IN180" s="373"/>
      <c r="IO180" s="373"/>
      <c r="IP180" s="373"/>
    </row>
    <row r="181" spans="1:250" ht="30">
      <c r="A181" s="480" t="s">
        <v>912</v>
      </c>
      <c r="B181" s="437" t="s">
        <v>912</v>
      </c>
      <c r="C181" s="457" t="s">
        <v>1211</v>
      </c>
      <c r="D181" s="459" t="s">
        <v>1261</v>
      </c>
      <c r="E181" s="461"/>
      <c r="F181" s="526">
        <f>3644.67/36.75</f>
        <v>99.174693877551022</v>
      </c>
      <c r="G181" s="461"/>
      <c r="H181" s="527">
        <f>3353.1/36.75</f>
        <v>91.240816326530606</v>
      </c>
      <c r="I181" s="457" t="s">
        <v>920</v>
      </c>
      <c r="J181" s="528">
        <v>36.75</v>
      </c>
      <c r="K181" s="529">
        <f t="shared" ref="K181:K192" si="241">H181*J181</f>
        <v>3353.1</v>
      </c>
      <c r="L181" s="530">
        <f t="shared" ref="L181:L192" si="242">K181/$K$194</f>
        <v>4.292906176768696E-2</v>
      </c>
      <c r="N181" s="534">
        <v>0</v>
      </c>
      <c r="O181" s="464">
        <f t="shared" ref="O181:O192" si="243">SUM(N181*$H181)</f>
        <v>0</v>
      </c>
      <c r="P181" s="471">
        <f t="shared" si="194"/>
        <v>0</v>
      </c>
      <c r="R181" s="519">
        <f>6-6</f>
        <v>0</v>
      </c>
      <c r="S181" s="464">
        <f t="shared" ref="S181:S192" si="244">SUM(R181*$H181)</f>
        <v>0</v>
      </c>
      <c r="T181" s="471">
        <f t="shared" si="195"/>
        <v>0</v>
      </c>
      <c r="V181" s="534"/>
      <c r="W181" s="464">
        <f t="shared" ref="W181:W192" si="245">SUM(V181*$H181)</f>
        <v>0</v>
      </c>
      <c r="X181" s="471">
        <f t="shared" si="196"/>
        <v>0</v>
      </c>
      <c r="Z181" s="519"/>
      <c r="AA181" s="464">
        <f t="shared" ref="AA181:AA192" si="246">SUM(Z181*$H181)</f>
        <v>0</v>
      </c>
      <c r="AB181" s="471">
        <f t="shared" si="197"/>
        <v>0</v>
      </c>
      <c r="AD181" s="534"/>
      <c r="AE181" s="464">
        <f t="shared" ref="AE181:AE192" si="247">SUM(AD181*$H181)</f>
        <v>0</v>
      </c>
      <c r="AF181" s="471">
        <f t="shared" si="198"/>
        <v>0</v>
      </c>
      <c r="AH181" s="519"/>
      <c r="AI181" s="464">
        <f t="shared" ref="AI181:AI192" si="248">SUM(AH181*$H181)</f>
        <v>0</v>
      </c>
      <c r="AJ181" s="471">
        <f t="shared" si="199"/>
        <v>0</v>
      </c>
      <c r="AL181" s="534"/>
      <c r="AM181" s="464">
        <f t="shared" ref="AM181:AM192" si="249">SUM(AL181*$H181)</f>
        <v>0</v>
      </c>
      <c r="AN181" s="471">
        <f t="shared" si="200"/>
        <v>0</v>
      </c>
      <c r="AP181" s="486">
        <f t="shared" ref="AP181:AP192" si="250">AL181+AH181+AD181+Z181+V181+R181+N181</f>
        <v>0</v>
      </c>
      <c r="AQ181" s="464">
        <f t="shared" ref="AQ181:AQ192" si="251">AM181+AI181+AE181+AA181+W181+S181+O181</f>
        <v>0</v>
      </c>
      <c r="AR181" s="476">
        <f t="shared" si="201"/>
        <v>0</v>
      </c>
      <c r="AT181" s="544">
        <f t="shared" ref="AT181:AT192" si="252">J181-AP181</f>
        <v>36.75</v>
      </c>
      <c r="AU181" s="464">
        <f t="shared" ref="AU181:AU192" si="253">K181-AQ181</f>
        <v>3353.1</v>
      </c>
      <c r="AV181" s="476">
        <f t="shared" si="240"/>
        <v>0.95707093823231304</v>
      </c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  <c r="HT181" s="53"/>
      <c r="HU181" s="53"/>
      <c r="HV181" s="53"/>
      <c r="HW181" s="53"/>
      <c r="HX181" s="53"/>
      <c r="HY181" s="53"/>
      <c r="HZ181" s="53"/>
      <c r="IA181" s="53"/>
      <c r="IB181" s="53"/>
      <c r="IC181" s="53"/>
      <c r="ID181" s="53"/>
      <c r="IE181" s="53"/>
      <c r="IF181" s="53"/>
      <c r="IG181" s="53"/>
      <c r="IH181" s="53"/>
      <c r="II181" s="53"/>
      <c r="IJ181" s="53"/>
      <c r="IK181" s="53"/>
      <c r="IL181" s="53"/>
      <c r="IM181" s="53"/>
      <c r="IN181" s="53"/>
      <c r="IO181" s="53"/>
      <c r="IP181" s="53"/>
    </row>
    <row r="182" spans="1:250" ht="30">
      <c r="A182" s="480" t="s">
        <v>912</v>
      </c>
      <c r="B182" s="437" t="s">
        <v>912</v>
      </c>
      <c r="C182" s="457" t="s">
        <v>1212</v>
      </c>
      <c r="D182" s="459" t="s">
        <v>1262</v>
      </c>
      <c r="E182" s="461"/>
      <c r="F182" s="526"/>
      <c r="G182" s="461"/>
      <c r="H182" s="527">
        <v>327.8</v>
      </c>
      <c r="I182" s="457" t="s">
        <v>921</v>
      </c>
      <c r="J182" s="528">
        <v>0</v>
      </c>
      <c r="K182" s="529">
        <f t="shared" si="241"/>
        <v>0</v>
      </c>
      <c r="L182" s="530">
        <f t="shared" si="242"/>
        <v>0</v>
      </c>
      <c r="N182" s="534"/>
      <c r="O182" s="464">
        <f t="shared" si="243"/>
        <v>0</v>
      </c>
      <c r="P182" s="471" t="str">
        <f t="shared" si="194"/>
        <v>0%</v>
      </c>
      <c r="R182" s="519"/>
      <c r="S182" s="464">
        <f t="shared" si="244"/>
        <v>0</v>
      </c>
      <c r="T182" s="471" t="str">
        <f t="shared" si="195"/>
        <v>0%</v>
      </c>
      <c r="V182" s="534"/>
      <c r="W182" s="464">
        <f t="shared" si="245"/>
        <v>0</v>
      </c>
      <c r="X182" s="471" t="str">
        <f t="shared" si="196"/>
        <v>0%</v>
      </c>
      <c r="Z182" s="519"/>
      <c r="AA182" s="464">
        <f t="shared" si="246"/>
        <v>0</v>
      </c>
      <c r="AB182" s="471" t="str">
        <f t="shared" si="197"/>
        <v>0%</v>
      </c>
      <c r="AD182" s="534"/>
      <c r="AE182" s="464">
        <f t="shared" si="247"/>
        <v>0</v>
      </c>
      <c r="AF182" s="471" t="str">
        <f t="shared" si="198"/>
        <v>0%</v>
      </c>
      <c r="AH182" s="519"/>
      <c r="AI182" s="464">
        <f t="shared" si="248"/>
        <v>0</v>
      </c>
      <c r="AJ182" s="471" t="str">
        <f t="shared" si="199"/>
        <v>0%</v>
      </c>
      <c r="AL182" s="534"/>
      <c r="AM182" s="464">
        <f t="shared" si="249"/>
        <v>0</v>
      </c>
      <c r="AN182" s="471" t="str">
        <f t="shared" si="200"/>
        <v>0%</v>
      </c>
      <c r="AP182" s="486">
        <f t="shared" si="250"/>
        <v>0</v>
      </c>
      <c r="AQ182" s="464">
        <f t="shared" si="251"/>
        <v>0</v>
      </c>
      <c r="AR182" s="476" t="str">
        <f t="shared" si="201"/>
        <v>0%</v>
      </c>
      <c r="AT182" s="544">
        <f t="shared" si="252"/>
        <v>0</v>
      </c>
      <c r="AU182" s="464">
        <f t="shared" si="253"/>
        <v>0</v>
      </c>
      <c r="AV182" s="476">
        <f t="shared" si="240"/>
        <v>1</v>
      </c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  <c r="HT182" s="53"/>
      <c r="HU182" s="53"/>
      <c r="HV182" s="53"/>
      <c r="HW182" s="53"/>
      <c r="HX182" s="53"/>
      <c r="HY182" s="53"/>
      <c r="HZ182" s="53"/>
      <c r="IA182" s="53"/>
      <c r="IB182" s="53"/>
      <c r="IC182" s="53"/>
      <c r="ID182" s="53"/>
      <c r="IE182" s="53"/>
      <c r="IF182" s="53"/>
      <c r="IG182" s="53"/>
      <c r="IH182" s="53"/>
      <c r="II182" s="53"/>
      <c r="IJ182" s="53"/>
      <c r="IK182" s="53"/>
      <c r="IL182" s="53"/>
      <c r="IM182" s="53"/>
      <c r="IN182" s="53"/>
      <c r="IO182" s="53"/>
      <c r="IP182" s="53"/>
    </row>
    <row r="183" spans="1:250" ht="30">
      <c r="A183" s="480" t="s">
        <v>912</v>
      </c>
      <c r="B183" s="437" t="s">
        <v>912</v>
      </c>
      <c r="C183" s="457" t="s">
        <v>1213</v>
      </c>
      <c r="D183" s="459" t="s">
        <v>1263</v>
      </c>
      <c r="E183" s="461"/>
      <c r="F183" s="526">
        <f>2107.44/4.8</f>
        <v>439.05</v>
      </c>
      <c r="G183" s="461"/>
      <c r="H183" s="527">
        <f>1938.85/4.8</f>
        <v>403.92708333333331</v>
      </c>
      <c r="I183" s="457" t="s">
        <v>1025</v>
      </c>
      <c r="J183" s="528">
        <v>4.8</v>
      </c>
      <c r="K183" s="529">
        <f t="shared" si="241"/>
        <v>1938.85</v>
      </c>
      <c r="L183" s="530">
        <f t="shared" si="242"/>
        <v>2.4822704783120059E-2</v>
      </c>
      <c r="N183" s="534">
        <v>4.8</v>
      </c>
      <c r="O183" s="464">
        <f t="shared" si="243"/>
        <v>1938.85</v>
      </c>
      <c r="P183" s="471">
        <f t="shared" si="194"/>
        <v>1</v>
      </c>
      <c r="R183" s="519"/>
      <c r="S183" s="464">
        <f t="shared" si="244"/>
        <v>0</v>
      </c>
      <c r="T183" s="471">
        <f t="shared" si="195"/>
        <v>0</v>
      </c>
      <c r="V183" s="534"/>
      <c r="W183" s="464">
        <f t="shared" si="245"/>
        <v>0</v>
      </c>
      <c r="X183" s="471">
        <f t="shared" si="196"/>
        <v>0</v>
      </c>
      <c r="Z183" s="519"/>
      <c r="AA183" s="464">
        <f t="shared" si="246"/>
        <v>0</v>
      </c>
      <c r="AB183" s="471">
        <f t="shared" si="197"/>
        <v>0</v>
      </c>
      <c r="AD183" s="534"/>
      <c r="AE183" s="464">
        <f t="shared" si="247"/>
        <v>0</v>
      </c>
      <c r="AF183" s="471">
        <f t="shared" si="198"/>
        <v>0</v>
      </c>
      <c r="AH183" s="519"/>
      <c r="AI183" s="464">
        <f t="shared" si="248"/>
        <v>0</v>
      </c>
      <c r="AJ183" s="471">
        <f t="shared" si="199"/>
        <v>0</v>
      </c>
      <c r="AL183" s="534"/>
      <c r="AM183" s="464">
        <f t="shared" si="249"/>
        <v>0</v>
      </c>
      <c r="AN183" s="471">
        <f t="shared" si="200"/>
        <v>0</v>
      </c>
      <c r="AP183" s="486">
        <f t="shared" si="250"/>
        <v>4.8</v>
      </c>
      <c r="AQ183" s="464">
        <f t="shared" si="251"/>
        <v>1938.85</v>
      </c>
      <c r="AR183" s="476">
        <f t="shared" si="201"/>
        <v>1</v>
      </c>
      <c r="AT183" s="544">
        <f t="shared" si="252"/>
        <v>0</v>
      </c>
      <c r="AU183" s="464">
        <f t="shared" si="253"/>
        <v>0</v>
      </c>
      <c r="AV183" s="476">
        <f t="shared" si="240"/>
        <v>0.9751772952168799</v>
      </c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  <c r="HT183" s="53"/>
      <c r="HU183" s="53"/>
      <c r="HV183" s="53"/>
      <c r="HW183" s="53"/>
      <c r="HX183" s="53"/>
      <c r="HY183" s="53"/>
      <c r="HZ183" s="53"/>
      <c r="IA183" s="53"/>
      <c r="IB183" s="53"/>
      <c r="IC183" s="53"/>
      <c r="ID183" s="53"/>
      <c r="IE183" s="53"/>
      <c r="IF183" s="53"/>
      <c r="IG183" s="53"/>
      <c r="IH183" s="53"/>
      <c r="II183" s="53"/>
      <c r="IJ183" s="53"/>
      <c r="IK183" s="53"/>
      <c r="IL183" s="53"/>
      <c r="IM183" s="53"/>
      <c r="IN183" s="53"/>
      <c r="IO183" s="53"/>
      <c r="IP183" s="53"/>
    </row>
    <row r="184" spans="1:250" ht="20.100000000000001" customHeight="1">
      <c r="A184" s="480" t="s">
        <v>912</v>
      </c>
      <c r="B184" s="437" t="s">
        <v>912</v>
      </c>
      <c r="C184" s="457" t="s">
        <v>1214</v>
      </c>
      <c r="D184" s="458" t="s">
        <v>1264</v>
      </c>
      <c r="E184" s="461"/>
      <c r="F184" s="526">
        <f>1065.71/4.8</f>
        <v>222.02291666666667</v>
      </c>
      <c r="G184" s="461"/>
      <c r="H184" s="527">
        <f>980.46/4.8</f>
        <v>204.26250000000002</v>
      </c>
      <c r="I184" s="457" t="s">
        <v>1025</v>
      </c>
      <c r="J184" s="528">
        <v>4.8</v>
      </c>
      <c r="K184" s="529">
        <f t="shared" si="241"/>
        <v>980.46</v>
      </c>
      <c r="L184" s="530">
        <f t="shared" si="242"/>
        <v>1.2552631266811715E-2</v>
      </c>
      <c r="N184" s="534">
        <v>4.8</v>
      </c>
      <c r="O184" s="464">
        <f t="shared" si="243"/>
        <v>980.46</v>
      </c>
      <c r="P184" s="471">
        <f t="shared" si="194"/>
        <v>1</v>
      </c>
      <c r="R184" s="519"/>
      <c r="S184" s="464">
        <f t="shared" si="244"/>
        <v>0</v>
      </c>
      <c r="T184" s="471">
        <f t="shared" si="195"/>
        <v>0</v>
      </c>
      <c r="V184" s="534"/>
      <c r="W184" s="464">
        <f t="shared" si="245"/>
        <v>0</v>
      </c>
      <c r="X184" s="471">
        <f t="shared" si="196"/>
        <v>0</v>
      </c>
      <c r="Z184" s="519"/>
      <c r="AA184" s="464">
        <f t="shared" si="246"/>
        <v>0</v>
      </c>
      <c r="AB184" s="471">
        <f t="shared" si="197"/>
        <v>0</v>
      </c>
      <c r="AD184" s="534"/>
      <c r="AE184" s="464">
        <f t="shared" si="247"/>
        <v>0</v>
      </c>
      <c r="AF184" s="471">
        <f t="shared" si="198"/>
        <v>0</v>
      </c>
      <c r="AH184" s="519"/>
      <c r="AI184" s="464">
        <f t="shared" si="248"/>
        <v>0</v>
      </c>
      <c r="AJ184" s="471">
        <f t="shared" si="199"/>
        <v>0</v>
      </c>
      <c r="AL184" s="534"/>
      <c r="AM184" s="464">
        <f t="shared" si="249"/>
        <v>0</v>
      </c>
      <c r="AN184" s="471">
        <f t="shared" si="200"/>
        <v>0</v>
      </c>
      <c r="AP184" s="486">
        <f t="shared" si="250"/>
        <v>4.8</v>
      </c>
      <c r="AQ184" s="464">
        <f t="shared" si="251"/>
        <v>980.46</v>
      </c>
      <c r="AR184" s="476">
        <f t="shared" si="201"/>
        <v>1</v>
      </c>
      <c r="AT184" s="544">
        <f t="shared" si="252"/>
        <v>0</v>
      </c>
      <c r="AU184" s="464">
        <f t="shared" si="253"/>
        <v>0</v>
      </c>
      <c r="AV184" s="476">
        <f t="shared" si="240"/>
        <v>0.98744736873318828</v>
      </c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  <c r="HT184" s="53"/>
      <c r="HU184" s="53"/>
      <c r="HV184" s="53"/>
      <c r="HW184" s="53"/>
      <c r="HX184" s="53"/>
      <c r="HY184" s="53"/>
      <c r="HZ184" s="53"/>
      <c r="IA184" s="53"/>
      <c r="IB184" s="53"/>
      <c r="IC184" s="53"/>
      <c r="ID184" s="53"/>
      <c r="IE184" s="53"/>
      <c r="IF184" s="53"/>
      <c r="IG184" s="53"/>
      <c r="IH184" s="53"/>
      <c r="II184" s="53"/>
      <c r="IJ184" s="53"/>
      <c r="IK184" s="53"/>
      <c r="IL184" s="53"/>
      <c r="IM184" s="53"/>
      <c r="IN184" s="53"/>
      <c r="IO184" s="53"/>
      <c r="IP184" s="53"/>
    </row>
    <row r="185" spans="1:250" ht="30">
      <c r="A185" s="480" t="s">
        <v>912</v>
      </c>
      <c r="B185" s="437" t="s">
        <v>912</v>
      </c>
      <c r="C185" s="457" t="s">
        <v>1215</v>
      </c>
      <c r="D185" s="459" t="s">
        <v>1265</v>
      </c>
      <c r="E185" s="461"/>
      <c r="F185" s="526">
        <f>377.27/2</f>
        <v>188.63499999999999</v>
      </c>
      <c r="G185" s="461"/>
      <c r="H185" s="527">
        <f>347.08/2</f>
        <v>173.54</v>
      </c>
      <c r="I185" s="457" t="s">
        <v>921</v>
      </c>
      <c r="J185" s="528">
        <v>2</v>
      </c>
      <c r="K185" s="529">
        <f t="shared" si="241"/>
        <v>347.08</v>
      </c>
      <c r="L185" s="530">
        <f t="shared" si="242"/>
        <v>4.4435951085052012E-3</v>
      </c>
      <c r="N185" s="534">
        <v>0</v>
      </c>
      <c r="O185" s="464">
        <f t="shared" si="243"/>
        <v>0</v>
      </c>
      <c r="P185" s="471">
        <f t="shared" si="194"/>
        <v>0</v>
      </c>
      <c r="R185" s="519"/>
      <c r="S185" s="464">
        <f t="shared" si="244"/>
        <v>0</v>
      </c>
      <c r="T185" s="471">
        <f t="shared" si="195"/>
        <v>0</v>
      </c>
      <c r="V185" s="534"/>
      <c r="W185" s="464">
        <f t="shared" si="245"/>
        <v>0</v>
      </c>
      <c r="X185" s="471">
        <f t="shared" si="196"/>
        <v>0</v>
      </c>
      <c r="Z185" s="519"/>
      <c r="AA185" s="464">
        <f t="shared" si="246"/>
        <v>0</v>
      </c>
      <c r="AB185" s="471">
        <f t="shared" si="197"/>
        <v>0</v>
      </c>
      <c r="AD185" s="534"/>
      <c r="AE185" s="464">
        <f t="shared" si="247"/>
        <v>0</v>
      </c>
      <c r="AF185" s="471">
        <f t="shared" si="198"/>
        <v>0</v>
      </c>
      <c r="AH185" s="519"/>
      <c r="AI185" s="464">
        <f t="shared" si="248"/>
        <v>0</v>
      </c>
      <c r="AJ185" s="471">
        <f t="shared" si="199"/>
        <v>0</v>
      </c>
      <c r="AL185" s="534"/>
      <c r="AM185" s="464">
        <f t="shared" si="249"/>
        <v>0</v>
      </c>
      <c r="AN185" s="471">
        <f t="shared" si="200"/>
        <v>0</v>
      </c>
      <c r="AP185" s="486">
        <f t="shared" si="250"/>
        <v>0</v>
      </c>
      <c r="AQ185" s="464">
        <f t="shared" si="251"/>
        <v>0</v>
      </c>
      <c r="AR185" s="476">
        <f t="shared" si="201"/>
        <v>0</v>
      </c>
      <c r="AT185" s="544">
        <f t="shared" si="252"/>
        <v>2</v>
      </c>
      <c r="AU185" s="464">
        <f t="shared" si="253"/>
        <v>347.08</v>
      </c>
      <c r="AV185" s="476">
        <f t="shared" si="240"/>
        <v>0.99555640489149477</v>
      </c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  <c r="HT185" s="53"/>
      <c r="HU185" s="53"/>
      <c r="HV185" s="53"/>
      <c r="HW185" s="53"/>
      <c r="HX185" s="53"/>
      <c r="HY185" s="53"/>
      <c r="HZ185" s="53"/>
      <c r="IA185" s="53"/>
      <c r="IB185" s="53"/>
      <c r="IC185" s="53"/>
      <c r="ID185" s="53"/>
      <c r="IE185" s="53"/>
      <c r="IF185" s="53"/>
      <c r="IG185" s="53"/>
      <c r="IH185" s="53"/>
      <c r="II185" s="53"/>
      <c r="IJ185" s="53"/>
      <c r="IK185" s="53"/>
      <c r="IL185" s="53"/>
      <c r="IM185" s="53"/>
      <c r="IN185" s="53"/>
      <c r="IO185" s="53"/>
      <c r="IP185" s="53"/>
    </row>
    <row r="186" spans="1:250" ht="30">
      <c r="A186" s="480" t="s">
        <v>912</v>
      </c>
      <c r="B186" s="437" t="s">
        <v>912</v>
      </c>
      <c r="C186" s="457" t="s">
        <v>1216</v>
      </c>
      <c r="D186" s="459" t="s">
        <v>1266</v>
      </c>
      <c r="E186" s="461"/>
      <c r="F186" s="526">
        <f>1278.74/8</f>
        <v>159.8425</v>
      </c>
      <c r="G186" s="461"/>
      <c r="H186" s="527">
        <f>1176.44/8</f>
        <v>147.05500000000001</v>
      </c>
      <c r="I186" s="457" t="s">
        <v>921</v>
      </c>
      <c r="J186" s="528">
        <v>8</v>
      </c>
      <c r="K186" s="529">
        <f t="shared" si="241"/>
        <v>1176.44</v>
      </c>
      <c r="L186" s="530">
        <f t="shared" si="242"/>
        <v>1.5061723606804942E-2</v>
      </c>
      <c r="N186" s="534">
        <v>0</v>
      </c>
      <c r="O186" s="464">
        <f t="shared" si="243"/>
        <v>0</v>
      </c>
      <c r="P186" s="471">
        <f t="shared" si="194"/>
        <v>0</v>
      </c>
      <c r="R186" s="519"/>
      <c r="S186" s="464">
        <f t="shared" si="244"/>
        <v>0</v>
      </c>
      <c r="T186" s="471">
        <f t="shared" si="195"/>
        <v>0</v>
      </c>
      <c r="V186" s="534"/>
      <c r="W186" s="464">
        <f t="shared" si="245"/>
        <v>0</v>
      </c>
      <c r="X186" s="471">
        <f t="shared" si="196"/>
        <v>0</v>
      </c>
      <c r="Z186" s="519"/>
      <c r="AA186" s="464">
        <f t="shared" si="246"/>
        <v>0</v>
      </c>
      <c r="AB186" s="471">
        <f t="shared" si="197"/>
        <v>0</v>
      </c>
      <c r="AD186" s="534"/>
      <c r="AE186" s="464">
        <f t="shared" si="247"/>
        <v>0</v>
      </c>
      <c r="AF186" s="471">
        <f t="shared" si="198"/>
        <v>0</v>
      </c>
      <c r="AH186" s="519"/>
      <c r="AI186" s="464">
        <f t="shared" si="248"/>
        <v>0</v>
      </c>
      <c r="AJ186" s="471">
        <f t="shared" si="199"/>
        <v>0</v>
      </c>
      <c r="AL186" s="534"/>
      <c r="AM186" s="464">
        <f t="shared" si="249"/>
        <v>0</v>
      </c>
      <c r="AN186" s="471">
        <f t="shared" si="200"/>
        <v>0</v>
      </c>
      <c r="AP186" s="486">
        <f t="shared" si="250"/>
        <v>0</v>
      </c>
      <c r="AQ186" s="464">
        <f t="shared" si="251"/>
        <v>0</v>
      </c>
      <c r="AR186" s="476">
        <f t="shared" si="201"/>
        <v>0</v>
      </c>
      <c r="AT186" s="544">
        <f t="shared" si="252"/>
        <v>8</v>
      </c>
      <c r="AU186" s="464">
        <f t="shared" si="253"/>
        <v>1176.44</v>
      </c>
      <c r="AV186" s="476">
        <f t="shared" si="240"/>
        <v>0.98493827639319509</v>
      </c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  <c r="HT186" s="53"/>
      <c r="HU186" s="53"/>
      <c r="HV186" s="53"/>
      <c r="HW186" s="53"/>
      <c r="HX186" s="53"/>
      <c r="HY186" s="53"/>
      <c r="HZ186" s="53"/>
      <c r="IA186" s="53"/>
      <c r="IB186" s="53"/>
      <c r="IC186" s="53"/>
      <c r="ID186" s="53"/>
      <c r="IE186" s="53"/>
      <c r="IF186" s="53"/>
      <c r="IG186" s="53"/>
      <c r="IH186" s="53"/>
      <c r="II186" s="53"/>
      <c r="IJ186" s="53"/>
      <c r="IK186" s="53"/>
      <c r="IL186" s="53"/>
      <c r="IM186" s="53"/>
      <c r="IN186" s="53"/>
      <c r="IO186" s="53"/>
      <c r="IP186" s="53"/>
    </row>
    <row r="187" spans="1:250" ht="20.100000000000001" customHeight="1">
      <c r="A187" s="480" t="s">
        <v>912</v>
      </c>
      <c r="B187" s="437" t="s">
        <v>912</v>
      </c>
      <c r="C187" s="457" t="s">
        <v>1217</v>
      </c>
      <c r="D187" s="458" t="s">
        <v>1267</v>
      </c>
      <c r="E187" s="461"/>
      <c r="F187" s="526">
        <f>929.98/4.5</f>
        <v>206.66222222222223</v>
      </c>
      <c r="G187" s="461"/>
      <c r="H187" s="527">
        <f>855.58/4.5</f>
        <v>190.12888888888889</v>
      </c>
      <c r="I187" s="457" t="s">
        <v>920</v>
      </c>
      <c r="J187" s="528">
        <v>4.5</v>
      </c>
      <c r="K187" s="529">
        <f t="shared" si="241"/>
        <v>855.58</v>
      </c>
      <c r="L187" s="530">
        <f t="shared" si="242"/>
        <v>1.0953817860248013E-2</v>
      </c>
      <c r="N187" s="534">
        <v>0</v>
      </c>
      <c r="O187" s="464">
        <f t="shared" si="243"/>
        <v>0</v>
      </c>
      <c r="P187" s="471">
        <f t="shared" si="194"/>
        <v>0</v>
      </c>
      <c r="R187" s="519"/>
      <c r="S187" s="464">
        <f t="shared" si="244"/>
        <v>0</v>
      </c>
      <c r="T187" s="471">
        <f t="shared" si="195"/>
        <v>0</v>
      </c>
      <c r="V187" s="534"/>
      <c r="W187" s="464">
        <f t="shared" si="245"/>
        <v>0</v>
      </c>
      <c r="X187" s="471">
        <f t="shared" si="196"/>
        <v>0</v>
      </c>
      <c r="Z187" s="519"/>
      <c r="AA187" s="464">
        <f t="shared" si="246"/>
        <v>0</v>
      </c>
      <c r="AB187" s="471">
        <f t="shared" si="197"/>
        <v>0</v>
      </c>
      <c r="AD187" s="534"/>
      <c r="AE187" s="464">
        <f t="shared" si="247"/>
        <v>0</v>
      </c>
      <c r="AF187" s="471">
        <f t="shared" si="198"/>
        <v>0</v>
      </c>
      <c r="AH187" s="519"/>
      <c r="AI187" s="464">
        <f t="shared" si="248"/>
        <v>0</v>
      </c>
      <c r="AJ187" s="471">
        <f t="shared" si="199"/>
        <v>0</v>
      </c>
      <c r="AL187" s="534"/>
      <c r="AM187" s="464">
        <f t="shared" si="249"/>
        <v>0</v>
      </c>
      <c r="AN187" s="471">
        <f t="shared" si="200"/>
        <v>0</v>
      </c>
      <c r="AP187" s="486">
        <f t="shared" si="250"/>
        <v>0</v>
      </c>
      <c r="AQ187" s="464">
        <f t="shared" si="251"/>
        <v>0</v>
      </c>
      <c r="AR187" s="476">
        <f t="shared" si="201"/>
        <v>0</v>
      </c>
      <c r="AT187" s="544">
        <f t="shared" si="252"/>
        <v>4.5</v>
      </c>
      <c r="AU187" s="464">
        <f t="shared" si="253"/>
        <v>855.58</v>
      </c>
      <c r="AV187" s="476">
        <f t="shared" si="240"/>
        <v>0.98904618213975204</v>
      </c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  <c r="HT187" s="53"/>
      <c r="HU187" s="53"/>
      <c r="HV187" s="53"/>
      <c r="HW187" s="53"/>
      <c r="HX187" s="53"/>
      <c r="HY187" s="53"/>
      <c r="HZ187" s="53"/>
      <c r="IA187" s="53"/>
      <c r="IB187" s="53"/>
      <c r="IC187" s="53"/>
      <c r="ID187" s="53"/>
      <c r="IE187" s="53"/>
      <c r="IF187" s="53"/>
      <c r="IG187" s="53"/>
      <c r="IH187" s="53"/>
      <c r="II187" s="53"/>
      <c r="IJ187" s="53"/>
      <c r="IK187" s="53"/>
      <c r="IL187" s="53"/>
      <c r="IM187" s="53"/>
      <c r="IN187" s="53"/>
      <c r="IO187" s="53"/>
      <c r="IP187" s="53"/>
    </row>
    <row r="188" spans="1:250" ht="20.100000000000001" customHeight="1">
      <c r="A188" s="480" t="s">
        <v>912</v>
      </c>
      <c r="B188" s="437" t="s">
        <v>912</v>
      </c>
      <c r="C188" s="457" t="s">
        <v>1218</v>
      </c>
      <c r="D188" s="458" t="s">
        <v>1268</v>
      </c>
      <c r="E188" s="461"/>
      <c r="F188" s="526">
        <f>2154.2/1</f>
        <v>2154.1999999999998</v>
      </c>
      <c r="G188" s="461"/>
      <c r="H188" s="527">
        <f>1981.86/1</f>
        <v>1981.86</v>
      </c>
      <c r="I188" s="457" t="s">
        <v>1273</v>
      </c>
      <c r="J188" s="528">
        <v>1</v>
      </c>
      <c r="K188" s="529">
        <f t="shared" si="241"/>
        <v>1981.86</v>
      </c>
      <c r="L188" s="530">
        <f t="shared" si="242"/>
        <v>2.5373353122456258E-2</v>
      </c>
      <c r="N188" s="534">
        <v>0</v>
      </c>
      <c r="O188" s="464">
        <f t="shared" si="243"/>
        <v>0</v>
      </c>
      <c r="P188" s="471">
        <f t="shared" si="194"/>
        <v>0</v>
      </c>
      <c r="R188" s="519">
        <f>1-1</f>
        <v>0</v>
      </c>
      <c r="S188" s="464">
        <f t="shared" si="244"/>
        <v>0</v>
      </c>
      <c r="T188" s="471">
        <f t="shared" si="195"/>
        <v>0</v>
      </c>
      <c r="V188" s="534"/>
      <c r="W188" s="464">
        <f t="shared" si="245"/>
        <v>0</v>
      </c>
      <c r="X188" s="471">
        <f t="shared" si="196"/>
        <v>0</v>
      </c>
      <c r="Z188" s="519"/>
      <c r="AA188" s="464">
        <f t="shared" si="246"/>
        <v>0</v>
      </c>
      <c r="AB188" s="471">
        <f t="shared" si="197"/>
        <v>0</v>
      </c>
      <c r="AD188" s="534"/>
      <c r="AE188" s="464">
        <f t="shared" si="247"/>
        <v>0</v>
      </c>
      <c r="AF188" s="471">
        <f t="shared" si="198"/>
        <v>0</v>
      </c>
      <c r="AH188" s="519"/>
      <c r="AI188" s="464">
        <f t="shared" si="248"/>
        <v>0</v>
      </c>
      <c r="AJ188" s="471">
        <f t="shared" si="199"/>
        <v>0</v>
      </c>
      <c r="AL188" s="534"/>
      <c r="AM188" s="464">
        <f t="shared" si="249"/>
        <v>0</v>
      </c>
      <c r="AN188" s="471">
        <f t="shared" si="200"/>
        <v>0</v>
      </c>
      <c r="AP188" s="486">
        <f t="shared" si="250"/>
        <v>0</v>
      </c>
      <c r="AQ188" s="464">
        <f t="shared" si="251"/>
        <v>0</v>
      </c>
      <c r="AR188" s="476">
        <f t="shared" si="201"/>
        <v>0</v>
      </c>
      <c r="AT188" s="544">
        <f t="shared" si="252"/>
        <v>1</v>
      </c>
      <c r="AU188" s="464">
        <f t="shared" si="253"/>
        <v>1981.86</v>
      </c>
      <c r="AV188" s="476">
        <f t="shared" si="240"/>
        <v>0.97462664687754375</v>
      </c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  <c r="HT188" s="53"/>
      <c r="HU188" s="53"/>
      <c r="HV188" s="53"/>
      <c r="HW188" s="53"/>
      <c r="HX188" s="53"/>
      <c r="HY188" s="53"/>
      <c r="HZ188" s="53"/>
      <c r="IA188" s="53"/>
      <c r="IB188" s="53"/>
      <c r="IC188" s="53"/>
      <c r="ID188" s="53"/>
      <c r="IE188" s="53"/>
      <c r="IF188" s="53"/>
      <c r="IG188" s="53"/>
      <c r="IH188" s="53"/>
      <c r="II188" s="53"/>
      <c r="IJ188" s="53"/>
      <c r="IK188" s="53"/>
      <c r="IL188" s="53"/>
      <c r="IM188" s="53"/>
      <c r="IN188" s="53"/>
      <c r="IO188" s="53"/>
      <c r="IP188" s="53"/>
    </row>
    <row r="189" spans="1:250" ht="20.100000000000001" customHeight="1">
      <c r="A189" s="480" t="s">
        <v>912</v>
      </c>
      <c r="B189" s="437" t="s">
        <v>912</v>
      </c>
      <c r="C189" s="457" t="s">
        <v>1219</v>
      </c>
      <c r="D189" s="458" t="s">
        <v>1269</v>
      </c>
      <c r="E189" s="461"/>
      <c r="F189" s="526">
        <f>972.15/1</f>
        <v>972.15</v>
      </c>
      <c r="G189" s="461"/>
      <c r="H189" s="527">
        <f>894.37/1</f>
        <v>894.37</v>
      </c>
      <c r="I189" s="457" t="s">
        <v>1273</v>
      </c>
      <c r="J189" s="528">
        <v>1</v>
      </c>
      <c r="K189" s="529">
        <f t="shared" si="241"/>
        <v>894.37</v>
      </c>
      <c r="L189" s="530">
        <f t="shared" si="242"/>
        <v>1.1450438392283616E-2</v>
      </c>
      <c r="N189" s="534">
        <v>0</v>
      </c>
      <c r="O189" s="464">
        <f t="shared" si="243"/>
        <v>0</v>
      </c>
      <c r="P189" s="471">
        <f t="shared" si="194"/>
        <v>0</v>
      </c>
      <c r="R189" s="519">
        <f>1-1</f>
        <v>0</v>
      </c>
      <c r="S189" s="464">
        <f t="shared" si="244"/>
        <v>0</v>
      </c>
      <c r="T189" s="471">
        <f t="shared" si="195"/>
        <v>0</v>
      </c>
      <c r="V189" s="534"/>
      <c r="W189" s="464">
        <f t="shared" si="245"/>
        <v>0</v>
      </c>
      <c r="X189" s="471">
        <f t="shared" si="196"/>
        <v>0</v>
      </c>
      <c r="Z189" s="519"/>
      <c r="AA189" s="464">
        <f t="shared" si="246"/>
        <v>0</v>
      </c>
      <c r="AB189" s="471">
        <f t="shared" si="197"/>
        <v>0</v>
      </c>
      <c r="AD189" s="534"/>
      <c r="AE189" s="464">
        <f t="shared" si="247"/>
        <v>0</v>
      </c>
      <c r="AF189" s="471">
        <f t="shared" si="198"/>
        <v>0</v>
      </c>
      <c r="AH189" s="519"/>
      <c r="AI189" s="464">
        <f t="shared" si="248"/>
        <v>0</v>
      </c>
      <c r="AJ189" s="471">
        <f t="shared" si="199"/>
        <v>0</v>
      </c>
      <c r="AL189" s="534"/>
      <c r="AM189" s="464">
        <f t="shared" si="249"/>
        <v>0</v>
      </c>
      <c r="AN189" s="471">
        <f t="shared" si="200"/>
        <v>0</v>
      </c>
      <c r="AP189" s="486">
        <f t="shared" si="250"/>
        <v>0</v>
      </c>
      <c r="AQ189" s="464">
        <f t="shared" si="251"/>
        <v>0</v>
      </c>
      <c r="AR189" s="476">
        <f t="shared" si="201"/>
        <v>0</v>
      </c>
      <c r="AT189" s="544">
        <f t="shared" si="252"/>
        <v>1</v>
      </c>
      <c r="AU189" s="464">
        <f t="shared" si="253"/>
        <v>894.37</v>
      </c>
      <c r="AV189" s="476">
        <f t="shared" si="240"/>
        <v>0.98854956160771634</v>
      </c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  <c r="HT189" s="53"/>
      <c r="HU189" s="53"/>
      <c r="HV189" s="53"/>
      <c r="HW189" s="53"/>
      <c r="HX189" s="53"/>
      <c r="HY189" s="53"/>
      <c r="HZ189" s="53"/>
      <c r="IA189" s="53"/>
      <c r="IB189" s="53"/>
      <c r="IC189" s="53"/>
      <c r="ID189" s="53"/>
      <c r="IE189" s="53"/>
      <c r="IF189" s="53"/>
      <c r="IG189" s="53"/>
      <c r="IH189" s="53"/>
      <c r="II189" s="53"/>
      <c r="IJ189" s="53"/>
      <c r="IK189" s="53"/>
      <c r="IL189" s="53"/>
      <c r="IM189" s="53"/>
      <c r="IN189" s="53"/>
      <c r="IO189" s="53"/>
      <c r="IP189" s="53"/>
    </row>
    <row r="190" spans="1:250" ht="20.100000000000001" customHeight="1">
      <c r="A190" s="480" t="s">
        <v>912</v>
      </c>
      <c r="B190" s="437" t="s">
        <v>912</v>
      </c>
      <c r="C190" s="457" t="s">
        <v>1220</v>
      </c>
      <c r="D190" s="458" t="s">
        <v>1270</v>
      </c>
      <c r="E190" s="461"/>
      <c r="F190" s="526">
        <f>802.19/1</f>
        <v>802.19</v>
      </c>
      <c r="G190" s="461"/>
      <c r="H190" s="527">
        <f>738.02/1</f>
        <v>738.02</v>
      </c>
      <c r="I190" s="457" t="s">
        <v>1273</v>
      </c>
      <c r="J190" s="528">
        <v>1</v>
      </c>
      <c r="K190" s="529">
        <f t="shared" si="241"/>
        <v>738.02</v>
      </c>
      <c r="L190" s="530">
        <f t="shared" si="242"/>
        <v>9.4487209345943558E-3</v>
      </c>
      <c r="N190" s="534">
        <v>0</v>
      </c>
      <c r="O190" s="464">
        <f t="shared" si="243"/>
        <v>0</v>
      </c>
      <c r="P190" s="471">
        <f t="shared" si="194"/>
        <v>0</v>
      </c>
      <c r="R190" s="519">
        <f>1-1</f>
        <v>0</v>
      </c>
      <c r="S190" s="464">
        <f t="shared" si="244"/>
        <v>0</v>
      </c>
      <c r="T190" s="471">
        <f t="shared" si="195"/>
        <v>0</v>
      </c>
      <c r="V190" s="534"/>
      <c r="W190" s="464">
        <f t="shared" si="245"/>
        <v>0</v>
      </c>
      <c r="X190" s="471">
        <f t="shared" si="196"/>
        <v>0</v>
      </c>
      <c r="Z190" s="519"/>
      <c r="AA190" s="464">
        <f t="shared" si="246"/>
        <v>0</v>
      </c>
      <c r="AB190" s="471">
        <f t="shared" si="197"/>
        <v>0</v>
      </c>
      <c r="AD190" s="534"/>
      <c r="AE190" s="464">
        <f t="shared" si="247"/>
        <v>0</v>
      </c>
      <c r="AF190" s="471">
        <f t="shared" si="198"/>
        <v>0</v>
      </c>
      <c r="AH190" s="519"/>
      <c r="AI190" s="464">
        <f t="shared" si="248"/>
        <v>0</v>
      </c>
      <c r="AJ190" s="471">
        <f t="shared" si="199"/>
        <v>0</v>
      </c>
      <c r="AL190" s="534"/>
      <c r="AM190" s="464">
        <f t="shared" si="249"/>
        <v>0</v>
      </c>
      <c r="AN190" s="471">
        <f t="shared" si="200"/>
        <v>0</v>
      </c>
      <c r="AP190" s="486">
        <f t="shared" si="250"/>
        <v>0</v>
      </c>
      <c r="AQ190" s="464">
        <f t="shared" si="251"/>
        <v>0</v>
      </c>
      <c r="AR190" s="476">
        <f t="shared" si="201"/>
        <v>0</v>
      </c>
      <c r="AT190" s="544">
        <f t="shared" si="252"/>
        <v>1</v>
      </c>
      <c r="AU190" s="464">
        <f t="shared" si="253"/>
        <v>738.02</v>
      </c>
      <c r="AV190" s="476">
        <f t="shared" si="240"/>
        <v>0.99055127906540563</v>
      </c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  <c r="HT190" s="53"/>
      <c r="HU190" s="53"/>
      <c r="HV190" s="53"/>
      <c r="HW190" s="53"/>
      <c r="HX190" s="53"/>
      <c r="HY190" s="53"/>
      <c r="HZ190" s="53"/>
      <c r="IA190" s="53"/>
      <c r="IB190" s="53"/>
      <c r="IC190" s="53"/>
      <c r="ID190" s="53"/>
      <c r="IE190" s="53"/>
      <c r="IF190" s="53"/>
      <c r="IG190" s="53"/>
      <c r="IH190" s="53"/>
      <c r="II190" s="53"/>
      <c r="IJ190" s="53"/>
      <c r="IK190" s="53"/>
      <c r="IL190" s="53"/>
      <c r="IM190" s="53"/>
      <c r="IN190" s="53"/>
      <c r="IO190" s="53"/>
      <c r="IP190" s="53"/>
    </row>
    <row r="191" spans="1:250" ht="20.100000000000001" customHeight="1">
      <c r="A191" s="480" t="s">
        <v>912</v>
      </c>
      <c r="B191" s="437" t="s">
        <v>912</v>
      </c>
      <c r="C191" s="457" t="s">
        <v>1221</v>
      </c>
      <c r="D191" s="458" t="s">
        <v>1271</v>
      </c>
      <c r="E191" s="461"/>
      <c r="F191" s="526">
        <f>263.47/2.9</f>
        <v>90.851724137931043</v>
      </c>
      <c r="G191" s="461"/>
      <c r="H191" s="527">
        <f>242.39/2.9</f>
        <v>83.58275862068966</v>
      </c>
      <c r="I191" s="457" t="s">
        <v>1025</v>
      </c>
      <c r="J191" s="528">
        <v>2.9</v>
      </c>
      <c r="K191" s="529">
        <f t="shared" si="241"/>
        <v>242.39000000000001</v>
      </c>
      <c r="L191" s="530">
        <f t="shared" si="242"/>
        <v>3.103270192320433E-3</v>
      </c>
      <c r="N191" s="534">
        <v>2.9</v>
      </c>
      <c r="O191" s="464">
        <f t="shared" si="243"/>
        <v>242.39000000000001</v>
      </c>
      <c r="P191" s="471">
        <f t="shared" si="194"/>
        <v>1</v>
      </c>
      <c r="R191" s="519"/>
      <c r="S191" s="464">
        <f t="shared" si="244"/>
        <v>0</v>
      </c>
      <c r="T191" s="471">
        <f t="shared" si="195"/>
        <v>0</v>
      </c>
      <c r="V191" s="534"/>
      <c r="W191" s="464">
        <f t="shared" si="245"/>
        <v>0</v>
      </c>
      <c r="X191" s="471">
        <f t="shared" si="196"/>
        <v>0</v>
      </c>
      <c r="Z191" s="519"/>
      <c r="AA191" s="464">
        <f t="shared" si="246"/>
        <v>0</v>
      </c>
      <c r="AB191" s="471">
        <f t="shared" si="197"/>
        <v>0</v>
      </c>
      <c r="AD191" s="534"/>
      <c r="AE191" s="464">
        <f t="shared" si="247"/>
        <v>0</v>
      </c>
      <c r="AF191" s="471">
        <f t="shared" si="198"/>
        <v>0</v>
      </c>
      <c r="AH191" s="519"/>
      <c r="AI191" s="464">
        <f t="shared" si="248"/>
        <v>0</v>
      </c>
      <c r="AJ191" s="471">
        <f t="shared" si="199"/>
        <v>0</v>
      </c>
      <c r="AL191" s="534"/>
      <c r="AM191" s="464">
        <f t="shared" si="249"/>
        <v>0</v>
      </c>
      <c r="AN191" s="471">
        <f t="shared" si="200"/>
        <v>0</v>
      </c>
      <c r="AP191" s="486">
        <f t="shared" si="250"/>
        <v>2.9</v>
      </c>
      <c r="AQ191" s="464">
        <f t="shared" si="251"/>
        <v>242.39000000000001</v>
      </c>
      <c r="AR191" s="476">
        <f t="shared" si="201"/>
        <v>1</v>
      </c>
      <c r="AT191" s="544">
        <f t="shared" si="252"/>
        <v>0</v>
      </c>
      <c r="AU191" s="464">
        <f t="shared" si="253"/>
        <v>0</v>
      </c>
      <c r="AV191" s="476">
        <f t="shared" si="240"/>
        <v>0.99689672980767952</v>
      </c>
      <c r="AX191"/>
      <c r="AY191"/>
      <c r="AZ191"/>
      <c r="BA191"/>
      <c r="BB191"/>
      <c r="BC191"/>
      <c r="BD191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  <c r="HT191" s="53"/>
      <c r="HU191" s="53"/>
      <c r="HV191" s="53"/>
      <c r="HW191" s="53"/>
      <c r="HX191" s="53"/>
      <c r="HY191" s="53"/>
      <c r="HZ191" s="53"/>
      <c r="IA191" s="53"/>
      <c r="IB191" s="53"/>
      <c r="IC191" s="53"/>
      <c r="ID191" s="53"/>
      <c r="IE191" s="53"/>
      <c r="IF191" s="53"/>
      <c r="IG191" s="53"/>
      <c r="IH191" s="53"/>
      <c r="II191" s="53"/>
      <c r="IJ191" s="53"/>
      <c r="IK191" s="53"/>
      <c r="IL191" s="53"/>
      <c r="IM191" s="53"/>
      <c r="IN191" s="53"/>
      <c r="IO191" s="53"/>
      <c r="IP191" s="53"/>
    </row>
    <row r="192" spans="1:250" ht="20.100000000000001" customHeight="1">
      <c r="A192" s="480" t="s">
        <v>912</v>
      </c>
      <c r="B192" s="437" t="s">
        <v>912</v>
      </c>
      <c r="C192" s="457" t="s">
        <v>1222</v>
      </c>
      <c r="D192" s="458" t="s">
        <v>1272</v>
      </c>
      <c r="E192" s="461"/>
      <c r="F192" s="526">
        <f>1521.18/861.56</f>
        <v>1.7656112168624358</v>
      </c>
      <c r="G192" s="461"/>
      <c r="H192" s="527">
        <f>1399.49/861.56</f>
        <v>1.6243674265286225</v>
      </c>
      <c r="I192" s="457" t="s">
        <v>920</v>
      </c>
      <c r="J192" s="528">
        <v>861.56</v>
      </c>
      <c r="K192" s="529">
        <f t="shared" si="241"/>
        <v>1399.49</v>
      </c>
      <c r="L192" s="530">
        <f t="shared" si="242"/>
        <v>1.7917387686994194E-2</v>
      </c>
      <c r="N192" s="534">
        <v>0</v>
      </c>
      <c r="O192" s="464">
        <f t="shared" si="243"/>
        <v>0</v>
      </c>
      <c r="P192" s="471">
        <f t="shared" si="194"/>
        <v>0</v>
      </c>
      <c r="R192" s="519">
        <f>700-700</f>
        <v>0</v>
      </c>
      <c r="S192" s="464">
        <f t="shared" si="244"/>
        <v>0</v>
      </c>
      <c r="T192" s="471">
        <f t="shared" si="195"/>
        <v>0</v>
      </c>
      <c r="V192" s="534"/>
      <c r="W192" s="464">
        <f t="shared" si="245"/>
        <v>0</v>
      </c>
      <c r="X192" s="471">
        <f t="shared" si="196"/>
        <v>0</v>
      </c>
      <c r="Z192" s="519"/>
      <c r="AA192" s="464">
        <f t="shared" si="246"/>
        <v>0</v>
      </c>
      <c r="AB192" s="471">
        <f t="shared" si="197"/>
        <v>0</v>
      </c>
      <c r="AD192" s="534"/>
      <c r="AE192" s="464">
        <f t="shared" si="247"/>
        <v>0</v>
      </c>
      <c r="AF192" s="471">
        <f t="shared" si="198"/>
        <v>0</v>
      </c>
      <c r="AH192" s="519"/>
      <c r="AI192" s="464">
        <f t="shared" si="248"/>
        <v>0</v>
      </c>
      <c r="AJ192" s="471">
        <f t="shared" si="199"/>
        <v>0</v>
      </c>
      <c r="AL192" s="534"/>
      <c r="AM192" s="464">
        <f t="shared" si="249"/>
        <v>0</v>
      </c>
      <c r="AN192" s="471">
        <f t="shared" si="200"/>
        <v>0</v>
      </c>
      <c r="AP192" s="486">
        <f t="shared" si="250"/>
        <v>0</v>
      </c>
      <c r="AQ192" s="464">
        <f t="shared" si="251"/>
        <v>0</v>
      </c>
      <c r="AR192" s="476">
        <f t="shared" si="201"/>
        <v>0</v>
      </c>
      <c r="AT192" s="544">
        <f t="shared" si="252"/>
        <v>861.56</v>
      </c>
      <c r="AU192" s="464">
        <f t="shared" si="253"/>
        <v>1399.49</v>
      </c>
      <c r="AV192" s="476">
        <f t="shared" si="240"/>
        <v>0.98208261231300575</v>
      </c>
      <c r="AX192"/>
      <c r="AY192"/>
      <c r="AZ192"/>
      <c r="BA192"/>
      <c r="BB192"/>
      <c r="BC192"/>
      <c r="BD192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  <c r="HT192" s="53"/>
      <c r="HU192" s="53"/>
      <c r="HV192" s="53"/>
      <c r="HW192" s="53"/>
      <c r="HX192" s="53"/>
      <c r="HY192" s="53"/>
      <c r="HZ192" s="53"/>
      <c r="IA192" s="53"/>
      <c r="IB192" s="53"/>
      <c r="IC192" s="53"/>
      <c r="ID192" s="53"/>
      <c r="IE192" s="53"/>
      <c r="IF192" s="53"/>
      <c r="IG192" s="53"/>
      <c r="IH192" s="53"/>
      <c r="II192" s="53"/>
      <c r="IJ192" s="53"/>
      <c r="IK192" s="53"/>
      <c r="IL192" s="53"/>
      <c r="IM192" s="53"/>
      <c r="IN192" s="53"/>
      <c r="IO192" s="53"/>
      <c r="IP192" s="53"/>
    </row>
    <row r="193" spans="1:250" ht="21.75" customHeight="1" thickBot="1">
      <c r="A193" s="1032" t="s">
        <v>1292</v>
      </c>
      <c r="B193" s="1033"/>
      <c r="C193" s="1033"/>
      <c r="D193" s="1033"/>
      <c r="E193" s="1033"/>
      <c r="F193" s="1033"/>
      <c r="G193" s="1033"/>
      <c r="H193" s="1033"/>
      <c r="I193" s="1034"/>
      <c r="J193" s="1030">
        <f>SUM(K180,K173,K142,K136,K114,K72,K63,K57,K51,K46,K43,K37,K28,K19,K13,K6)</f>
        <v>78107.926470545513</v>
      </c>
      <c r="K193" s="1031"/>
      <c r="L193" s="483">
        <f>SUM(L180,L173,L142,L136,L114,L72,L63,L57,L51,L46,L43,L37,L28,L19,L13,L6)</f>
        <v>1.0000000000000002</v>
      </c>
      <c r="N193" s="1051">
        <f>SUM(O180,O173,O142,O136,O114,O72,O63,O57,O51,O46,O43,O37,O28,O19,O13,O6)+0.01</f>
        <v>42033.691470545527</v>
      </c>
      <c r="O193" s="1052"/>
      <c r="P193" s="474">
        <f>N193/$J$193</f>
        <v>0.5381488585079317</v>
      </c>
      <c r="R193" s="1048">
        <f>SUM(S180,S173,S142,S136,S114,S72,S63,S57,S51,S46,S43,S37,S28,S19,S13,S6)</f>
        <v>0</v>
      </c>
      <c r="S193" s="1049"/>
      <c r="T193" s="477">
        <f>R193/$J$193</f>
        <v>0</v>
      </c>
      <c r="V193" s="1051">
        <f>SUM(W180,W173,W142,W136,W114,W72,W63,W57,W51,W46,W43,W37,W28,W19,W13,W6)</f>
        <v>0</v>
      </c>
      <c r="W193" s="1052"/>
      <c r="X193" s="474">
        <f>V193/$J$193</f>
        <v>0</v>
      </c>
      <c r="Z193" s="1048">
        <f>SUM(AA180,AA173,AA142,AA136,AA114,AA72,AA63,AA57,AA51,AA46,AA43,AA37,AA28,AA19,AA13,AA6)</f>
        <v>0</v>
      </c>
      <c r="AA193" s="1049"/>
      <c r="AB193" s="477">
        <f>Z193/$J$193</f>
        <v>0</v>
      </c>
      <c r="AD193" s="1051">
        <f>SUM(AE180,AE173,AE142,AE136,AE114,AE72,AE63,AE57,AE51,AE46,AE43,AE37,AE28,AE19,AE13,AE6)</f>
        <v>0</v>
      </c>
      <c r="AE193" s="1052"/>
      <c r="AF193" s="474">
        <f>AD193/$J$193</f>
        <v>0</v>
      </c>
      <c r="AH193" s="1048">
        <f>SUM(AI180,AI173,AI142,AI136,AI114,AI72,AI63,AI57,AI51,AI46,AI43,AI37,AI28,AI19,AI13,AI6)</f>
        <v>0</v>
      </c>
      <c r="AI193" s="1049"/>
      <c r="AJ193" s="477">
        <f>AH193/$J$193</f>
        <v>0</v>
      </c>
      <c r="AL193" s="1051">
        <f>SUM(AM180,AM173,AM142,AM136,AM114,AM72,AM63,AM57,AM51,AM46,AM43,AM37,AM28,AM19,AM13,AM6)</f>
        <v>0</v>
      </c>
      <c r="AM193" s="1052"/>
      <c r="AN193" s="474">
        <f>AL193/$J$193</f>
        <v>0</v>
      </c>
      <c r="AP193" s="1005">
        <f>SUM(AQ180,AQ173,AQ142,AQ136,AQ114,AQ72,AQ63,AQ57,AQ51,AQ46,AQ43,AQ37,AQ28,AQ19,AQ13,AQ6)</f>
        <v>42033.681470545525</v>
      </c>
      <c r="AQ193" s="1006"/>
      <c r="AR193" s="545">
        <f>AP193/$J$193</f>
        <v>0.53814873047995226</v>
      </c>
      <c r="AT193" s="1057">
        <f>SUM(AU180,AU173,AU142,AU136,AU114,AU72,AU63,AU57,AU51,AU46,AU43,AU37,AU28,AU19,AU13,AU6)</f>
        <v>36074.244999999995</v>
      </c>
      <c r="AU193" s="1058"/>
      <c r="AV193" s="546">
        <f>AT193/$J$193</f>
        <v>0.46185126952004785</v>
      </c>
      <c r="AX193"/>
      <c r="AY193"/>
      <c r="AZ193"/>
      <c r="BA193"/>
      <c r="BB193"/>
      <c r="BC193"/>
      <c r="BD19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  <c r="HT193" s="373"/>
      <c r="HU193" s="373"/>
      <c r="HV193" s="373"/>
      <c r="HW193" s="373"/>
      <c r="HX193" s="373"/>
      <c r="HY193" s="373"/>
      <c r="HZ193" s="373"/>
      <c r="IA193" s="373"/>
      <c r="IB193" s="373"/>
      <c r="IC193" s="373"/>
      <c r="ID193" s="373"/>
      <c r="IE193" s="373"/>
      <c r="IF193" s="373"/>
      <c r="IG193" s="373"/>
      <c r="IH193" s="373"/>
      <c r="II193" s="373"/>
      <c r="IJ193" s="373"/>
      <c r="IK193" s="373"/>
      <c r="IL193" s="373"/>
      <c r="IM193" s="373"/>
      <c r="IN193" s="373"/>
      <c r="IO193" s="373"/>
      <c r="IP193" s="373"/>
    </row>
    <row r="194" spans="1:250" ht="21.75" customHeight="1">
      <c r="A194" s="390"/>
      <c r="B194" s="390"/>
      <c r="C194" s="390"/>
      <c r="D194" s="391"/>
      <c r="F194" s="391"/>
      <c r="H194" s="392"/>
      <c r="I194" s="392"/>
      <c r="J194" s="392"/>
      <c r="K194" s="460">
        <f>J193</f>
        <v>78107.926470545513</v>
      </c>
      <c r="L194" s="373"/>
      <c r="N194" s="373" t="s">
        <v>1294</v>
      </c>
      <c r="O194" s="373"/>
      <c r="P194" s="373"/>
      <c r="R194" s="373" t="s">
        <v>1294</v>
      </c>
      <c r="S194" s="373"/>
      <c r="T194" s="373"/>
      <c r="V194" s="373" t="s">
        <v>1294</v>
      </c>
      <c r="W194" s="373"/>
      <c r="X194" s="373"/>
      <c r="Z194" s="373" t="s">
        <v>1294</v>
      </c>
      <c r="AA194" s="373"/>
      <c r="AB194" s="373"/>
      <c r="AD194" s="373" t="s">
        <v>1294</v>
      </c>
      <c r="AE194" s="373"/>
      <c r="AF194" s="373"/>
      <c r="AH194" s="373" t="s">
        <v>1294</v>
      </c>
      <c r="AI194" s="373"/>
      <c r="AJ194" s="373"/>
      <c r="AL194" s="373" t="s">
        <v>1294</v>
      </c>
      <c r="AM194" s="373"/>
      <c r="AN194" s="373"/>
      <c r="AP194" s="373"/>
      <c r="AQ194" s="373"/>
      <c r="AR194" s="373"/>
      <c r="AT194" s="373"/>
      <c r="AU194" s="373"/>
      <c r="AV194" s="373"/>
      <c r="AX194"/>
      <c r="AY194"/>
      <c r="AZ194"/>
      <c r="BA194"/>
      <c r="BB194"/>
      <c r="BC194"/>
      <c r="BD194"/>
    </row>
    <row r="195" spans="1:250" s="496" customFormat="1" ht="21.75" customHeight="1">
      <c r="A195" s="547" t="s">
        <v>1303</v>
      </c>
      <c r="B195" s="493"/>
      <c r="C195" s="493"/>
      <c r="D195" s="493"/>
      <c r="E195" s="495"/>
      <c r="F195" s="493"/>
      <c r="G195" s="495"/>
      <c r="H195" s="493"/>
      <c r="I195" s="493"/>
      <c r="J195" s="493"/>
      <c r="K195" s="494">
        <v>78107.926470545499</v>
      </c>
      <c r="L195" s="493"/>
      <c r="M195" s="495"/>
      <c r="P195" s="520"/>
      <c r="Q195" s="495"/>
      <c r="T195" s="520"/>
      <c r="U195" s="495"/>
      <c r="X195" s="520"/>
      <c r="Y195" s="495"/>
      <c r="AB195" s="520"/>
      <c r="AC195" s="495"/>
      <c r="AF195" s="520"/>
      <c r="AG195" s="495"/>
      <c r="AJ195" s="520"/>
      <c r="AK195" s="495"/>
      <c r="AN195" s="520"/>
      <c r="AO195" s="495"/>
      <c r="AR195" s="520"/>
      <c r="AS195" s="495"/>
      <c r="AV195" s="520"/>
      <c r="AW195"/>
      <c r="AX195"/>
      <c r="AY195"/>
      <c r="AZ195"/>
      <c r="BA195"/>
      <c r="BB195"/>
      <c r="BC195"/>
      <c r="BD195"/>
    </row>
    <row r="196" spans="1:250" s="487" customFormat="1" ht="21.75" customHeight="1">
      <c r="A196" s="488"/>
      <c r="B196" s="488"/>
      <c r="C196" s="488"/>
      <c r="D196" s="489"/>
      <c r="E196" s="461"/>
      <c r="F196" s="489"/>
      <c r="G196" s="461"/>
      <c r="H196" s="489"/>
      <c r="I196" s="489"/>
      <c r="J196" s="489"/>
      <c r="K196" s="489"/>
      <c r="L196" s="489"/>
      <c r="M196" s="461"/>
      <c r="N196" s="373"/>
      <c r="O196" s="373"/>
      <c r="P196" s="373"/>
      <c r="Q196" s="461"/>
      <c r="R196" s="373"/>
      <c r="S196" s="373"/>
      <c r="T196" s="373"/>
      <c r="U196" s="461"/>
      <c r="V196" s="373"/>
      <c r="W196" s="373"/>
      <c r="X196" s="373"/>
      <c r="Y196" s="461"/>
      <c r="Z196" s="373"/>
      <c r="AA196" s="373"/>
      <c r="AB196" s="373"/>
      <c r="AC196" s="461"/>
      <c r="AD196" s="373"/>
      <c r="AE196" s="373"/>
      <c r="AF196" s="373"/>
      <c r="AG196" s="461"/>
      <c r="AH196" s="373"/>
      <c r="AI196" s="373"/>
      <c r="AJ196" s="373"/>
      <c r="AK196" s="461"/>
      <c r="AL196" s="373"/>
      <c r="AM196" s="373"/>
      <c r="AN196" s="373"/>
      <c r="AO196" s="461"/>
      <c r="AP196" s="373"/>
      <c r="AQ196" s="373"/>
      <c r="AR196" s="373"/>
      <c r="AS196" s="461"/>
      <c r="AT196" s="373"/>
      <c r="AU196" s="373"/>
      <c r="AV196" s="373"/>
      <c r="AW196"/>
      <c r="AX196"/>
      <c r="AY196"/>
      <c r="AZ196"/>
      <c r="BA196"/>
      <c r="BB196"/>
      <c r="BC196"/>
      <c r="BD196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  <c r="HT196" s="490"/>
      <c r="HU196" s="490"/>
      <c r="HV196" s="490"/>
      <c r="HW196" s="490"/>
      <c r="HX196" s="490"/>
      <c r="HY196" s="490"/>
      <c r="HZ196" s="490"/>
      <c r="IA196" s="490"/>
      <c r="IB196" s="490"/>
      <c r="IC196" s="490"/>
      <c r="ID196" s="490"/>
      <c r="IE196" s="490"/>
      <c r="IF196" s="490"/>
      <c r="IG196" s="490"/>
      <c r="IH196" s="490"/>
      <c r="II196" s="490"/>
      <c r="IJ196" s="490"/>
      <c r="IK196" s="490"/>
      <c r="IL196" s="490"/>
      <c r="IM196" s="490"/>
      <c r="IN196" s="490"/>
      <c r="IO196" s="490"/>
      <c r="IP196" s="490"/>
    </row>
    <row r="197" spans="1:250" s="487" customFormat="1" ht="21.75" customHeight="1">
      <c r="A197" s="488"/>
      <c r="B197" s="488"/>
      <c r="C197" s="488"/>
      <c r="D197" s="489"/>
      <c r="E197" s="461"/>
      <c r="F197" s="489"/>
      <c r="G197" s="461"/>
      <c r="H197" s="489"/>
      <c r="I197" s="489"/>
      <c r="J197" s="489"/>
      <c r="K197" s="489"/>
      <c r="L197" s="489"/>
      <c r="M197" s="461"/>
      <c r="N197" s="373"/>
      <c r="O197" s="373"/>
      <c r="P197" s="379"/>
      <c r="Q197" s="461"/>
      <c r="R197" s="373"/>
      <c r="S197" s="373"/>
      <c r="T197" s="379"/>
      <c r="U197" s="461"/>
      <c r="V197" s="373"/>
      <c r="W197" s="373"/>
      <c r="X197" s="379"/>
      <c r="Y197" s="461"/>
      <c r="Z197" s="373"/>
      <c r="AA197" s="373"/>
      <c r="AB197" s="379"/>
      <c r="AC197" s="461"/>
      <c r="AD197" s="373"/>
      <c r="AE197" s="373"/>
      <c r="AF197" s="379"/>
      <c r="AG197" s="461"/>
      <c r="AH197" s="373"/>
      <c r="AI197" s="373"/>
      <c r="AJ197" s="379"/>
      <c r="AK197" s="461"/>
      <c r="AL197" s="373"/>
      <c r="AM197" s="373"/>
      <c r="AN197" s="379"/>
      <c r="AO197" s="461"/>
      <c r="AP197" s="373"/>
      <c r="AQ197" s="373"/>
      <c r="AR197" s="379"/>
      <c r="AS197" s="461"/>
      <c r="AT197" s="373"/>
      <c r="AU197" s="373"/>
      <c r="AV197" s="379"/>
      <c r="AW197"/>
      <c r="AX197"/>
      <c r="AY197"/>
      <c r="AZ197"/>
      <c r="BA197"/>
      <c r="BB197"/>
      <c r="BC197"/>
      <c r="BD197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  <c r="HT197" s="490"/>
      <c r="HU197" s="490"/>
      <c r="HV197" s="490"/>
      <c r="HW197" s="490"/>
      <c r="HX197" s="490"/>
      <c r="HY197" s="490"/>
      <c r="HZ197" s="490"/>
      <c r="IA197" s="490"/>
      <c r="IB197" s="490"/>
      <c r="IC197" s="490"/>
      <c r="ID197" s="490"/>
      <c r="IE197" s="490"/>
      <c r="IF197" s="490"/>
      <c r="IG197" s="490"/>
      <c r="IH197" s="490"/>
      <c r="II197" s="490"/>
      <c r="IJ197" s="490"/>
      <c r="IK197" s="490"/>
      <c r="IL197" s="490"/>
      <c r="IM197" s="490"/>
      <c r="IN197" s="490"/>
      <c r="IO197" s="490"/>
      <c r="IP197" s="490"/>
    </row>
    <row r="198" spans="1:250" s="496" customFormat="1" ht="21.75" customHeight="1">
      <c r="A198" s="493" t="s">
        <v>873</v>
      </c>
      <c r="B198" s="500"/>
      <c r="C198" s="500"/>
      <c r="D198" s="501"/>
      <c r="E198" s="495"/>
      <c r="F198" s="501"/>
      <c r="G198" s="495"/>
      <c r="H198" s="501"/>
      <c r="I198" s="501"/>
      <c r="J198" s="501"/>
      <c r="K198" s="501"/>
      <c r="L198" s="501"/>
      <c r="M198" s="495"/>
      <c r="Q198" s="495"/>
      <c r="U198" s="495"/>
      <c r="Y198" s="495"/>
      <c r="AC198" s="495"/>
      <c r="AG198" s="495"/>
      <c r="AK198" s="495"/>
      <c r="AO198" s="495"/>
      <c r="AS198" s="495"/>
      <c r="AW198"/>
      <c r="AX198"/>
      <c r="AY198"/>
      <c r="AZ198"/>
      <c r="BA198"/>
      <c r="BB198"/>
      <c r="BC198"/>
      <c r="BD198"/>
    </row>
    <row r="199" spans="1:250" s="496" customFormat="1" ht="21.75" customHeight="1">
      <c r="A199" s="502" t="s">
        <v>748</v>
      </c>
      <c r="B199" s="502"/>
      <c r="C199" s="502"/>
      <c r="D199" s="502"/>
      <c r="E199" s="495"/>
      <c r="F199" s="502"/>
      <c r="G199" s="495"/>
      <c r="H199" s="502"/>
      <c r="I199" s="502"/>
      <c r="J199" s="502"/>
      <c r="K199" s="502"/>
      <c r="L199" s="502"/>
      <c r="M199" s="495"/>
      <c r="Q199" s="495"/>
      <c r="U199" s="495"/>
      <c r="Y199" s="495"/>
      <c r="AC199" s="495"/>
      <c r="AG199" s="495"/>
      <c r="AK199" s="495"/>
      <c r="AO199" s="495"/>
      <c r="AS199" s="495"/>
      <c r="AW199"/>
      <c r="AX199"/>
      <c r="AY199"/>
      <c r="AZ199"/>
      <c r="BA199"/>
      <c r="BB199"/>
      <c r="BC199"/>
      <c r="BD199"/>
    </row>
    <row r="200" spans="1:250" s="487" customFormat="1" ht="21.75" customHeight="1">
      <c r="A200" s="488"/>
      <c r="B200" s="488"/>
      <c r="C200" s="488"/>
      <c r="D200" s="489"/>
      <c r="E200" s="461"/>
      <c r="F200" s="489"/>
      <c r="G200" s="461"/>
      <c r="H200" s="489"/>
      <c r="I200" s="489"/>
      <c r="J200" s="489"/>
      <c r="K200" s="489"/>
      <c r="L200" s="489"/>
      <c r="M200" s="461"/>
      <c r="N200" s="373"/>
      <c r="O200" s="373"/>
      <c r="P200" s="373"/>
      <c r="Q200" s="461"/>
      <c r="R200" s="373"/>
      <c r="S200" s="373"/>
      <c r="T200" s="373"/>
      <c r="U200" s="461"/>
      <c r="V200" s="373"/>
      <c r="W200" s="373"/>
      <c r="X200" s="373"/>
      <c r="Y200" s="461"/>
      <c r="Z200" s="373"/>
      <c r="AA200" s="373"/>
      <c r="AB200" s="373"/>
      <c r="AC200" s="461"/>
      <c r="AD200" s="373"/>
      <c r="AE200" s="373"/>
      <c r="AF200" s="373"/>
      <c r="AG200" s="461"/>
      <c r="AH200" s="373"/>
      <c r="AI200" s="373"/>
      <c r="AJ200" s="373"/>
      <c r="AK200" s="461"/>
      <c r="AL200" s="373"/>
      <c r="AM200" s="373"/>
      <c r="AN200" s="373"/>
      <c r="AO200" s="461"/>
      <c r="AP200" s="373"/>
      <c r="AQ200" s="373"/>
      <c r="AR200" s="373"/>
      <c r="AS200" s="461"/>
      <c r="AT200" s="373"/>
      <c r="AU200" s="373"/>
      <c r="AV200" s="373"/>
      <c r="AW200"/>
      <c r="AX200"/>
      <c r="AY200"/>
      <c r="AZ200"/>
      <c r="BA200"/>
      <c r="BB200"/>
      <c r="BC200"/>
      <c r="BD200"/>
    </row>
    <row r="201" spans="1:250" s="487" customFormat="1" ht="21.75" customHeight="1">
      <c r="A201" s="491"/>
      <c r="B201" s="491"/>
      <c r="C201" s="491"/>
      <c r="D201" s="492"/>
      <c r="E201" s="461"/>
      <c r="F201" s="492"/>
      <c r="G201" s="461"/>
      <c r="H201" s="492"/>
      <c r="I201" s="492"/>
      <c r="J201" s="492"/>
      <c r="K201" s="492"/>
      <c r="L201" s="492"/>
      <c r="M201" s="461"/>
      <c r="N201" s="373"/>
      <c r="O201" s="373"/>
      <c r="P201" s="373"/>
      <c r="Q201" s="461"/>
      <c r="R201" s="373"/>
      <c r="S201" s="373"/>
      <c r="T201" s="373"/>
      <c r="U201" s="461"/>
      <c r="V201" s="373"/>
      <c r="W201" s="373"/>
      <c r="X201" s="373"/>
      <c r="Y201" s="461"/>
      <c r="Z201" s="373"/>
      <c r="AA201" s="373"/>
      <c r="AB201" s="373"/>
      <c r="AC201" s="461"/>
      <c r="AD201" s="373"/>
      <c r="AE201" s="373"/>
      <c r="AF201" s="373"/>
      <c r="AG201" s="461"/>
      <c r="AH201" s="373"/>
      <c r="AI201" s="373"/>
      <c r="AJ201" s="373"/>
      <c r="AK201" s="461"/>
      <c r="AL201" s="373"/>
      <c r="AM201" s="373"/>
      <c r="AN201" s="373"/>
      <c r="AO201" s="461"/>
      <c r="AP201" s="373"/>
      <c r="AQ201" s="373"/>
      <c r="AR201" s="373"/>
      <c r="AS201" s="461"/>
      <c r="AT201" s="373"/>
      <c r="AU201" s="373"/>
      <c r="AV201" s="373"/>
      <c r="AW201" s="461"/>
    </row>
    <row r="202" spans="1:250" s="487" customFormat="1" ht="21.75" customHeight="1">
      <c r="A202" s="491"/>
      <c r="B202" s="491"/>
      <c r="C202" s="491"/>
      <c r="D202" s="492"/>
      <c r="E202" s="461"/>
      <c r="F202" s="492"/>
      <c r="G202" s="461"/>
      <c r="H202" s="492"/>
      <c r="I202" s="492"/>
      <c r="J202" s="492"/>
      <c r="K202" s="492"/>
      <c r="L202" s="492"/>
      <c r="M202" s="461"/>
      <c r="N202" s="373"/>
      <c r="O202" s="373"/>
      <c r="P202" s="373"/>
      <c r="Q202" s="461"/>
      <c r="R202" s="373"/>
      <c r="S202" s="373"/>
      <c r="T202" s="373"/>
      <c r="U202" s="461"/>
      <c r="V202" s="373"/>
      <c r="W202" s="373"/>
      <c r="X202" s="373"/>
      <c r="Y202" s="461"/>
      <c r="Z202" s="373"/>
      <c r="AA202" s="373"/>
      <c r="AB202" s="373"/>
      <c r="AC202" s="461"/>
      <c r="AD202" s="373"/>
      <c r="AE202" s="373"/>
      <c r="AF202" s="373"/>
      <c r="AG202" s="461"/>
      <c r="AH202" s="373"/>
      <c r="AI202" s="373"/>
      <c r="AJ202" s="373"/>
      <c r="AK202" s="461"/>
      <c r="AL202" s="373"/>
      <c r="AM202" s="373"/>
      <c r="AN202" s="373"/>
      <c r="AO202" s="461"/>
      <c r="AP202" s="373"/>
      <c r="AQ202" s="373"/>
      <c r="AR202" s="373"/>
      <c r="AS202" s="461"/>
      <c r="AT202" s="373"/>
      <c r="AU202" s="373"/>
      <c r="AV202" s="373"/>
      <c r="AW202" s="461"/>
    </row>
    <row r="203" spans="1:250" s="496" customFormat="1" ht="21.75" customHeight="1">
      <c r="A203" s="1022" t="s">
        <v>744</v>
      </c>
      <c r="B203" s="1022"/>
      <c r="C203" s="1022"/>
      <c r="D203" s="1022"/>
      <c r="E203" s="1022"/>
      <c r="F203" s="1022"/>
      <c r="G203" s="1022"/>
      <c r="H203" s="1022"/>
      <c r="I203" s="503"/>
      <c r="J203" s="503"/>
      <c r="K203" s="501"/>
      <c r="L203" s="501"/>
      <c r="M203" s="495"/>
      <c r="Q203" s="495"/>
      <c r="U203" s="495"/>
      <c r="Y203" s="495"/>
      <c r="AC203" s="495"/>
      <c r="AG203" s="495"/>
      <c r="AK203" s="495"/>
      <c r="AO203" s="495"/>
      <c r="AS203" s="495"/>
      <c r="AW203" s="495"/>
    </row>
    <row r="204" spans="1:250" s="496" customFormat="1" ht="14.25">
      <c r="A204" s="500" t="s">
        <v>745</v>
      </c>
      <c r="B204" s="500"/>
      <c r="C204" s="500"/>
      <c r="D204" s="500"/>
      <c r="E204" s="495"/>
      <c r="F204" s="500"/>
      <c r="G204" s="495"/>
      <c r="H204" s="500"/>
      <c r="I204" s="500"/>
      <c r="J204" s="500"/>
      <c r="K204" s="500"/>
      <c r="L204" s="500"/>
      <c r="M204" s="495"/>
      <c r="Q204" s="495"/>
      <c r="U204" s="495"/>
      <c r="Y204" s="495"/>
      <c r="AC204" s="495"/>
      <c r="AG204" s="495"/>
      <c r="AK204" s="495"/>
      <c r="AO204" s="495"/>
      <c r="AS204" s="495"/>
      <c r="AW204" s="495"/>
    </row>
    <row r="205" spans="1:250">
      <c r="N205" s="373"/>
      <c r="O205" s="373"/>
      <c r="P205" s="373"/>
      <c r="R205" s="373"/>
      <c r="S205" s="373"/>
      <c r="T205" s="373"/>
      <c r="V205" s="373"/>
      <c r="W205" s="373"/>
      <c r="X205" s="373"/>
      <c r="Z205" s="373"/>
      <c r="AA205" s="373"/>
      <c r="AB205" s="373"/>
      <c r="AD205" s="373"/>
      <c r="AE205" s="373"/>
      <c r="AF205" s="373"/>
      <c r="AH205" s="373"/>
      <c r="AI205" s="373"/>
      <c r="AJ205" s="373"/>
      <c r="AL205" s="373"/>
      <c r="AM205" s="373"/>
      <c r="AN205" s="373"/>
      <c r="AP205" s="373"/>
      <c r="AQ205" s="373"/>
      <c r="AR205" s="373"/>
      <c r="AT205" s="373"/>
      <c r="AU205" s="373"/>
      <c r="AV205" s="373"/>
    </row>
    <row r="206" spans="1:250">
      <c r="N206" s="373"/>
      <c r="O206" s="373"/>
      <c r="P206" s="373"/>
      <c r="R206" s="373"/>
      <c r="S206" s="373"/>
      <c r="T206" s="373"/>
      <c r="V206" s="373"/>
      <c r="W206" s="373"/>
      <c r="X206" s="373"/>
      <c r="Z206" s="373"/>
      <c r="AA206" s="373"/>
      <c r="AB206" s="373"/>
      <c r="AD206" s="373"/>
      <c r="AE206" s="373"/>
      <c r="AF206" s="373"/>
      <c r="AH206" s="373"/>
      <c r="AI206" s="373"/>
      <c r="AJ206" s="373"/>
      <c r="AL206" s="373"/>
      <c r="AM206" s="373"/>
      <c r="AN206" s="373"/>
      <c r="AP206" s="373"/>
      <c r="AQ206" s="373"/>
      <c r="AR206" s="373"/>
      <c r="AT206" s="373"/>
      <c r="AU206" s="373"/>
      <c r="AV206" s="373"/>
    </row>
    <row r="207" spans="1:250">
      <c r="N207" s="373"/>
      <c r="O207" s="373"/>
      <c r="P207" s="373"/>
      <c r="R207" s="373"/>
      <c r="S207" s="373"/>
      <c r="T207" s="373"/>
      <c r="V207" s="373"/>
      <c r="W207" s="373"/>
      <c r="X207" s="373"/>
      <c r="Z207" s="373"/>
      <c r="AA207" s="373"/>
      <c r="AB207" s="373"/>
      <c r="AD207" s="373"/>
      <c r="AE207" s="373"/>
      <c r="AF207" s="373"/>
      <c r="AH207" s="373"/>
      <c r="AI207" s="373"/>
      <c r="AJ207" s="373"/>
      <c r="AL207" s="373"/>
      <c r="AM207" s="373"/>
      <c r="AN207" s="373"/>
      <c r="AP207" s="373"/>
      <c r="AQ207" s="373"/>
      <c r="AR207" s="373"/>
      <c r="AT207" s="373"/>
      <c r="AU207" s="373"/>
      <c r="AV207" s="373"/>
    </row>
    <row r="208" spans="1:250">
      <c r="N208" s="373"/>
      <c r="O208" s="373"/>
      <c r="P208" s="373"/>
      <c r="R208" s="373"/>
      <c r="S208" s="373"/>
      <c r="T208" s="373"/>
      <c r="V208" s="373"/>
      <c r="W208" s="373"/>
      <c r="X208" s="373"/>
      <c r="Z208" s="373"/>
      <c r="AA208" s="373"/>
      <c r="AB208" s="373"/>
      <c r="AD208" s="373"/>
      <c r="AE208" s="373"/>
      <c r="AF208" s="373"/>
      <c r="AH208" s="373"/>
      <c r="AI208" s="373"/>
      <c r="AJ208" s="373"/>
      <c r="AL208" s="373"/>
      <c r="AM208" s="373"/>
      <c r="AN208" s="373"/>
      <c r="AP208" s="373"/>
      <c r="AQ208" s="373"/>
      <c r="AR208" s="373"/>
      <c r="AT208" s="373"/>
      <c r="AU208" s="373"/>
      <c r="AV208" s="373"/>
    </row>
    <row r="209" spans="14:48">
      <c r="N209" s="373"/>
      <c r="O209" s="373"/>
      <c r="P209" s="373"/>
      <c r="R209" s="373"/>
      <c r="S209" s="373"/>
      <c r="T209" s="373"/>
      <c r="V209" s="373"/>
      <c r="W209" s="373"/>
      <c r="X209" s="373"/>
      <c r="Z209" s="373"/>
      <c r="AA209" s="373"/>
      <c r="AB209" s="373"/>
      <c r="AD209" s="373"/>
      <c r="AE209" s="373"/>
      <c r="AF209" s="373"/>
      <c r="AH209" s="373"/>
      <c r="AI209" s="373"/>
      <c r="AJ209" s="373"/>
      <c r="AL209" s="373"/>
      <c r="AM209" s="373"/>
      <c r="AN209" s="373"/>
      <c r="AP209" s="373"/>
      <c r="AQ209" s="373"/>
      <c r="AR209" s="373"/>
      <c r="AT209" s="373"/>
      <c r="AU209" s="373"/>
      <c r="AV209" s="373"/>
    </row>
    <row r="210" spans="14:48">
      <c r="N210" s="373"/>
      <c r="O210" s="373"/>
      <c r="P210" s="373"/>
      <c r="R210" s="373"/>
      <c r="S210" s="373"/>
      <c r="T210" s="373"/>
      <c r="V210" s="373"/>
      <c r="W210" s="373"/>
      <c r="X210" s="373"/>
      <c r="Z210" s="373"/>
      <c r="AA210" s="373"/>
      <c r="AB210" s="373"/>
      <c r="AD210" s="373"/>
      <c r="AE210" s="373"/>
      <c r="AF210" s="373"/>
      <c r="AH210" s="373"/>
      <c r="AI210" s="373"/>
      <c r="AJ210" s="373"/>
      <c r="AL210" s="373"/>
      <c r="AM210" s="373"/>
      <c r="AN210" s="373"/>
      <c r="AP210" s="373"/>
      <c r="AQ210" s="373"/>
      <c r="AR210" s="373"/>
      <c r="AT210" s="373"/>
      <c r="AU210" s="373"/>
      <c r="AV210" s="373"/>
    </row>
    <row r="211" spans="14:48">
      <c r="N211" s="373"/>
      <c r="O211" s="373"/>
      <c r="P211" s="373"/>
      <c r="R211" s="373"/>
      <c r="S211" s="373"/>
      <c r="T211" s="373"/>
      <c r="V211" s="373"/>
      <c r="W211" s="373"/>
      <c r="X211" s="373"/>
      <c r="Z211" s="373"/>
      <c r="AA211" s="373"/>
      <c r="AB211" s="373"/>
      <c r="AD211" s="373"/>
      <c r="AE211" s="373"/>
      <c r="AF211" s="373"/>
      <c r="AH211" s="373"/>
      <c r="AI211" s="373"/>
      <c r="AJ211" s="373"/>
      <c r="AL211" s="373"/>
      <c r="AM211" s="373"/>
      <c r="AN211" s="373"/>
      <c r="AP211" s="373"/>
      <c r="AQ211" s="373"/>
      <c r="AR211" s="373"/>
      <c r="AT211" s="373"/>
      <c r="AU211" s="373"/>
      <c r="AV211" s="373"/>
    </row>
    <row r="212" spans="14:48">
      <c r="N212" s="373"/>
      <c r="O212" s="373"/>
      <c r="P212" s="373"/>
      <c r="R212" s="373"/>
      <c r="S212" s="373"/>
      <c r="T212" s="373"/>
      <c r="V212" s="373"/>
      <c r="W212" s="373"/>
      <c r="X212" s="373"/>
      <c r="Z212" s="373"/>
      <c r="AA212" s="373"/>
      <c r="AB212" s="373"/>
      <c r="AD212" s="373"/>
      <c r="AE212" s="373"/>
      <c r="AF212" s="373"/>
      <c r="AH212" s="373"/>
      <c r="AI212" s="373"/>
      <c r="AJ212" s="373"/>
      <c r="AL212" s="373"/>
      <c r="AM212" s="373"/>
      <c r="AN212" s="373"/>
      <c r="AP212" s="373"/>
      <c r="AQ212" s="373"/>
      <c r="AR212" s="373"/>
      <c r="AT212" s="373"/>
      <c r="AU212" s="373"/>
      <c r="AV212" s="373"/>
    </row>
    <row r="213" spans="14:48">
      <c r="N213" s="373"/>
      <c r="O213" s="373"/>
      <c r="P213" s="373"/>
      <c r="R213" s="373"/>
      <c r="S213" s="373"/>
      <c r="T213" s="373"/>
      <c r="V213" s="373"/>
      <c r="W213" s="373"/>
      <c r="X213" s="373"/>
      <c r="Z213" s="373"/>
      <c r="AA213" s="373"/>
      <c r="AB213" s="373"/>
      <c r="AD213" s="373"/>
      <c r="AE213" s="373"/>
      <c r="AF213" s="373"/>
      <c r="AH213" s="373"/>
      <c r="AI213" s="373"/>
      <c r="AJ213" s="373"/>
      <c r="AL213" s="373"/>
      <c r="AM213" s="373"/>
      <c r="AN213" s="373"/>
      <c r="AP213" s="373"/>
      <c r="AQ213" s="373"/>
      <c r="AR213" s="373"/>
      <c r="AT213" s="373"/>
      <c r="AU213" s="373"/>
      <c r="AV213" s="373"/>
    </row>
    <row r="214" spans="14:48">
      <c r="N214" s="373"/>
      <c r="O214" s="373"/>
      <c r="P214" s="373"/>
      <c r="R214" s="373"/>
      <c r="S214" s="373"/>
      <c r="T214" s="373"/>
      <c r="V214" s="373"/>
      <c r="W214" s="373"/>
      <c r="X214" s="373"/>
      <c r="Z214" s="373"/>
      <c r="AA214" s="373"/>
      <c r="AB214" s="373"/>
      <c r="AD214" s="373"/>
      <c r="AE214" s="373"/>
      <c r="AF214" s="373"/>
      <c r="AH214" s="373"/>
      <c r="AI214" s="373"/>
      <c r="AJ214" s="373"/>
      <c r="AL214" s="373"/>
      <c r="AM214" s="373"/>
      <c r="AN214" s="373"/>
      <c r="AP214" s="373"/>
      <c r="AQ214" s="373"/>
      <c r="AR214" s="373"/>
      <c r="AT214" s="373"/>
      <c r="AU214" s="373"/>
      <c r="AV214" s="373"/>
    </row>
    <row r="215" spans="14:48">
      <c r="N215" s="373"/>
      <c r="O215" s="373"/>
      <c r="P215" s="373"/>
      <c r="R215" s="373"/>
      <c r="S215" s="373"/>
      <c r="T215" s="373"/>
      <c r="V215" s="373"/>
      <c r="W215" s="373"/>
      <c r="X215" s="373"/>
      <c r="Z215" s="373"/>
      <c r="AA215" s="373"/>
      <c r="AB215" s="373"/>
      <c r="AD215" s="373"/>
      <c r="AE215" s="373"/>
      <c r="AF215" s="373"/>
      <c r="AH215" s="373"/>
      <c r="AI215" s="373"/>
      <c r="AJ215" s="373"/>
      <c r="AL215" s="373"/>
      <c r="AM215" s="373"/>
      <c r="AN215" s="373"/>
      <c r="AP215" s="373"/>
      <c r="AQ215" s="373"/>
      <c r="AR215" s="373"/>
      <c r="AT215" s="373"/>
      <c r="AU215" s="373"/>
      <c r="AV215" s="373"/>
    </row>
    <row r="216" spans="14:48">
      <c r="N216" s="373"/>
      <c r="O216" s="373"/>
      <c r="P216" s="373"/>
      <c r="R216" s="373"/>
      <c r="S216" s="373"/>
      <c r="T216" s="373"/>
      <c r="V216" s="373"/>
      <c r="W216" s="373"/>
      <c r="X216" s="373"/>
      <c r="Z216" s="373"/>
      <c r="AA216" s="373"/>
      <c r="AB216" s="373"/>
      <c r="AD216" s="373"/>
      <c r="AE216" s="373"/>
      <c r="AF216" s="373"/>
      <c r="AH216" s="373"/>
      <c r="AI216" s="373"/>
      <c r="AJ216" s="373"/>
      <c r="AL216" s="373"/>
      <c r="AM216" s="373"/>
      <c r="AN216" s="373"/>
      <c r="AP216" s="373"/>
      <c r="AQ216" s="373"/>
      <c r="AR216" s="373"/>
      <c r="AT216" s="373"/>
      <c r="AU216" s="373"/>
      <c r="AV216" s="373"/>
    </row>
    <row r="217" spans="14:48">
      <c r="N217" s="373"/>
      <c r="O217" s="373"/>
      <c r="P217" s="373"/>
      <c r="R217" s="373"/>
      <c r="S217" s="373"/>
      <c r="T217" s="373"/>
      <c r="V217" s="373"/>
      <c r="W217" s="373"/>
      <c r="X217" s="373"/>
      <c r="Z217" s="373"/>
      <c r="AA217" s="373"/>
      <c r="AB217" s="373"/>
      <c r="AD217" s="373"/>
      <c r="AE217" s="373"/>
      <c r="AF217" s="373"/>
      <c r="AH217" s="373"/>
      <c r="AI217" s="373"/>
      <c r="AJ217" s="373"/>
      <c r="AL217" s="373"/>
      <c r="AM217" s="373"/>
      <c r="AN217" s="373"/>
      <c r="AP217" s="373"/>
      <c r="AQ217" s="373"/>
      <c r="AR217" s="373"/>
      <c r="AT217" s="373"/>
      <c r="AU217" s="373"/>
      <c r="AV217" s="373"/>
    </row>
    <row r="218" spans="14:48">
      <c r="N218" s="373"/>
      <c r="O218" s="373"/>
      <c r="P218" s="373"/>
      <c r="R218" s="373"/>
      <c r="S218" s="373"/>
      <c r="T218" s="373"/>
      <c r="V218" s="373"/>
      <c r="W218" s="373"/>
      <c r="X218" s="373"/>
      <c r="Z218" s="373"/>
      <c r="AA218" s="373"/>
      <c r="AB218" s="373"/>
      <c r="AD218" s="373"/>
      <c r="AE218" s="373"/>
      <c r="AF218" s="373"/>
      <c r="AH218" s="373"/>
      <c r="AI218" s="373"/>
      <c r="AJ218" s="373"/>
      <c r="AL218" s="373"/>
      <c r="AM218" s="373"/>
      <c r="AN218" s="373"/>
      <c r="AP218" s="373"/>
      <c r="AQ218" s="373"/>
      <c r="AR218" s="373"/>
      <c r="AT218" s="373"/>
      <c r="AU218" s="373"/>
      <c r="AV218" s="373"/>
    </row>
    <row r="219" spans="14:48">
      <c r="N219" s="373"/>
      <c r="O219" s="373"/>
      <c r="P219" s="373"/>
      <c r="R219" s="373"/>
      <c r="S219" s="373"/>
      <c r="T219" s="373"/>
      <c r="V219" s="373"/>
      <c r="W219" s="373"/>
      <c r="X219" s="373"/>
      <c r="Z219" s="373"/>
      <c r="AA219" s="373"/>
      <c r="AB219" s="373"/>
      <c r="AD219" s="373"/>
      <c r="AE219" s="373"/>
      <c r="AF219" s="373"/>
      <c r="AH219" s="373"/>
      <c r="AI219" s="373"/>
      <c r="AJ219" s="373"/>
      <c r="AL219" s="373"/>
      <c r="AM219" s="373"/>
      <c r="AN219" s="373"/>
      <c r="AP219" s="373"/>
      <c r="AQ219" s="373"/>
      <c r="AR219" s="373"/>
      <c r="AT219" s="373"/>
      <c r="AU219" s="373"/>
      <c r="AV219" s="373"/>
    </row>
    <row r="220" spans="14:48">
      <c r="N220" s="373"/>
      <c r="O220" s="373"/>
      <c r="P220" s="373"/>
      <c r="R220" s="373"/>
      <c r="S220" s="373"/>
      <c r="T220" s="373"/>
      <c r="V220" s="373"/>
      <c r="W220" s="373"/>
      <c r="X220" s="373"/>
      <c r="Z220" s="373"/>
      <c r="AA220" s="373"/>
      <c r="AB220" s="373"/>
      <c r="AD220" s="373"/>
      <c r="AE220" s="373"/>
      <c r="AF220" s="373"/>
      <c r="AH220" s="373"/>
      <c r="AI220" s="373"/>
      <c r="AJ220" s="373"/>
      <c r="AL220" s="373"/>
      <c r="AM220" s="373"/>
      <c r="AN220" s="373"/>
      <c r="AP220" s="373"/>
      <c r="AQ220" s="373"/>
      <c r="AR220" s="373"/>
      <c r="AT220" s="373"/>
      <c r="AU220" s="373"/>
      <c r="AV220" s="373"/>
    </row>
    <row r="221" spans="14:48">
      <c r="N221" s="373"/>
      <c r="O221" s="373"/>
      <c r="P221" s="373"/>
      <c r="R221" s="373"/>
      <c r="S221" s="373"/>
      <c r="T221" s="373"/>
      <c r="V221" s="373"/>
      <c r="W221" s="373"/>
      <c r="X221" s="373"/>
      <c r="Z221" s="373"/>
      <c r="AA221" s="373"/>
      <c r="AB221" s="373"/>
      <c r="AD221" s="373"/>
      <c r="AE221" s="373"/>
      <c r="AF221" s="373"/>
      <c r="AH221" s="373"/>
      <c r="AI221" s="373"/>
      <c r="AJ221" s="373"/>
      <c r="AL221" s="373"/>
      <c r="AM221" s="373"/>
      <c r="AN221" s="373"/>
      <c r="AP221" s="373"/>
      <c r="AQ221" s="373"/>
      <c r="AR221" s="373"/>
      <c r="AT221" s="373"/>
      <c r="AU221" s="373"/>
      <c r="AV221" s="373"/>
    </row>
    <row r="222" spans="14:48">
      <c r="N222" s="373"/>
      <c r="O222" s="373"/>
      <c r="P222" s="373"/>
      <c r="R222" s="373"/>
      <c r="S222" s="373"/>
      <c r="T222" s="373"/>
      <c r="V222" s="373"/>
      <c r="W222" s="373"/>
      <c r="X222" s="373"/>
      <c r="Z222" s="373"/>
      <c r="AA222" s="373"/>
      <c r="AB222" s="373"/>
      <c r="AD222" s="373"/>
      <c r="AE222" s="373"/>
      <c r="AF222" s="373"/>
      <c r="AH222" s="373"/>
      <c r="AI222" s="373"/>
      <c r="AJ222" s="373"/>
      <c r="AL222" s="373"/>
      <c r="AM222" s="373"/>
      <c r="AN222" s="373"/>
      <c r="AP222" s="373"/>
      <c r="AQ222" s="373"/>
      <c r="AR222" s="373"/>
      <c r="AT222" s="373"/>
      <c r="AU222" s="373"/>
      <c r="AV222" s="373"/>
    </row>
    <row r="223" spans="14:48">
      <c r="N223" s="373"/>
      <c r="O223" s="373"/>
      <c r="P223" s="373"/>
      <c r="R223" s="373"/>
      <c r="S223" s="373"/>
      <c r="T223" s="373"/>
      <c r="V223" s="373"/>
      <c r="W223" s="373"/>
      <c r="X223" s="373"/>
      <c r="Z223" s="373"/>
      <c r="AA223" s="373"/>
      <c r="AB223" s="373"/>
      <c r="AD223" s="373"/>
      <c r="AE223" s="373"/>
      <c r="AF223" s="373"/>
      <c r="AH223" s="373"/>
      <c r="AI223" s="373"/>
      <c r="AJ223" s="373"/>
      <c r="AL223" s="373"/>
      <c r="AM223" s="373"/>
      <c r="AN223" s="373"/>
      <c r="AP223" s="373"/>
      <c r="AQ223" s="373"/>
      <c r="AR223" s="373"/>
      <c r="AT223" s="373"/>
      <c r="AU223" s="373"/>
      <c r="AV223" s="373"/>
    </row>
    <row r="224" spans="14:48">
      <c r="N224" s="373"/>
      <c r="O224" s="373"/>
      <c r="P224" s="373"/>
      <c r="R224" s="373"/>
      <c r="S224" s="373"/>
      <c r="T224" s="373"/>
      <c r="V224" s="373"/>
      <c r="W224" s="373"/>
      <c r="X224" s="373"/>
      <c r="Z224" s="373"/>
      <c r="AA224" s="373"/>
      <c r="AB224" s="373"/>
      <c r="AD224" s="373"/>
      <c r="AE224" s="373"/>
      <c r="AF224" s="373"/>
      <c r="AH224" s="373"/>
      <c r="AI224" s="373"/>
      <c r="AJ224" s="373"/>
      <c r="AL224" s="373"/>
      <c r="AM224" s="373"/>
      <c r="AN224" s="373"/>
      <c r="AP224" s="373"/>
      <c r="AQ224" s="373"/>
      <c r="AR224" s="373"/>
      <c r="AT224" s="373"/>
      <c r="AU224" s="373"/>
      <c r="AV224" s="373"/>
    </row>
    <row r="225" spans="14:48">
      <c r="N225" s="373"/>
      <c r="O225" s="373"/>
      <c r="P225" s="373"/>
      <c r="R225" s="373"/>
      <c r="S225" s="373"/>
      <c r="T225" s="373"/>
      <c r="V225" s="373"/>
      <c r="W225" s="373"/>
      <c r="X225" s="373"/>
      <c r="Z225" s="373"/>
      <c r="AA225" s="373"/>
      <c r="AB225" s="373"/>
      <c r="AD225" s="373"/>
      <c r="AE225" s="373"/>
      <c r="AF225" s="373"/>
      <c r="AH225" s="373"/>
      <c r="AI225" s="373"/>
      <c r="AJ225" s="373"/>
      <c r="AL225" s="373"/>
      <c r="AM225" s="373"/>
      <c r="AN225" s="373"/>
      <c r="AP225" s="373"/>
      <c r="AQ225" s="373"/>
      <c r="AR225" s="373"/>
      <c r="AT225" s="373"/>
      <c r="AU225" s="373"/>
      <c r="AV225" s="373"/>
    </row>
    <row r="226" spans="14:48">
      <c r="N226" s="373"/>
      <c r="O226" s="373"/>
      <c r="P226" s="373"/>
      <c r="R226" s="373"/>
      <c r="S226" s="373"/>
      <c r="T226" s="373"/>
      <c r="V226" s="373"/>
      <c r="W226" s="373"/>
      <c r="X226" s="373"/>
      <c r="Z226" s="373"/>
      <c r="AA226" s="373"/>
      <c r="AB226" s="373"/>
      <c r="AD226" s="373"/>
      <c r="AE226" s="373"/>
      <c r="AF226" s="373"/>
      <c r="AH226" s="373"/>
      <c r="AI226" s="373"/>
      <c r="AJ226" s="373"/>
      <c r="AL226" s="373"/>
      <c r="AM226" s="373"/>
      <c r="AN226" s="373"/>
      <c r="AP226" s="373"/>
      <c r="AQ226" s="373"/>
      <c r="AR226" s="373"/>
      <c r="AT226" s="373"/>
      <c r="AU226" s="373"/>
      <c r="AV226" s="373"/>
    </row>
    <row r="227" spans="14:48">
      <c r="N227" s="373"/>
      <c r="O227" s="373"/>
      <c r="P227" s="373"/>
      <c r="R227" s="373"/>
      <c r="S227" s="373"/>
      <c r="T227" s="373"/>
      <c r="V227" s="373"/>
      <c r="W227" s="373"/>
      <c r="X227" s="373"/>
      <c r="Z227" s="373"/>
      <c r="AA227" s="373"/>
      <c r="AB227" s="373"/>
      <c r="AD227" s="373"/>
      <c r="AE227" s="373"/>
      <c r="AF227" s="373"/>
      <c r="AH227" s="373"/>
      <c r="AI227" s="373"/>
      <c r="AJ227" s="373"/>
      <c r="AL227" s="373"/>
      <c r="AM227" s="373"/>
      <c r="AN227" s="373"/>
      <c r="AP227" s="373"/>
      <c r="AQ227" s="373"/>
      <c r="AR227" s="373"/>
      <c r="AT227" s="373"/>
      <c r="AU227" s="373"/>
      <c r="AV227" s="373"/>
    </row>
    <row r="228" spans="14:48">
      <c r="N228" s="373"/>
      <c r="O228" s="373"/>
      <c r="P228" s="373"/>
      <c r="R228" s="373"/>
      <c r="S228" s="373"/>
      <c r="T228" s="373"/>
      <c r="V228" s="373"/>
      <c r="W228" s="373"/>
      <c r="X228" s="373"/>
      <c r="Z228" s="373"/>
      <c r="AA228" s="373"/>
      <c r="AB228" s="373"/>
      <c r="AD228" s="373"/>
      <c r="AE228" s="373"/>
      <c r="AF228" s="373"/>
      <c r="AH228" s="373"/>
      <c r="AI228" s="373"/>
      <c r="AJ228" s="373"/>
      <c r="AL228" s="373"/>
      <c r="AM228" s="373"/>
      <c r="AN228" s="373"/>
      <c r="AP228" s="373"/>
      <c r="AQ228" s="373"/>
      <c r="AR228" s="373"/>
      <c r="AT228" s="373"/>
      <c r="AU228" s="373"/>
      <c r="AV228" s="373"/>
    </row>
    <row r="229" spans="14:48">
      <c r="N229" s="373"/>
      <c r="O229" s="373"/>
      <c r="P229" s="373"/>
      <c r="R229" s="373"/>
      <c r="S229" s="373"/>
      <c r="T229" s="373"/>
      <c r="V229" s="373"/>
      <c r="W229" s="373"/>
      <c r="X229" s="373"/>
      <c r="Z229" s="373"/>
      <c r="AA229" s="373"/>
      <c r="AB229" s="373"/>
      <c r="AD229" s="373"/>
      <c r="AE229" s="373"/>
      <c r="AF229" s="373"/>
      <c r="AH229" s="373"/>
      <c r="AI229" s="373"/>
      <c r="AJ229" s="373"/>
      <c r="AL229" s="373"/>
      <c r="AM229" s="373"/>
      <c r="AN229" s="373"/>
      <c r="AP229" s="373"/>
      <c r="AQ229" s="373"/>
      <c r="AR229" s="373"/>
      <c r="AT229" s="373"/>
      <c r="AU229" s="373"/>
      <c r="AV229" s="373"/>
    </row>
    <row r="230" spans="14:48">
      <c r="N230" s="373"/>
      <c r="O230" s="373"/>
      <c r="P230" s="373"/>
      <c r="R230" s="373"/>
      <c r="S230" s="373"/>
      <c r="T230" s="373"/>
      <c r="V230" s="373"/>
      <c r="W230" s="373"/>
      <c r="X230" s="373"/>
      <c r="Z230" s="373"/>
      <c r="AA230" s="373"/>
      <c r="AB230" s="373"/>
      <c r="AD230" s="373"/>
      <c r="AE230" s="373"/>
      <c r="AF230" s="373"/>
      <c r="AH230" s="373"/>
      <c r="AI230" s="373"/>
      <c r="AJ230" s="373"/>
      <c r="AL230" s="373"/>
      <c r="AM230" s="373"/>
      <c r="AN230" s="373"/>
      <c r="AP230" s="373"/>
      <c r="AQ230" s="373"/>
      <c r="AR230" s="373"/>
      <c r="AT230" s="373"/>
      <c r="AU230" s="373"/>
      <c r="AV230" s="373"/>
    </row>
    <row r="231" spans="14:48">
      <c r="N231" s="373"/>
      <c r="O231" s="373"/>
      <c r="P231" s="373"/>
      <c r="R231" s="373"/>
      <c r="S231" s="373"/>
      <c r="T231" s="373"/>
      <c r="V231" s="373"/>
      <c r="W231" s="373"/>
      <c r="X231" s="373"/>
      <c r="Z231" s="373"/>
      <c r="AA231" s="373"/>
      <c r="AB231" s="373"/>
      <c r="AD231" s="373"/>
      <c r="AE231" s="373"/>
      <c r="AF231" s="373"/>
      <c r="AH231" s="373"/>
      <c r="AI231" s="373"/>
      <c r="AJ231" s="373"/>
      <c r="AL231" s="373"/>
      <c r="AM231" s="373"/>
      <c r="AN231" s="373"/>
      <c r="AP231" s="373"/>
      <c r="AQ231" s="373"/>
      <c r="AR231" s="373"/>
      <c r="AT231" s="373"/>
      <c r="AU231" s="373"/>
      <c r="AV231" s="373"/>
    </row>
    <row r="232" spans="14:48">
      <c r="N232" s="373"/>
      <c r="O232" s="373"/>
      <c r="P232" s="373"/>
      <c r="R232" s="373"/>
      <c r="S232" s="373"/>
      <c r="T232" s="373"/>
      <c r="V232" s="373"/>
      <c r="W232" s="373"/>
      <c r="X232" s="373"/>
      <c r="Z232" s="373"/>
      <c r="AA232" s="373"/>
      <c r="AB232" s="373"/>
      <c r="AD232" s="373"/>
      <c r="AE232" s="373"/>
      <c r="AF232" s="373"/>
      <c r="AH232" s="373"/>
      <c r="AI232" s="373"/>
      <c r="AJ232" s="373"/>
      <c r="AL232" s="373"/>
      <c r="AM232" s="373"/>
      <c r="AN232" s="373"/>
      <c r="AP232" s="373"/>
      <c r="AQ232" s="373"/>
      <c r="AR232" s="373"/>
      <c r="AT232" s="373"/>
      <c r="AU232" s="373"/>
      <c r="AV232" s="373"/>
    </row>
    <row r="233" spans="14:48">
      <c r="N233" s="373"/>
      <c r="O233" s="373"/>
      <c r="P233" s="373"/>
      <c r="R233" s="373"/>
      <c r="S233" s="373"/>
      <c r="T233" s="373"/>
      <c r="V233" s="373"/>
      <c r="W233" s="373"/>
      <c r="X233" s="373"/>
      <c r="Z233" s="373"/>
      <c r="AA233" s="373"/>
      <c r="AB233" s="373"/>
      <c r="AD233" s="373"/>
      <c r="AE233" s="373"/>
      <c r="AF233" s="373"/>
      <c r="AH233" s="373"/>
      <c r="AI233" s="373"/>
      <c r="AJ233" s="373"/>
      <c r="AL233" s="373"/>
      <c r="AM233" s="373"/>
      <c r="AN233" s="373"/>
      <c r="AP233" s="373"/>
      <c r="AQ233" s="373"/>
      <c r="AR233" s="373"/>
      <c r="AT233" s="373"/>
      <c r="AU233" s="373"/>
      <c r="AV233" s="373"/>
    </row>
    <row r="234" spans="14:48">
      <c r="N234" s="373"/>
      <c r="O234" s="373"/>
      <c r="P234" s="373"/>
      <c r="R234" s="373"/>
      <c r="S234" s="373"/>
      <c r="T234" s="373"/>
      <c r="V234" s="373"/>
      <c r="W234" s="373"/>
      <c r="X234" s="373"/>
      <c r="Z234" s="373"/>
      <c r="AA234" s="373"/>
      <c r="AB234" s="373"/>
      <c r="AD234" s="373"/>
      <c r="AE234" s="373"/>
      <c r="AF234" s="373"/>
      <c r="AH234" s="373"/>
      <c r="AI234" s="373"/>
      <c r="AJ234" s="373"/>
      <c r="AL234" s="373"/>
      <c r="AM234" s="373"/>
      <c r="AN234" s="373"/>
      <c r="AP234" s="373"/>
      <c r="AQ234" s="373"/>
      <c r="AR234" s="373"/>
      <c r="AT234" s="373"/>
      <c r="AU234" s="373"/>
      <c r="AV234" s="373"/>
    </row>
    <row r="235" spans="14:48">
      <c r="N235" s="373"/>
      <c r="O235" s="373"/>
      <c r="P235" s="373"/>
      <c r="R235" s="373"/>
      <c r="S235" s="373"/>
      <c r="T235" s="373"/>
      <c r="V235" s="373"/>
      <c r="W235" s="373"/>
      <c r="X235" s="373"/>
      <c r="Z235" s="373"/>
      <c r="AA235" s="373"/>
      <c r="AB235" s="373"/>
      <c r="AD235" s="373"/>
      <c r="AE235" s="373"/>
      <c r="AF235" s="373"/>
      <c r="AH235" s="373"/>
      <c r="AI235" s="373"/>
      <c r="AJ235" s="373"/>
      <c r="AL235" s="373"/>
      <c r="AM235" s="373"/>
      <c r="AN235" s="373"/>
      <c r="AP235" s="373"/>
      <c r="AQ235" s="373"/>
      <c r="AR235" s="373"/>
      <c r="AT235" s="373"/>
      <c r="AU235" s="373"/>
      <c r="AV235" s="373"/>
    </row>
    <row r="236" spans="14:48">
      <c r="N236" s="373"/>
      <c r="O236" s="373"/>
      <c r="P236" s="373"/>
      <c r="R236" s="373"/>
      <c r="S236" s="373"/>
      <c r="T236" s="373"/>
      <c r="V236" s="373"/>
      <c r="W236" s="373"/>
      <c r="X236" s="373"/>
      <c r="Z236" s="373"/>
      <c r="AA236" s="373"/>
      <c r="AB236" s="373"/>
      <c r="AD236" s="373"/>
      <c r="AE236" s="373"/>
      <c r="AF236" s="373"/>
      <c r="AH236" s="373"/>
      <c r="AI236" s="373"/>
      <c r="AJ236" s="373"/>
      <c r="AL236" s="373"/>
      <c r="AM236" s="373"/>
      <c r="AN236" s="373"/>
      <c r="AP236" s="373"/>
      <c r="AQ236" s="373"/>
      <c r="AR236" s="373"/>
      <c r="AT236" s="373"/>
      <c r="AU236" s="373"/>
      <c r="AV236" s="373"/>
    </row>
    <row r="237" spans="14:48">
      <c r="N237" s="373"/>
      <c r="O237" s="373"/>
      <c r="P237" s="373"/>
      <c r="R237" s="373"/>
      <c r="S237" s="373"/>
      <c r="T237" s="373"/>
      <c r="V237" s="373"/>
      <c r="W237" s="373"/>
      <c r="X237" s="373"/>
      <c r="Z237" s="373"/>
      <c r="AA237" s="373"/>
      <c r="AB237" s="373"/>
      <c r="AD237" s="373"/>
      <c r="AE237" s="373"/>
      <c r="AF237" s="373"/>
      <c r="AH237" s="373"/>
      <c r="AI237" s="373"/>
      <c r="AJ237" s="373"/>
      <c r="AL237" s="373"/>
      <c r="AM237" s="373"/>
      <c r="AN237" s="373"/>
      <c r="AP237" s="373"/>
      <c r="AQ237" s="373"/>
      <c r="AR237" s="373"/>
      <c r="AT237" s="373"/>
      <c r="AU237" s="373"/>
      <c r="AV237" s="373"/>
    </row>
    <row r="238" spans="14:48">
      <c r="N238" s="373"/>
      <c r="O238" s="373"/>
      <c r="P238" s="373"/>
      <c r="R238" s="373"/>
      <c r="S238" s="373"/>
      <c r="T238" s="373"/>
      <c r="V238" s="373"/>
      <c r="W238" s="373"/>
      <c r="X238" s="373"/>
      <c r="Z238" s="373"/>
      <c r="AA238" s="373"/>
      <c r="AB238" s="373"/>
      <c r="AD238" s="373"/>
      <c r="AE238" s="373"/>
      <c r="AF238" s="373"/>
      <c r="AH238" s="373"/>
      <c r="AI238" s="373"/>
      <c r="AJ238" s="373"/>
      <c r="AL238" s="373"/>
      <c r="AM238" s="373"/>
      <c r="AN238" s="373"/>
      <c r="AP238" s="373"/>
      <c r="AQ238" s="373"/>
      <c r="AR238" s="373"/>
      <c r="AT238" s="373"/>
      <c r="AU238" s="373"/>
      <c r="AV238" s="373"/>
    </row>
    <row r="239" spans="14:48">
      <c r="N239" s="373"/>
      <c r="O239" s="373"/>
      <c r="P239" s="373"/>
      <c r="R239" s="373"/>
      <c r="S239" s="373"/>
      <c r="T239" s="373"/>
      <c r="V239" s="373"/>
      <c r="W239" s="373"/>
      <c r="X239" s="373"/>
      <c r="Z239" s="373"/>
      <c r="AA239" s="373"/>
      <c r="AB239" s="373"/>
      <c r="AD239" s="373"/>
      <c r="AE239" s="373"/>
      <c r="AF239" s="373"/>
      <c r="AH239" s="373"/>
      <c r="AI239" s="373"/>
      <c r="AJ239" s="373"/>
      <c r="AL239" s="373"/>
      <c r="AM239" s="373"/>
      <c r="AN239" s="373"/>
      <c r="AP239" s="373"/>
      <c r="AQ239" s="373"/>
      <c r="AR239" s="373"/>
      <c r="AT239" s="373"/>
      <c r="AU239" s="373"/>
      <c r="AV239" s="373"/>
    </row>
    <row r="240" spans="14:48">
      <c r="N240" s="373"/>
      <c r="O240" s="373"/>
      <c r="P240" s="373"/>
      <c r="R240" s="373"/>
      <c r="S240" s="373"/>
      <c r="T240" s="373"/>
      <c r="V240" s="373"/>
      <c r="W240" s="373"/>
      <c r="X240" s="373"/>
      <c r="Z240" s="373"/>
      <c r="AA240" s="373"/>
      <c r="AB240" s="373"/>
      <c r="AD240" s="373"/>
      <c r="AE240" s="373"/>
      <c r="AF240" s="373"/>
      <c r="AH240" s="373"/>
      <c r="AI240" s="373"/>
      <c r="AJ240" s="373"/>
      <c r="AL240" s="373"/>
      <c r="AM240" s="373"/>
      <c r="AN240" s="373"/>
      <c r="AP240" s="373"/>
      <c r="AQ240" s="373"/>
      <c r="AR240" s="373"/>
      <c r="AT240" s="373"/>
      <c r="AU240" s="373"/>
      <c r="AV240" s="373"/>
    </row>
    <row r="241" spans="14:48">
      <c r="N241" s="373"/>
      <c r="O241" s="373"/>
      <c r="P241" s="373"/>
      <c r="R241" s="373"/>
      <c r="S241" s="373"/>
      <c r="T241" s="373"/>
      <c r="V241" s="373"/>
      <c r="W241" s="373"/>
      <c r="X241" s="373"/>
      <c r="Z241" s="373"/>
      <c r="AA241" s="373"/>
      <c r="AB241" s="373"/>
      <c r="AD241" s="373"/>
      <c r="AE241" s="373"/>
      <c r="AF241" s="373"/>
      <c r="AH241" s="373"/>
      <c r="AI241" s="373"/>
      <c r="AJ241" s="373"/>
      <c r="AL241" s="373"/>
      <c r="AM241" s="373"/>
      <c r="AN241" s="373"/>
      <c r="AP241" s="373"/>
      <c r="AQ241" s="373"/>
      <c r="AR241" s="373"/>
      <c r="AT241" s="373"/>
      <c r="AU241" s="373"/>
      <c r="AV241" s="373"/>
    </row>
    <row r="242" spans="14:48">
      <c r="N242" s="373"/>
      <c r="O242" s="373"/>
      <c r="P242" s="373"/>
      <c r="R242" s="373"/>
      <c r="S242" s="373"/>
      <c r="T242" s="373"/>
      <c r="V242" s="373"/>
      <c r="W242" s="373"/>
      <c r="X242" s="373"/>
      <c r="Z242" s="373"/>
      <c r="AA242" s="373"/>
      <c r="AB242" s="373"/>
      <c r="AD242" s="373"/>
      <c r="AE242" s="373"/>
      <c r="AF242" s="373"/>
      <c r="AH242" s="373"/>
      <c r="AI242" s="373"/>
      <c r="AJ242" s="373"/>
      <c r="AL242" s="373"/>
      <c r="AM242" s="373"/>
      <c r="AN242" s="373"/>
      <c r="AP242" s="373"/>
      <c r="AQ242" s="373"/>
      <c r="AR242" s="373"/>
      <c r="AT242" s="373"/>
      <c r="AU242" s="373"/>
      <c r="AV242" s="373"/>
    </row>
    <row r="243" spans="14:48">
      <c r="N243" s="373"/>
      <c r="O243" s="373"/>
      <c r="P243" s="373"/>
      <c r="R243" s="373"/>
      <c r="S243" s="373"/>
      <c r="T243" s="373"/>
      <c r="V243" s="373"/>
      <c r="W243" s="373"/>
      <c r="X243" s="373"/>
      <c r="Z243" s="373"/>
      <c r="AA243" s="373"/>
      <c r="AB243" s="373"/>
      <c r="AD243" s="373"/>
      <c r="AE243" s="373"/>
      <c r="AF243" s="373"/>
      <c r="AH243" s="373"/>
      <c r="AI243" s="373"/>
      <c r="AJ243" s="373"/>
      <c r="AL243" s="373"/>
      <c r="AM243" s="373"/>
      <c r="AN243" s="373"/>
      <c r="AP243" s="373"/>
      <c r="AQ243" s="373"/>
      <c r="AR243" s="373"/>
      <c r="AT243" s="373"/>
      <c r="AU243" s="373"/>
      <c r="AV243" s="373"/>
    </row>
    <row r="244" spans="14:48">
      <c r="N244" s="373"/>
      <c r="O244" s="373"/>
      <c r="P244" s="373"/>
      <c r="R244" s="373"/>
      <c r="S244" s="373"/>
      <c r="T244" s="373"/>
      <c r="V244" s="373"/>
      <c r="W244" s="373"/>
      <c r="X244" s="373"/>
      <c r="Z244" s="373"/>
      <c r="AA244" s="373"/>
      <c r="AB244" s="373"/>
      <c r="AD244" s="373"/>
      <c r="AE244" s="373"/>
      <c r="AF244" s="373"/>
      <c r="AH244" s="373"/>
      <c r="AI244" s="373"/>
      <c r="AJ244" s="373"/>
      <c r="AL244" s="373"/>
      <c r="AM244" s="373"/>
      <c r="AN244" s="373"/>
      <c r="AP244" s="373"/>
      <c r="AQ244" s="373"/>
      <c r="AR244" s="373"/>
      <c r="AT244" s="373"/>
      <c r="AU244" s="373"/>
      <c r="AV244" s="373"/>
    </row>
    <row r="245" spans="14:48">
      <c r="N245" s="373"/>
      <c r="O245" s="373"/>
      <c r="P245" s="373"/>
      <c r="R245" s="373"/>
      <c r="S245" s="373"/>
      <c r="T245" s="373"/>
      <c r="V245" s="373"/>
      <c r="W245" s="373"/>
      <c r="X245" s="373"/>
      <c r="Z245" s="373"/>
      <c r="AA245" s="373"/>
      <c r="AB245" s="373"/>
      <c r="AD245" s="373"/>
      <c r="AE245" s="373"/>
      <c r="AF245" s="373"/>
      <c r="AH245" s="373"/>
      <c r="AI245" s="373"/>
      <c r="AJ245" s="373"/>
      <c r="AL245" s="373"/>
      <c r="AM245" s="373"/>
      <c r="AN245" s="373"/>
      <c r="AP245" s="373"/>
      <c r="AQ245" s="373"/>
      <c r="AR245" s="373"/>
      <c r="AT245" s="373"/>
      <c r="AU245" s="373"/>
      <c r="AV245" s="373"/>
    </row>
    <row r="246" spans="14:48">
      <c r="N246" s="373"/>
      <c r="O246" s="373"/>
      <c r="P246" s="373"/>
      <c r="R246" s="373"/>
      <c r="S246" s="373"/>
      <c r="T246" s="373"/>
      <c r="V246" s="373"/>
      <c r="W246" s="373"/>
      <c r="X246" s="373"/>
      <c r="Z246" s="373"/>
      <c r="AA246" s="373"/>
      <c r="AB246" s="373"/>
      <c r="AD246" s="373"/>
      <c r="AE246" s="373"/>
      <c r="AF246" s="373"/>
      <c r="AH246" s="373"/>
      <c r="AI246" s="373"/>
      <c r="AJ246" s="373"/>
      <c r="AL246" s="373"/>
      <c r="AM246" s="373"/>
      <c r="AN246" s="373"/>
      <c r="AP246" s="373"/>
      <c r="AQ246" s="373"/>
      <c r="AR246" s="373"/>
      <c r="AT246" s="373"/>
      <c r="AU246" s="373"/>
      <c r="AV246" s="373"/>
    </row>
    <row r="247" spans="14:48">
      <c r="N247" s="373"/>
      <c r="O247" s="373"/>
      <c r="P247" s="373"/>
      <c r="R247" s="373"/>
      <c r="S247" s="373"/>
      <c r="T247" s="373"/>
      <c r="V247" s="373"/>
      <c r="W247" s="373"/>
      <c r="X247" s="373"/>
      <c r="Z247" s="373"/>
      <c r="AA247" s="373"/>
      <c r="AB247" s="373"/>
      <c r="AD247" s="373"/>
      <c r="AE247" s="373"/>
      <c r="AF247" s="373"/>
      <c r="AH247" s="373"/>
      <c r="AI247" s="373"/>
      <c r="AJ247" s="373"/>
      <c r="AL247" s="373"/>
      <c r="AM247" s="373"/>
      <c r="AN247" s="373"/>
      <c r="AP247" s="373"/>
      <c r="AQ247" s="373"/>
      <c r="AR247" s="373"/>
      <c r="AT247" s="373"/>
      <c r="AU247" s="373"/>
      <c r="AV247" s="373"/>
    </row>
    <row r="248" spans="14:48">
      <c r="N248" s="373"/>
      <c r="O248" s="373"/>
      <c r="P248" s="373"/>
      <c r="R248" s="373"/>
      <c r="S248" s="373"/>
      <c r="T248" s="373"/>
      <c r="V248" s="373"/>
      <c r="W248" s="373"/>
      <c r="X248" s="373"/>
      <c r="Z248" s="373"/>
      <c r="AA248" s="373"/>
      <c r="AB248" s="373"/>
      <c r="AD248" s="373"/>
      <c r="AE248" s="373"/>
      <c r="AF248" s="373"/>
      <c r="AH248" s="373"/>
      <c r="AI248" s="373"/>
      <c r="AJ248" s="373"/>
      <c r="AL248" s="373"/>
      <c r="AM248" s="373"/>
      <c r="AN248" s="373"/>
      <c r="AP248" s="373"/>
      <c r="AQ248" s="373"/>
      <c r="AR248" s="373"/>
      <c r="AT248" s="373"/>
      <c r="AU248" s="373"/>
      <c r="AV248" s="373"/>
    </row>
    <row r="249" spans="14:48">
      <c r="N249" s="373"/>
      <c r="O249" s="373"/>
      <c r="P249" s="373"/>
      <c r="R249" s="373"/>
      <c r="S249" s="373"/>
      <c r="T249" s="373"/>
      <c r="V249" s="373"/>
      <c r="W249" s="373"/>
      <c r="X249" s="373"/>
      <c r="Z249" s="373"/>
      <c r="AA249" s="373"/>
      <c r="AB249" s="373"/>
      <c r="AD249" s="373"/>
      <c r="AE249" s="373"/>
      <c r="AF249" s="373"/>
      <c r="AH249" s="373"/>
      <c r="AI249" s="373"/>
      <c r="AJ249" s="373"/>
      <c r="AL249" s="373"/>
      <c r="AM249" s="373"/>
      <c r="AN249" s="373"/>
      <c r="AP249" s="373"/>
      <c r="AQ249" s="373"/>
      <c r="AR249" s="373"/>
      <c r="AT249" s="373"/>
      <c r="AU249" s="373"/>
      <c r="AV249" s="373"/>
    </row>
    <row r="250" spans="14:48">
      <c r="N250" s="373"/>
      <c r="O250" s="373"/>
      <c r="P250" s="373"/>
      <c r="R250" s="373"/>
      <c r="S250" s="373"/>
      <c r="T250" s="373"/>
      <c r="V250" s="373"/>
      <c r="W250" s="373"/>
      <c r="X250" s="373"/>
      <c r="Z250" s="373"/>
      <c r="AA250" s="373"/>
      <c r="AB250" s="373"/>
      <c r="AD250" s="373"/>
      <c r="AE250" s="373"/>
      <c r="AF250" s="373"/>
      <c r="AH250" s="373"/>
      <c r="AI250" s="373"/>
      <c r="AJ250" s="373"/>
      <c r="AL250" s="373"/>
      <c r="AM250" s="373"/>
      <c r="AN250" s="373"/>
      <c r="AP250" s="373"/>
      <c r="AQ250" s="373"/>
      <c r="AR250" s="373"/>
      <c r="AT250" s="373"/>
      <c r="AU250" s="373"/>
      <c r="AV250" s="373"/>
    </row>
    <row r="251" spans="14:48">
      <c r="N251" s="373"/>
      <c r="O251" s="373"/>
      <c r="P251" s="373"/>
      <c r="R251" s="373"/>
      <c r="S251" s="373"/>
      <c r="T251" s="373"/>
      <c r="V251" s="373"/>
      <c r="W251" s="373"/>
      <c r="X251" s="373"/>
      <c r="Z251" s="373"/>
      <c r="AA251" s="373"/>
      <c r="AB251" s="373"/>
      <c r="AD251" s="373"/>
      <c r="AE251" s="373"/>
      <c r="AF251" s="373"/>
      <c r="AH251" s="373"/>
      <c r="AI251" s="373"/>
      <c r="AJ251" s="373"/>
      <c r="AL251" s="373"/>
      <c r="AM251" s="373"/>
      <c r="AN251" s="373"/>
      <c r="AP251" s="373"/>
      <c r="AQ251" s="373"/>
      <c r="AR251" s="373"/>
      <c r="AT251" s="373"/>
      <c r="AU251" s="373"/>
      <c r="AV251" s="373"/>
    </row>
    <row r="252" spans="14:48">
      <c r="N252" s="373"/>
      <c r="O252" s="373"/>
      <c r="P252" s="373"/>
      <c r="R252" s="373"/>
      <c r="S252" s="373"/>
      <c r="T252" s="373"/>
      <c r="V252" s="373"/>
      <c r="W252" s="373"/>
      <c r="X252" s="373"/>
      <c r="Z252" s="373"/>
      <c r="AA252" s="373"/>
      <c r="AB252" s="373"/>
      <c r="AD252" s="373"/>
      <c r="AE252" s="373"/>
      <c r="AF252" s="373"/>
      <c r="AH252" s="373"/>
      <c r="AI252" s="373"/>
      <c r="AJ252" s="373"/>
      <c r="AL252" s="373"/>
      <c r="AM252" s="373"/>
      <c r="AN252" s="373"/>
      <c r="AP252" s="373"/>
      <c r="AQ252" s="373"/>
      <c r="AR252" s="373"/>
      <c r="AT252" s="373"/>
      <c r="AU252" s="373"/>
      <c r="AV252" s="373"/>
    </row>
    <row r="253" spans="14:48">
      <c r="N253" s="373"/>
      <c r="O253" s="373"/>
      <c r="P253" s="373"/>
      <c r="R253" s="373"/>
      <c r="S253" s="373"/>
      <c r="T253" s="373"/>
      <c r="V253" s="373"/>
      <c r="W253" s="373"/>
      <c r="X253" s="373"/>
      <c r="Z253" s="373"/>
      <c r="AA253" s="373"/>
      <c r="AB253" s="373"/>
      <c r="AD253" s="373"/>
      <c r="AE253" s="373"/>
      <c r="AF253" s="373"/>
      <c r="AH253" s="373"/>
      <c r="AI253" s="373"/>
      <c r="AJ253" s="373"/>
      <c r="AL253" s="373"/>
      <c r="AM253" s="373"/>
      <c r="AN253" s="373"/>
      <c r="AP253" s="373"/>
      <c r="AQ253" s="373"/>
      <c r="AR253" s="373"/>
      <c r="AT253" s="373"/>
      <c r="AU253" s="373"/>
      <c r="AV253" s="373"/>
    </row>
    <row r="254" spans="14:48">
      <c r="N254" s="373"/>
      <c r="O254" s="373"/>
      <c r="P254" s="373"/>
      <c r="R254" s="373"/>
      <c r="S254" s="373"/>
      <c r="T254" s="373"/>
      <c r="V254" s="373"/>
      <c r="W254" s="373"/>
      <c r="X254" s="373"/>
      <c r="Z254" s="373"/>
      <c r="AA254" s="373"/>
      <c r="AB254" s="373"/>
      <c r="AD254" s="373"/>
      <c r="AE254" s="373"/>
      <c r="AF254" s="373"/>
      <c r="AH254" s="373"/>
      <c r="AI254" s="373"/>
      <c r="AJ254" s="373"/>
      <c r="AL254" s="373"/>
      <c r="AM254" s="373"/>
      <c r="AN254" s="373"/>
      <c r="AP254" s="373"/>
      <c r="AQ254" s="373"/>
      <c r="AR254" s="373"/>
      <c r="AT254" s="373"/>
      <c r="AU254" s="373"/>
      <c r="AV254" s="373"/>
    </row>
    <row r="255" spans="14:48">
      <c r="N255" s="373"/>
      <c r="O255" s="373"/>
      <c r="P255" s="373"/>
      <c r="R255" s="373"/>
      <c r="S255" s="373"/>
      <c r="T255" s="373"/>
      <c r="V255" s="373"/>
      <c r="W255" s="373"/>
      <c r="X255" s="373"/>
      <c r="Z255" s="373"/>
      <c r="AA255" s="373"/>
      <c r="AB255" s="373"/>
      <c r="AD255" s="373"/>
      <c r="AE255" s="373"/>
      <c r="AF255" s="373"/>
      <c r="AH255" s="373"/>
      <c r="AI255" s="373"/>
      <c r="AJ255" s="373"/>
      <c r="AL255" s="373"/>
      <c r="AM255" s="373"/>
      <c r="AN255" s="373"/>
      <c r="AP255" s="373"/>
      <c r="AQ255" s="373"/>
      <c r="AR255" s="373"/>
      <c r="AT255" s="373"/>
      <c r="AU255" s="373"/>
      <c r="AV255" s="373"/>
    </row>
    <row r="256" spans="14:48">
      <c r="N256" s="373"/>
      <c r="O256" s="373"/>
      <c r="P256" s="373"/>
      <c r="R256" s="373"/>
      <c r="S256" s="373"/>
      <c r="T256" s="373"/>
      <c r="V256" s="373"/>
      <c r="W256" s="373"/>
      <c r="X256" s="373"/>
      <c r="Z256" s="373"/>
      <c r="AA256" s="373"/>
      <c r="AB256" s="373"/>
      <c r="AD256" s="373"/>
      <c r="AE256" s="373"/>
      <c r="AF256" s="373"/>
      <c r="AH256" s="373"/>
      <c r="AI256" s="373"/>
      <c r="AJ256" s="373"/>
      <c r="AL256" s="373"/>
      <c r="AM256" s="373"/>
      <c r="AN256" s="373"/>
      <c r="AP256" s="373"/>
      <c r="AQ256" s="373"/>
      <c r="AR256" s="373"/>
      <c r="AT256" s="373"/>
      <c r="AU256" s="373"/>
      <c r="AV256" s="373"/>
    </row>
    <row r="257" spans="14:48">
      <c r="N257" s="373"/>
      <c r="O257" s="373"/>
      <c r="P257" s="373"/>
      <c r="R257" s="373"/>
      <c r="S257" s="373"/>
      <c r="T257" s="373"/>
      <c r="V257" s="373"/>
      <c r="W257" s="373"/>
      <c r="X257" s="373"/>
      <c r="Z257" s="373"/>
      <c r="AA257" s="373"/>
      <c r="AB257" s="373"/>
      <c r="AD257" s="373"/>
      <c r="AE257" s="373"/>
      <c r="AF257" s="373"/>
      <c r="AH257" s="373"/>
      <c r="AI257" s="373"/>
      <c r="AJ257" s="373"/>
      <c r="AL257" s="373"/>
      <c r="AM257" s="373"/>
      <c r="AN257" s="373"/>
      <c r="AP257" s="373"/>
      <c r="AQ257" s="373"/>
      <c r="AR257" s="373"/>
      <c r="AT257" s="373"/>
      <c r="AU257" s="373"/>
      <c r="AV257" s="373"/>
    </row>
    <row r="258" spans="14:48">
      <c r="N258" s="373"/>
      <c r="O258" s="373"/>
      <c r="P258" s="373"/>
      <c r="R258" s="373"/>
      <c r="S258" s="373"/>
      <c r="T258" s="373"/>
      <c r="V258" s="373"/>
      <c r="W258" s="373"/>
      <c r="X258" s="373"/>
      <c r="Z258" s="373"/>
      <c r="AA258" s="373"/>
      <c r="AB258" s="373"/>
      <c r="AD258" s="373"/>
      <c r="AE258" s="373"/>
      <c r="AF258" s="373"/>
      <c r="AH258" s="373"/>
      <c r="AI258" s="373"/>
      <c r="AJ258" s="373"/>
      <c r="AL258" s="373"/>
      <c r="AM258" s="373"/>
      <c r="AN258" s="373"/>
      <c r="AP258" s="373"/>
      <c r="AQ258" s="373"/>
      <c r="AR258" s="373"/>
      <c r="AT258" s="373"/>
      <c r="AU258" s="373"/>
      <c r="AV258" s="373"/>
    </row>
    <row r="259" spans="14:48">
      <c r="N259" s="373"/>
      <c r="O259" s="373"/>
      <c r="P259" s="373"/>
      <c r="R259" s="373"/>
      <c r="S259" s="373"/>
      <c r="T259" s="373"/>
      <c r="V259" s="373"/>
      <c r="W259" s="373"/>
      <c r="X259" s="373"/>
      <c r="Z259" s="373"/>
      <c r="AA259" s="373"/>
      <c r="AB259" s="373"/>
      <c r="AD259" s="373"/>
      <c r="AE259" s="373"/>
      <c r="AF259" s="373"/>
      <c r="AH259" s="373"/>
      <c r="AI259" s="373"/>
      <c r="AJ259" s="373"/>
      <c r="AL259" s="373"/>
      <c r="AM259" s="373"/>
      <c r="AN259" s="373"/>
      <c r="AP259" s="373"/>
      <c r="AQ259" s="373"/>
      <c r="AR259" s="373"/>
      <c r="AT259" s="373"/>
      <c r="AU259" s="373"/>
      <c r="AV259" s="373"/>
    </row>
    <row r="260" spans="14:48">
      <c r="N260" s="373"/>
      <c r="O260" s="373"/>
      <c r="P260" s="373"/>
      <c r="R260" s="373"/>
      <c r="S260" s="373"/>
      <c r="T260" s="373"/>
      <c r="V260" s="373"/>
      <c r="W260" s="373"/>
      <c r="X260" s="373"/>
      <c r="Z260" s="373"/>
      <c r="AA260" s="373"/>
      <c r="AB260" s="373"/>
      <c r="AD260" s="373"/>
      <c r="AE260" s="373"/>
      <c r="AF260" s="373"/>
      <c r="AH260" s="373"/>
      <c r="AI260" s="373"/>
      <c r="AJ260" s="373"/>
      <c r="AL260" s="373"/>
      <c r="AM260" s="373"/>
      <c r="AN260" s="373"/>
      <c r="AP260" s="373"/>
      <c r="AQ260" s="373"/>
      <c r="AR260" s="373"/>
      <c r="AT260" s="373"/>
      <c r="AU260" s="373"/>
      <c r="AV260" s="373"/>
    </row>
    <row r="261" spans="14:48">
      <c r="N261" s="373"/>
      <c r="O261" s="373"/>
      <c r="P261" s="373"/>
      <c r="R261" s="373"/>
      <c r="S261" s="373"/>
      <c r="T261" s="373"/>
      <c r="V261" s="373"/>
      <c r="W261" s="373"/>
      <c r="X261" s="373"/>
      <c r="Z261" s="373"/>
      <c r="AA261" s="373"/>
      <c r="AB261" s="373"/>
      <c r="AD261" s="373"/>
      <c r="AE261" s="373"/>
      <c r="AF261" s="373"/>
      <c r="AH261" s="373"/>
      <c r="AI261" s="373"/>
      <c r="AJ261" s="373"/>
      <c r="AL261" s="373"/>
      <c r="AM261" s="373"/>
      <c r="AN261" s="373"/>
      <c r="AP261" s="373"/>
      <c r="AQ261" s="373"/>
      <c r="AR261" s="373"/>
      <c r="AT261" s="373"/>
      <c r="AU261" s="373"/>
      <c r="AV261" s="373"/>
    </row>
    <row r="262" spans="14:48">
      <c r="N262" s="373"/>
      <c r="O262" s="373"/>
      <c r="P262" s="373"/>
      <c r="R262" s="373"/>
      <c r="S262" s="373"/>
      <c r="T262" s="373"/>
      <c r="V262" s="373"/>
      <c r="W262" s="373"/>
      <c r="X262" s="373"/>
      <c r="Z262" s="373"/>
      <c r="AA262" s="373"/>
      <c r="AB262" s="373"/>
      <c r="AD262" s="373"/>
      <c r="AE262" s="373"/>
      <c r="AF262" s="373"/>
      <c r="AH262" s="373"/>
      <c r="AI262" s="373"/>
      <c r="AJ262" s="373"/>
      <c r="AL262" s="373"/>
      <c r="AM262" s="373"/>
      <c r="AN262" s="373"/>
      <c r="AP262" s="373"/>
      <c r="AQ262" s="373"/>
      <c r="AR262" s="373"/>
      <c r="AT262" s="373"/>
      <c r="AU262" s="373"/>
      <c r="AV262" s="373"/>
    </row>
    <row r="263" spans="14:48">
      <c r="N263" s="373"/>
      <c r="O263" s="373"/>
      <c r="P263" s="373"/>
      <c r="R263" s="373"/>
      <c r="S263" s="373"/>
      <c r="T263" s="373"/>
      <c r="V263" s="373"/>
      <c r="W263" s="373"/>
      <c r="X263" s="373"/>
      <c r="Z263" s="373"/>
      <c r="AA263" s="373"/>
      <c r="AB263" s="373"/>
      <c r="AD263" s="373"/>
      <c r="AE263" s="373"/>
      <c r="AF263" s="373"/>
      <c r="AH263" s="373"/>
      <c r="AI263" s="373"/>
      <c r="AJ263" s="373"/>
      <c r="AL263" s="373"/>
      <c r="AM263" s="373"/>
      <c r="AN263" s="373"/>
      <c r="AP263" s="373"/>
      <c r="AQ263" s="373"/>
      <c r="AR263" s="373"/>
      <c r="AT263" s="373"/>
      <c r="AU263" s="373"/>
      <c r="AV263" s="373"/>
    </row>
    <row r="264" spans="14:48">
      <c r="N264" s="373"/>
      <c r="O264" s="373"/>
      <c r="P264" s="373"/>
      <c r="R264" s="373"/>
      <c r="S264" s="373"/>
      <c r="T264" s="373"/>
      <c r="V264" s="373"/>
      <c r="W264" s="373"/>
      <c r="X264" s="373"/>
      <c r="Z264" s="373"/>
      <c r="AA264" s="373"/>
      <c r="AB264" s="373"/>
      <c r="AD264" s="373"/>
      <c r="AE264" s="373"/>
      <c r="AF264" s="373"/>
      <c r="AH264" s="373"/>
      <c r="AI264" s="373"/>
      <c r="AJ264" s="373"/>
      <c r="AL264" s="373"/>
      <c r="AM264" s="373"/>
      <c r="AN264" s="373"/>
      <c r="AP264" s="373"/>
      <c r="AQ264" s="373"/>
      <c r="AR264" s="373"/>
      <c r="AT264" s="373"/>
      <c r="AU264" s="373"/>
      <c r="AV264" s="373"/>
    </row>
    <row r="265" spans="14:48">
      <c r="N265" s="373"/>
      <c r="O265" s="373"/>
      <c r="P265" s="373"/>
      <c r="R265" s="373"/>
      <c r="S265" s="373"/>
      <c r="T265" s="373"/>
      <c r="V265" s="373"/>
      <c r="W265" s="373"/>
      <c r="X265" s="373"/>
      <c r="Z265" s="373"/>
      <c r="AA265" s="373"/>
      <c r="AB265" s="373"/>
      <c r="AD265" s="373"/>
      <c r="AE265" s="373"/>
      <c r="AF265" s="373"/>
      <c r="AH265" s="373"/>
      <c r="AI265" s="373"/>
      <c r="AJ265" s="373"/>
      <c r="AL265" s="373"/>
      <c r="AM265" s="373"/>
      <c r="AN265" s="373"/>
      <c r="AP265" s="373"/>
      <c r="AQ265" s="373"/>
      <c r="AR265" s="373"/>
      <c r="AT265" s="373"/>
      <c r="AU265" s="373"/>
      <c r="AV265" s="373"/>
    </row>
    <row r="266" spans="14:48">
      <c r="N266" s="373"/>
      <c r="O266" s="373"/>
      <c r="P266" s="373"/>
      <c r="R266" s="373"/>
      <c r="S266" s="373"/>
      <c r="T266" s="373"/>
      <c r="V266" s="373"/>
      <c r="W266" s="373"/>
      <c r="X266" s="373"/>
      <c r="Z266" s="373"/>
      <c r="AA266" s="373"/>
      <c r="AB266" s="373"/>
      <c r="AD266" s="373"/>
      <c r="AE266" s="373"/>
      <c r="AF266" s="373"/>
      <c r="AH266" s="373"/>
      <c r="AI266" s="373"/>
      <c r="AJ266" s="373"/>
      <c r="AL266" s="373"/>
      <c r="AM266" s="373"/>
      <c r="AN266" s="373"/>
      <c r="AP266" s="373"/>
      <c r="AQ266" s="373"/>
      <c r="AR266" s="373"/>
      <c r="AT266" s="373"/>
      <c r="AU266" s="373"/>
      <c r="AV266" s="373"/>
    </row>
    <row r="267" spans="14:48">
      <c r="N267" s="373"/>
      <c r="O267" s="373"/>
      <c r="P267" s="373"/>
      <c r="R267" s="373"/>
      <c r="S267" s="373"/>
      <c r="T267" s="373"/>
      <c r="V267" s="373"/>
      <c r="W267" s="373"/>
      <c r="X267" s="373"/>
      <c r="Z267" s="373"/>
      <c r="AA267" s="373"/>
      <c r="AB267" s="373"/>
      <c r="AD267" s="373"/>
      <c r="AE267" s="373"/>
      <c r="AF267" s="373"/>
      <c r="AH267" s="373"/>
      <c r="AI267" s="373"/>
      <c r="AJ267" s="373"/>
      <c r="AL267" s="373"/>
      <c r="AM267" s="373"/>
      <c r="AN267" s="373"/>
      <c r="AP267" s="373"/>
      <c r="AQ267" s="373"/>
      <c r="AR267" s="373"/>
      <c r="AT267" s="373"/>
      <c r="AU267" s="373"/>
      <c r="AV267" s="373"/>
    </row>
    <row r="268" spans="14:48">
      <c r="N268" s="373"/>
      <c r="O268" s="373"/>
      <c r="P268" s="373"/>
      <c r="R268" s="373"/>
      <c r="S268" s="373"/>
      <c r="T268" s="373"/>
      <c r="V268" s="373"/>
      <c r="W268" s="373"/>
      <c r="X268" s="373"/>
      <c r="Z268" s="373"/>
      <c r="AA268" s="373"/>
      <c r="AB268" s="373"/>
      <c r="AD268" s="373"/>
      <c r="AE268" s="373"/>
      <c r="AF268" s="373"/>
      <c r="AH268" s="373"/>
      <c r="AI268" s="373"/>
      <c r="AJ268" s="373"/>
      <c r="AL268" s="373"/>
      <c r="AM268" s="373"/>
      <c r="AN268" s="373"/>
      <c r="AP268" s="373"/>
      <c r="AQ268" s="373"/>
      <c r="AR268" s="373"/>
      <c r="AT268" s="373"/>
      <c r="AU268" s="373"/>
      <c r="AV268" s="373"/>
    </row>
    <row r="269" spans="14:48">
      <c r="N269" s="373"/>
      <c r="O269" s="373"/>
      <c r="P269" s="373"/>
      <c r="R269" s="373"/>
      <c r="S269" s="373"/>
      <c r="T269" s="373"/>
      <c r="V269" s="373"/>
      <c r="W269" s="373"/>
      <c r="X269" s="373"/>
      <c r="Z269" s="373"/>
      <c r="AA269" s="373"/>
      <c r="AB269" s="373"/>
      <c r="AD269" s="373"/>
      <c r="AE269" s="373"/>
      <c r="AF269" s="373"/>
      <c r="AH269" s="373"/>
      <c r="AI269" s="373"/>
      <c r="AJ269" s="373"/>
      <c r="AL269" s="373"/>
      <c r="AM269" s="373"/>
      <c r="AN269" s="373"/>
      <c r="AP269" s="373"/>
      <c r="AQ269" s="373"/>
      <c r="AR269" s="373"/>
      <c r="AT269" s="373"/>
      <c r="AU269" s="373"/>
      <c r="AV269" s="373"/>
    </row>
    <row r="270" spans="14:48">
      <c r="N270" s="373"/>
      <c r="O270" s="373"/>
      <c r="P270" s="373"/>
      <c r="R270" s="373"/>
      <c r="S270" s="373"/>
      <c r="T270" s="373"/>
      <c r="V270" s="373"/>
      <c r="W270" s="373"/>
      <c r="X270" s="373"/>
      <c r="Z270" s="373"/>
      <c r="AA270" s="373"/>
      <c r="AB270" s="373"/>
      <c r="AD270" s="373"/>
      <c r="AE270" s="373"/>
      <c r="AF270" s="373"/>
      <c r="AH270" s="373"/>
      <c r="AI270" s="373"/>
      <c r="AJ270" s="373"/>
      <c r="AL270" s="373"/>
      <c r="AM270" s="373"/>
      <c r="AN270" s="373"/>
      <c r="AP270" s="373"/>
      <c r="AQ270" s="373"/>
      <c r="AR270" s="373"/>
      <c r="AT270" s="373"/>
      <c r="AU270" s="373"/>
      <c r="AV270" s="373"/>
    </row>
    <row r="271" spans="14:48">
      <c r="N271" s="373"/>
      <c r="O271" s="373"/>
      <c r="P271" s="373"/>
      <c r="R271" s="373"/>
      <c r="S271" s="373"/>
      <c r="T271" s="373"/>
      <c r="V271" s="373"/>
      <c r="W271" s="373"/>
      <c r="X271" s="373"/>
      <c r="Z271" s="373"/>
      <c r="AA271" s="373"/>
      <c r="AB271" s="373"/>
      <c r="AD271" s="373"/>
      <c r="AE271" s="373"/>
      <c r="AF271" s="373"/>
      <c r="AH271" s="373"/>
      <c r="AI271" s="373"/>
      <c r="AJ271" s="373"/>
      <c r="AL271" s="373"/>
      <c r="AM271" s="373"/>
      <c r="AN271" s="373"/>
      <c r="AP271" s="373"/>
      <c r="AQ271" s="373"/>
      <c r="AR271" s="373"/>
      <c r="AT271" s="373"/>
      <c r="AU271" s="373"/>
      <c r="AV271" s="373"/>
    </row>
    <row r="272" spans="14:48">
      <c r="N272" s="373"/>
      <c r="O272" s="373"/>
      <c r="P272" s="373"/>
      <c r="R272" s="373"/>
      <c r="S272" s="373"/>
      <c r="T272" s="373"/>
      <c r="V272" s="373"/>
      <c r="W272" s="373"/>
      <c r="X272" s="373"/>
      <c r="Z272" s="373"/>
      <c r="AA272" s="373"/>
      <c r="AB272" s="373"/>
      <c r="AD272" s="373"/>
      <c r="AE272" s="373"/>
      <c r="AF272" s="373"/>
      <c r="AH272" s="373"/>
      <c r="AI272" s="373"/>
      <c r="AJ272" s="373"/>
      <c r="AL272" s="373"/>
      <c r="AM272" s="373"/>
      <c r="AN272" s="373"/>
      <c r="AP272" s="373"/>
      <c r="AQ272" s="373"/>
      <c r="AR272" s="373"/>
      <c r="AT272" s="373"/>
      <c r="AU272" s="373"/>
      <c r="AV272" s="373"/>
    </row>
    <row r="273" spans="14:48">
      <c r="N273" s="373"/>
      <c r="O273" s="373"/>
      <c r="P273" s="373"/>
      <c r="R273" s="373"/>
      <c r="S273" s="373"/>
      <c r="T273" s="373"/>
      <c r="V273" s="373"/>
      <c r="W273" s="373"/>
      <c r="X273" s="373"/>
      <c r="Z273" s="373"/>
      <c r="AA273" s="373"/>
      <c r="AB273" s="373"/>
      <c r="AD273" s="373"/>
      <c r="AE273" s="373"/>
      <c r="AF273" s="373"/>
      <c r="AH273" s="373"/>
      <c r="AI273" s="373"/>
      <c r="AJ273" s="373"/>
      <c r="AL273" s="373"/>
      <c r="AM273" s="373"/>
      <c r="AN273" s="373"/>
      <c r="AP273" s="373"/>
      <c r="AQ273" s="373"/>
      <c r="AR273" s="373"/>
      <c r="AT273" s="373"/>
      <c r="AU273" s="373"/>
      <c r="AV273" s="373"/>
    </row>
    <row r="274" spans="14:48">
      <c r="N274" s="373"/>
      <c r="O274" s="373"/>
      <c r="P274" s="373"/>
      <c r="R274" s="373"/>
      <c r="S274" s="373"/>
      <c r="T274" s="373"/>
      <c r="V274" s="373"/>
      <c r="W274" s="373"/>
      <c r="X274" s="373"/>
      <c r="Z274" s="373"/>
      <c r="AA274" s="373"/>
      <c r="AB274" s="373"/>
      <c r="AD274" s="373"/>
      <c r="AE274" s="373"/>
      <c r="AF274" s="373"/>
      <c r="AH274" s="373"/>
      <c r="AI274" s="373"/>
      <c r="AJ274" s="373"/>
      <c r="AL274" s="373"/>
      <c r="AM274" s="373"/>
      <c r="AN274" s="373"/>
      <c r="AP274" s="373"/>
      <c r="AQ274" s="373"/>
      <c r="AR274" s="373"/>
      <c r="AT274" s="373"/>
      <c r="AU274" s="373"/>
      <c r="AV274" s="373"/>
    </row>
    <row r="275" spans="14:48">
      <c r="N275" s="373"/>
      <c r="O275" s="373"/>
      <c r="P275" s="373"/>
      <c r="R275" s="373"/>
      <c r="S275" s="373"/>
      <c r="T275" s="373"/>
      <c r="V275" s="373"/>
      <c r="W275" s="373"/>
      <c r="X275" s="373"/>
      <c r="Z275" s="373"/>
      <c r="AA275" s="373"/>
      <c r="AB275" s="373"/>
      <c r="AD275" s="373"/>
      <c r="AE275" s="373"/>
      <c r="AF275" s="373"/>
      <c r="AH275" s="373"/>
      <c r="AI275" s="373"/>
      <c r="AJ275" s="373"/>
      <c r="AL275" s="373"/>
      <c r="AM275" s="373"/>
      <c r="AN275" s="373"/>
      <c r="AP275" s="373"/>
      <c r="AQ275" s="373"/>
      <c r="AR275" s="373"/>
      <c r="AT275" s="373"/>
      <c r="AU275" s="373"/>
      <c r="AV275" s="373"/>
    </row>
    <row r="276" spans="14:48">
      <c r="N276" s="373"/>
      <c r="O276" s="373"/>
      <c r="P276" s="373"/>
      <c r="R276" s="373"/>
      <c r="S276" s="373"/>
      <c r="T276" s="373"/>
      <c r="V276" s="373"/>
      <c r="W276" s="373"/>
      <c r="X276" s="373"/>
      <c r="Z276" s="373"/>
      <c r="AA276" s="373"/>
      <c r="AB276" s="373"/>
      <c r="AD276" s="373"/>
      <c r="AE276" s="373"/>
      <c r="AF276" s="373"/>
      <c r="AH276" s="373"/>
      <c r="AI276" s="373"/>
      <c r="AJ276" s="373"/>
      <c r="AL276" s="373"/>
      <c r="AM276" s="373"/>
      <c r="AN276" s="373"/>
      <c r="AP276" s="373"/>
      <c r="AQ276" s="373"/>
      <c r="AR276" s="373"/>
      <c r="AT276" s="373"/>
      <c r="AU276" s="373"/>
      <c r="AV276" s="373"/>
    </row>
    <row r="277" spans="14:48">
      <c r="N277" s="373"/>
      <c r="O277" s="373"/>
      <c r="P277" s="373"/>
      <c r="R277" s="373"/>
      <c r="S277" s="373"/>
      <c r="T277" s="373"/>
      <c r="V277" s="373"/>
      <c r="W277" s="373"/>
      <c r="X277" s="373"/>
      <c r="Z277" s="373"/>
      <c r="AA277" s="373"/>
      <c r="AB277" s="373"/>
      <c r="AD277" s="373"/>
      <c r="AE277" s="373"/>
      <c r="AF277" s="373"/>
      <c r="AH277" s="373"/>
      <c r="AI277" s="373"/>
      <c r="AJ277" s="373"/>
      <c r="AL277" s="373"/>
      <c r="AM277" s="373"/>
      <c r="AN277" s="373"/>
      <c r="AP277" s="373"/>
      <c r="AQ277" s="373"/>
      <c r="AR277" s="373"/>
      <c r="AT277" s="373"/>
      <c r="AU277" s="373"/>
      <c r="AV277" s="373"/>
    </row>
    <row r="278" spans="14:48">
      <c r="N278" s="373"/>
      <c r="O278" s="373"/>
      <c r="P278" s="373"/>
      <c r="R278" s="373"/>
      <c r="S278" s="373"/>
      <c r="T278" s="373"/>
      <c r="V278" s="373"/>
      <c r="W278" s="373"/>
      <c r="X278" s="373"/>
      <c r="Z278" s="373"/>
      <c r="AA278" s="373"/>
      <c r="AB278" s="373"/>
      <c r="AD278" s="373"/>
      <c r="AE278" s="373"/>
      <c r="AF278" s="373"/>
      <c r="AH278" s="373"/>
      <c r="AI278" s="373"/>
      <c r="AJ278" s="373"/>
      <c r="AL278" s="373"/>
      <c r="AM278" s="373"/>
      <c r="AN278" s="373"/>
      <c r="AP278" s="373"/>
      <c r="AQ278" s="373"/>
      <c r="AR278" s="373"/>
      <c r="AT278" s="373"/>
      <c r="AU278" s="373"/>
      <c r="AV278" s="373"/>
    </row>
    <row r="279" spans="14:48">
      <c r="N279" s="373"/>
      <c r="O279" s="373"/>
      <c r="P279" s="373"/>
      <c r="R279" s="373"/>
      <c r="S279" s="373"/>
      <c r="T279" s="373"/>
      <c r="V279" s="373"/>
      <c r="W279" s="373"/>
      <c r="X279" s="373"/>
      <c r="Z279" s="373"/>
      <c r="AA279" s="373"/>
      <c r="AB279" s="373"/>
      <c r="AD279" s="373"/>
      <c r="AE279" s="373"/>
      <c r="AF279" s="373"/>
      <c r="AH279" s="373"/>
      <c r="AI279" s="373"/>
      <c r="AJ279" s="373"/>
      <c r="AL279" s="373"/>
      <c r="AM279" s="373"/>
      <c r="AN279" s="373"/>
      <c r="AP279" s="373"/>
      <c r="AQ279" s="373"/>
      <c r="AR279" s="373"/>
      <c r="AT279" s="373"/>
      <c r="AU279" s="373"/>
      <c r="AV279" s="373"/>
    </row>
    <row r="280" spans="14:48">
      <c r="N280" s="373"/>
      <c r="O280" s="373"/>
      <c r="P280" s="373"/>
      <c r="R280" s="373"/>
      <c r="S280" s="373"/>
      <c r="T280" s="373"/>
      <c r="V280" s="373"/>
      <c r="W280" s="373"/>
      <c r="X280" s="373"/>
      <c r="Z280" s="373"/>
      <c r="AA280" s="373"/>
      <c r="AB280" s="373"/>
      <c r="AD280" s="373"/>
      <c r="AE280" s="373"/>
      <c r="AF280" s="373"/>
      <c r="AH280" s="373"/>
      <c r="AI280" s="373"/>
      <c r="AJ280" s="373"/>
      <c r="AL280" s="373"/>
      <c r="AM280" s="373"/>
      <c r="AN280" s="373"/>
      <c r="AP280" s="373"/>
      <c r="AQ280" s="373"/>
      <c r="AR280" s="373"/>
      <c r="AT280" s="373"/>
      <c r="AU280" s="373"/>
      <c r="AV280" s="373"/>
    </row>
    <row r="281" spans="14:48">
      <c r="N281" s="373"/>
      <c r="O281" s="373"/>
      <c r="P281" s="373"/>
      <c r="R281" s="373"/>
      <c r="S281" s="373"/>
      <c r="T281" s="373"/>
      <c r="V281" s="373"/>
      <c r="W281" s="373"/>
      <c r="X281" s="373"/>
      <c r="Z281" s="373"/>
      <c r="AA281" s="373"/>
      <c r="AB281" s="373"/>
      <c r="AD281" s="373"/>
      <c r="AE281" s="373"/>
      <c r="AF281" s="373"/>
      <c r="AH281" s="373"/>
      <c r="AI281" s="373"/>
      <c r="AJ281" s="373"/>
      <c r="AL281" s="373"/>
      <c r="AM281" s="373"/>
      <c r="AN281" s="373"/>
      <c r="AP281" s="373"/>
      <c r="AQ281" s="373"/>
      <c r="AR281" s="373"/>
      <c r="AT281" s="373"/>
      <c r="AU281" s="373"/>
      <c r="AV281" s="373"/>
    </row>
    <row r="282" spans="14:48">
      <c r="N282" s="373"/>
      <c r="O282" s="373"/>
      <c r="P282" s="373"/>
      <c r="R282" s="373"/>
      <c r="S282" s="373"/>
      <c r="T282" s="373"/>
      <c r="V282" s="373"/>
      <c r="W282" s="373"/>
      <c r="X282" s="373"/>
      <c r="Z282" s="373"/>
      <c r="AA282" s="373"/>
      <c r="AB282" s="373"/>
      <c r="AD282" s="373"/>
      <c r="AE282" s="373"/>
      <c r="AF282" s="373"/>
      <c r="AH282" s="373"/>
      <c r="AI282" s="373"/>
      <c r="AJ282" s="373"/>
      <c r="AL282" s="373"/>
      <c r="AM282" s="373"/>
      <c r="AN282" s="373"/>
      <c r="AP282" s="373"/>
      <c r="AQ282" s="373"/>
      <c r="AR282" s="373"/>
      <c r="AT282" s="373"/>
      <c r="AU282" s="373"/>
      <c r="AV282" s="373"/>
    </row>
    <row r="283" spans="14:48">
      <c r="N283" s="373"/>
      <c r="O283" s="373"/>
      <c r="P283" s="373"/>
      <c r="R283" s="373"/>
      <c r="S283" s="373"/>
      <c r="T283" s="373"/>
      <c r="V283" s="373"/>
      <c r="W283" s="373"/>
      <c r="X283" s="373"/>
      <c r="Z283" s="373"/>
      <c r="AA283" s="373"/>
      <c r="AB283" s="373"/>
      <c r="AD283" s="373"/>
      <c r="AE283" s="373"/>
      <c r="AF283" s="373"/>
      <c r="AH283" s="373"/>
      <c r="AI283" s="373"/>
      <c r="AJ283" s="373"/>
      <c r="AL283" s="373"/>
      <c r="AM283" s="373"/>
      <c r="AN283" s="373"/>
      <c r="AP283" s="373"/>
      <c r="AQ283" s="373"/>
      <c r="AR283" s="373"/>
      <c r="AT283" s="373"/>
      <c r="AU283" s="373"/>
      <c r="AV283" s="373"/>
    </row>
    <row r="284" spans="14:48">
      <c r="N284" s="373"/>
      <c r="O284" s="373"/>
      <c r="P284" s="373"/>
      <c r="R284" s="373"/>
      <c r="S284" s="373"/>
      <c r="T284" s="373"/>
      <c r="V284" s="373"/>
      <c r="W284" s="373"/>
      <c r="X284" s="373"/>
      <c r="Z284" s="373"/>
      <c r="AA284" s="373"/>
      <c r="AB284" s="373"/>
      <c r="AD284" s="373"/>
      <c r="AE284" s="373"/>
      <c r="AF284" s="373"/>
      <c r="AH284" s="373"/>
      <c r="AI284" s="373"/>
      <c r="AJ284" s="373"/>
      <c r="AL284" s="373"/>
      <c r="AM284" s="373"/>
      <c r="AN284" s="373"/>
      <c r="AP284" s="373"/>
      <c r="AQ284" s="373"/>
      <c r="AR284" s="373"/>
      <c r="AT284" s="373"/>
      <c r="AU284" s="373"/>
      <c r="AV284" s="373"/>
    </row>
    <row r="285" spans="14:48">
      <c r="N285" s="373"/>
      <c r="O285" s="373"/>
      <c r="P285" s="373"/>
      <c r="R285" s="373"/>
      <c r="S285" s="373"/>
      <c r="T285" s="373"/>
      <c r="V285" s="373"/>
      <c r="W285" s="373"/>
      <c r="X285" s="373"/>
      <c r="Z285" s="373"/>
      <c r="AA285" s="373"/>
      <c r="AB285" s="373"/>
      <c r="AD285" s="373"/>
      <c r="AE285" s="373"/>
      <c r="AF285" s="373"/>
      <c r="AH285" s="373"/>
      <c r="AI285" s="373"/>
      <c r="AJ285" s="373"/>
      <c r="AL285" s="373"/>
      <c r="AM285" s="373"/>
      <c r="AN285" s="373"/>
      <c r="AP285" s="373"/>
      <c r="AQ285" s="373"/>
      <c r="AR285" s="373"/>
      <c r="AT285" s="373"/>
      <c r="AU285" s="373"/>
      <c r="AV285" s="373"/>
    </row>
    <row r="286" spans="14:48">
      <c r="N286" s="373"/>
      <c r="O286" s="373"/>
      <c r="P286" s="373"/>
      <c r="R286" s="373"/>
      <c r="S286" s="373"/>
      <c r="T286" s="373"/>
      <c r="V286" s="373"/>
      <c r="W286" s="373"/>
      <c r="X286" s="373"/>
      <c r="Z286" s="373"/>
      <c r="AA286" s="373"/>
      <c r="AB286" s="373"/>
      <c r="AD286" s="373"/>
      <c r="AE286" s="373"/>
      <c r="AF286" s="373"/>
      <c r="AH286" s="373"/>
      <c r="AI286" s="373"/>
      <c r="AJ286" s="373"/>
      <c r="AL286" s="373"/>
      <c r="AM286" s="373"/>
      <c r="AN286" s="373"/>
      <c r="AP286" s="373"/>
      <c r="AQ286" s="373"/>
      <c r="AR286" s="373"/>
      <c r="AT286" s="373"/>
      <c r="AU286" s="373"/>
      <c r="AV286" s="373"/>
    </row>
    <row r="287" spans="14:48">
      <c r="N287" s="373"/>
      <c r="O287" s="373"/>
      <c r="P287" s="373"/>
      <c r="R287" s="373"/>
      <c r="S287" s="373"/>
      <c r="T287" s="373"/>
      <c r="V287" s="373"/>
      <c r="W287" s="373"/>
      <c r="X287" s="373"/>
      <c r="Z287" s="373"/>
      <c r="AA287" s="373"/>
      <c r="AB287" s="373"/>
      <c r="AD287" s="373"/>
      <c r="AE287" s="373"/>
      <c r="AF287" s="373"/>
      <c r="AH287" s="373"/>
      <c r="AI287" s="373"/>
      <c r="AJ287" s="373"/>
      <c r="AL287" s="373"/>
      <c r="AM287" s="373"/>
      <c r="AN287" s="373"/>
      <c r="AP287" s="373"/>
      <c r="AQ287" s="373"/>
      <c r="AR287" s="373"/>
      <c r="AT287" s="373"/>
      <c r="AU287" s="373"/>
      <c r="AV287" s="373"/>
    </row>
    <row r="288" spans="14:48">
      <c r="N288" s="373"/>
      <c r="O288" s="373"/>
      <c r="P288" s="373"/>
      <c r="R288" s="373"/>
      <c r="S288" s="373"/>
      <c r="T288" s="373"/>
      <c r="V288" s="373"/>
      <c r="W288" s="373"/>
      <c r="X288" s="373"/>
      <c r="Z288" s="373"/>
      <c r="AA288" s="373"/>
      <c r="AB288" s="373"/>
      <c r="AD288" s="373"/>
      <c r="AE288" s="373"/>
      <c r="AF288" s="373"/>
      <c r="AH288" s="373"/>
      <c r="AI288" s="373"/>
      <c r="AJ288" s="373"/>
      <c r="AL288" s="373"/>
      <c r="AM288" s="373"/>
      <c r="AN288" s="373"/>
      <c r="AP288" s="373"/>
      <c r="AQ288" s="373"/>
      <c r="AR288" s="373"/>
      <c r="AT288" s="373"/>
      <c r="AU288" s="373"/>
      <c r="AV288" s="373"/>
    </row>
    <row r="289" spans="14:48">
      <c r="N289" s="373"/>
      <c r="O289" s="373"/>
      <c r="P289" s="373"/>
      <c r="R289" s="373"/>
      <c r="S289" s="373"/>
      <c r="T289" s="373"/>
      <c r="V289" s="373"/>
      <c r="W289" s="373"/>
      <c r="X289" s="373"/>
      <c r="Z289" s="373"/>
      <c r="AA289" s="373"/>
      <c r="AB289" s="373"/>
      <c r="AD289" s="373"/>
      <c r="AE289" s="373"/>
      <c r="AF289" s="373"/>
      <c r="AH289" s="373"/>
      <c r="AI289" s="373"/>
      <c r="AJ289" s="373"/>
      <c r="AL289" s="373"/>
      <c r="AM289" s="373"/>
      <c r="AN289" s="373"/>
      <c r="AP289" s="373"/>
      <c r="AQ289" s="373"/>
      <c r="AR289" s="373"/>
      <c r="AT289" s="373"/>
      <c r="AU289" s="373"/>
      <c r="AV289" s="373"/>
    </row>
    <row r="290" spans="14:48">
      <c r="N290" s="373"/>
      <c r="O290" s="373"/>
      <c r="P290" s="373"/>
      <c r="R290" s="373"/>
      <c r="S290" s="373"/>
      <c r="T290" s="373"/>
      <c r="V290" s="373"/>
      <c r="W290" s="373"/>
      <c r="X290" s="373"/>
      <c r="Z290" s="373"/>
      <c r="AA290" s="373"/>
      <c r="AB290" s="373"/>
      <c r="AD290" s="373"/>
      <c r="AE290" s="373"/>
      <c r="AF290" s="373"/>
      <c r="AH290" s="373"/>
      <c r="AI290" s="373"/>
      <c r="AJ290" s="373"/>
      <c r="AL290" s="373"/>
      <c r="AM290" s="373"/>
      <c r="AN290" s="373"/>
      <c r="AP290" s="373"/>
      <c r="AQ290" s="373"/>
      <c r="AR290" s="373"/>
      <c r="AT290" s="373"/>
      <c r="AU290" s="373"/>
      <c r="AV290" s="373"/>
    </row>
    <row r="291" spans="14:48">
      <c r="N291" s="373"/>
      <c r="O291" s="373"/>
      <c r="P291" s="373"/>
      <c r="R291" s="373"/>
      <c r="S291" s="373"/>
      <c r="T291" s="373"/>
      <c r="V291" s="373"/>
      <c r="W291" s="373"/>
      <c r="X291" s="373"/>
      <c r="Z291" s="373"/>
      <c r="AA291" s="373"/>
      <c r="AB291" s="373"/>
      <c r="AD291" s="373"/>
      <c r="AE291" s="373"/>
      <c r="AF291" s="373"/>
      <c r="AH291" s="373"/>
      <c r="AI291" s="373"/>
      <c r="AJ291" s="373"/>
      <c r="AL291" s="373"/>
      <c r="AM291" s="373"/>
      <c r="AN291" s="373"/>
      <c r="AP291" s="373"/>
      <c r="AQ291" s="373"/>
      <c r="AR291" s="373"/>
      <c r="AT291" s="373"/>
      <c r="AU291" s="373"/>
      <c r="AV291" s="373"/>
    </row>
    <row r="292" spans="14:48">
      <c r="N292" s="373"/>
      <c r="O292" s="373"/>
      <c r="P292" s="373"/>
      <c r="R292" s="373"/>
      <c r="S292" s="373"/>
      <c r="T292" s="373"/>
      <c r="V292" s="373"/>
      <c r="W292" s="373"/>
      <c r="X292" s="373"/>
      <c r="Z292" s="373"/>
      <c r="AA292" s="373"/>
      <c r="AB292" s="373"/>
      <c r="AD292" s="373"/>
      <c r="AE292" s="373"/>
      <c r="AF292" s="373"/>
      <c r="AH292" s="373"/>
      <c r="AI292" s="373"/>
      <c r="AJ292" s="373"/>
      <c r="AL292" s="373"/>
      <c r="AM292" s="373"/>
      <c r="AN292" s="373"/>
      <c r="AP292" s="373"/>
      <c r="AQ292" s="373"/>
      <c r="AR292" s="373"/>
      <c r="AT292" s="373"/>
      <c r="AU292" s="373"/>
      <c r="AV292" s="373"/>
    </row>
    <row r="293" spans="14:48">
      <c r="N293" s="373"/>
      <c r="O293" s="373"/>
      <c r="P293" s="373"/>
      <c r="R293" s="373"/>
      <c r="S293" s="373"/>
      <c r="T293" s="373"/>
      <c r="V293" s="373"/>
      <c r="W293" s="373"/>
      <c r="X293" s="373"/>
      <c r="Z293" s="373"/>
      <c r="AA293" s="373"/>
      <c r="AB293" s="373"/>
      <c r="AD293" s="373"/>
      <c r="AE293" s="373"/>
      <c r="AF293" s="373"/>
      <c r="AH293" s="373"/>
      <c r="AI293" s="373"/>
      <c r="AJ293" s="373"/>
      <c r="AL293" s="373"/>
      <c r="AM293" s="373"/>
      <c r="AN293" s="373"/>
      <c r="AP293" s="373"/>
      <c r="AQ293" s="373"/>
      <c r="AR293" s="373"/>
      <c r="AT293" s="373"/>
      <c r="AU293" s="373"/>
      <c r="AV293" s="373"/>
    </row>
    <row r="294" spans="14:48">
      <c r="N294" s="373"/>
      <c r="O294" s="373"/>
      <c r="P294" s="373"/>
      <c r="R294" s="373"/>
      <c r="S294" s="373"/>
      <c r="T294" s="373"/>
      <c r="V294" s="373"/>
      <c r="W294" s="373"/>
      <c r="X294" s="373"/>
      <c r="Z294" s="373"/>
      <c r="AA294" s="373"/>
      <c r="AB294" s="373"/>
      <c r="AD294" s="373"/>
      <c r="AE294" s="373"/>
      <c r="AF294" s="373"/>
      <c r="AH294" s="373"/>
      <c r="AI294" s="373"/>
      <c r="AJ294" s="373"/>
      <c r="AL294" s="373"/>
      <c r="AM294" s="373"/>
      <c r="AN294" s="373"/>
      <c r="AP294" s="373"/>
      <c r="AQ294" s="373"/>
      <c r="AR294" s="373"/>
      <c r="AT294" s="373"/>
      <c r="AU294" s="373"/>
      <c r="AV294" s="373"/>
    </row>
    <row r="295" spans="14:48">
      <c r="N295" s="373"/>
      <c r="O295" s="373"/>
      <c r="P295" s="373"/>
      <c r="R295" s="373"/>
      <c r="S295" s="373"/>
      <c r="T295" s="373"/>
      <c r="V295" s="373"/>
      <c r="W295" s="373"/>
      <c r="X295" s="373"/>
      <c r="Z295" s="373"/>
      <c r="AA295" s="373"/>
      <c r="AB295" s="373"/>
      <c r="AD295" s="373"/>
      <c r="AE295" s="373"/>
      <c r="AF295" s="373"/>
      <c r="AH295" s="373"/>
      <c r="AI295" s="373"/>
      <c r="AJ295" s="373"/>
      <c r="AL295" s="373"/>
      <c r="AM295" s="373"/>
      <c r="AN295" s="373"/>
      <c r="AP295" s="373"/>
      <c r="AQ295" s="373"/>
      <c r="AR295" s="373"/>
      <c r="AT295" s="373"/>
      <c r="AU295" s="373"/>
      <c r="AV295" s="373"/>
    </row>
    <row r="296" spans="14:48">
      <c r="N296" s="373"/>
      <c r="O296" s="373"/>
      <c r="P296" s="373"/>
      <c r="R296" s="373"/>
      <c r="S296" s="373"/>
      <c r="T296" s="373"/>
      <c r="V296" s="373"/>
      <c r="W296" s="373"/>
      <c r="X296" s="373"/>
      <c r="Z296" s="373"/>
      <c r="AA296" s="373"/>
      <c r="AB296" s="373"/>
      <c r="AD296" s="373"/>
      <c r="AE296" s="373"/>
      <c r="AF296" s="373"/>
      <c r="AH296" s="373"/>
      <c r="AI296" s="373"/>
      <c r="AJ296" s="373"/>
      <c r="AL296" s="373"/>
      <c r="AM296" s="373"/>
      <c r="AN296" s="373"/>
      <c r="AP296" s="373"/>
      <c r="AQ296" s="373"/>
      <c r="AR296" s="373"/>
      <c r="AT296" s="373"/>
      <c r="AU296" s="373"/>
      <c r="AV296" s="373"/>
    </row>
    <row r="297" spans="14:48">
      <c r="N297" s="373"/>
      <c r="O297" s="373"/>
      <c r="P297" s="373"/>
      <c r="R297" s="373"/>
      <c r="S297" s="373"/>
      <c r="T297" s="373"/>
      <c r="V297" s="373"/>
      <c r="W297" s="373"/>
      <c r="X297" s="373"/>
      <c r="Z297" s="373"/>
      <c r="AA297" s="373"/>
      <c r="AB297" s="373"/>
      <c r="AD297" s="373"/>
      <c r="AE297" s="373"/>
      <c r="AF297" s="373"/>
      <c r="AH297" s="373"/>
      <c r="AI297" s="373"/>
      <c r="AJ297" s="373"/>
      <c r="AL297" s="373"/>
      <c r="AM297" s="373"/>
      <c r="AN297" s="373"/>
      <c r="AP297" s="373"/>
      <c r="AQ297" s="373"/>
      <c r="AR297" s="373"/>
      <c r="AT297" s="373"/>
      <c r="AU297" s="373"/>
      <c r="AV297" s="373"/>
    </row>
    <row r="298" spans="14:48">
      <c r="N298" s="373"/>
      <c r="O298" s="373"/>
      <c r="P298" s="373"/>
      <c r="R298" s="373"/>
      <c r="S298" s="373"/>
      <c r="T298" s="373"/>
      <c r="V298" s="373"/>
      <c r="W298" s="373"/>
      <c r="X298" s="373"/>
      <c r="Z298" s="373"/>
      <c r="AA298" s="373"/>
      <c r="AB298" s="373"/>
      <c r="AD298" s="373"/>
      <c r="AE298" s="373"/>
      <c r="AF298" s="373"/>
      <c r="AH298" s="373"/>
      <c r="AI298" s="373"/>
      <c r="AJ298" s="373"/>
      <c r="AL298" s="373"/>
      <c r="AM298" s="373"/>
      <c r="AN298" s="373"/>
      <c r="AP298" s="373"/>
      <c r="AQ298" s="373"/>
      <c r="AR298" s="373"/>
      <c r="AT298" s="373"/>
      <c r="AU298" s="373"/>
      <c r="AV298" s="373"/>
    </row>
    <row r="299" spans="14:48">
      <c r="N299" s="373"/>
      <c r="O299" s="373"/>
      <c r="P299" s="373"/>
      <c r="R299" s="373"/>
      <c r="S299" s="373"/>
      <c r="T299" s="373"/>
      <c r="V299" s="373"/>
      <c r="W299" s="373"/>
      <c r="X299" s="373"/>
      <c r="Z299" s="373"/>
      <c r="AA299" s="373"/>
      <c r="AB299" s="373"/>
      <c r="AD299" s="373"/>
      <c r="AE299" s="373"/>
      <c r="AF299" s="373"/>
      <c r="AH299" s="373"/>
      <c r="AI299" s="373"/>
      <c r="AJ299" s="373"/>
      <c r="AL299" s="373"/>
      <c r="AM299" s="373"/>
      <c r="AN299" s="373"/>
      <c r="AP299" s="373"/>
      <c r="AQ299" s="373"/>
      <c r="AR299" s="373"/>
      <c r="AT299" s="373"/>
      <c r="AU299" s="373"/>
      <c r="AV299" s="373"/>
    </row>
    <row r="300" spans="14:48">
      <c r="N300" s="373"/>
      <c r="O300" s="373"/>
      <c r="P300" s="373"/>
      <c r="R300" s="373"/>
      <c r="S300" s="373"/>
      <c r="T300" s="373"/>
      <c r="V300" s="373"/>
      <c r="W300" s="373"/>
      <c r="X300" s="373"/>
      <c r="Z300" s="373"/>
      <c r="AA300" s="373"/>
      <c r="AB300" s="373"/>
      <c r="AD300" s="373"/>
      <c r="AE300" s="373"/>
      <c r="AF300" s="373"/>
      <c r="AH300" s="373"/>
      <c r="AI300" s="373"/>
      <c r="AJ300" s="373"/>
      <c r="AL300" s="373"/>
      <c r="AM300" s="373"/>
      <c r="AN300" s="373"/>
      <c r="AP300" s="373"/>
      <c r="AQ300" s="373"/>
      <c r="AR300" s="373"/>
      <c r="AT300" s="373"/>
      <c r="AU300" s="373"/>
      <c r="AV300" s="373"/>
    </row>
    <row r="301" spans="14:48">
      <c r="N301" s="373"/>
      <c r="O301" s="373"/>
      <c r="P301" s="373"/>
      <c r="R301" s="373"/>
      <c r="S301" s="373"/>
      <c r="T301" s="373"/>
      <c r="V301" s="373"/>
      <c r="W301" s="373"/>
      <c r="X301" s="373"/>
      <c r="Z301" s="373"/>
      <c r="AA301" s="373"/>
      <c r="AB301" s="373"/>
      <c r="AD301" s="373"/>
      <c r="AE301" s="373"/>
      <c r="AF301" s="373"/>
      <c r="AH301" s="373"/>
      <c r="AI301" s="373"/>
      <c r="AJ301" s="373"/>
      <c r="AL301" s="373"/>
      <c r="AM301" s="373"/>
      <c r="AN301" s="373"/>
      <c r="AP301" s="373"/>
      <c r="AQ301" s="373"/>
      <c r="AR301" s="373"/>
      <c r="AT301" s="373"/>
      <c r="AU301" s="373"/>
      <c r="AV301" s="373"/>
    </row>
    <row r="302" spans="14:48">
      <c r="N302" s="373"/>
      <c r="O302" s="373"/>
      <c r="P302" s="373"/>
      <c r="R302" s="373"/>
      <c r="S302" s="373"/>
      <c r="T302" s="373"/>
      <c r="V302" s="373"/>
      <c r="W302" s="373"/>
      <c r="X302" s="373"/>
      <c r="Z302" s="373"/>
      <c r="AA302" s="373"/>
      <c r="AB302" s="373"/>
      <c r="AD302" s="373"/>
      <c r="AE302" s="373"/>
      <c r="AF302" s="373"/>
      <c r="AH302" s="373"/>
      <c r="AI302" s="373"/>
      <c r="AJ302" s="373"/>
      <c r="AL302" s="373"/>
      <c r="AM302" s="373"/>
      <c r="AN302" s="373"/>
      <c r="AP302" s="373"/>
      <c r="AQ302" s="373"/>
      <c r="AR302" s="373"/>
      <c r="AT302" s="373"/>
      <c r="AU302" s="373"/>
      <c r="AV302" s="373"/>
    </row>
    <row r="303" spans="14:48">
      <c r="N303" s="373"/>
      <c r="O303" s="373"/>
      <c r="P303" s="373"/>
      <c r="R303" s="373"/>
      <c r="S303" s="373"/>
      <c r="T303" s="373"/>
      <c r="V303" s="373"/>
      <c r="W303" s="373"/>
      <c r="X303" s="373"/>
      <c r="Z303" s="373"/>
      <c r="AA303" s="373"/>
      <c r="AB303" s="373"/>
      <c r="AD303" s="373"/>
      <c r="AE303" s="373"/>
      <c r="AF303" s="373"/>
      <c r="AH303" s="373"/>
      <c r="AI303" s="373"/>
      <c r="AJ303" s="373"/>
      <c r="AL303" s="373"/>
      <c r="AM303" s="373"/>
      <c r="AN303" s="373"/>
      <c r="AP303" s="373"/>
      <c r="AQ303" s="373"/>
      <c r="AR303" s="373"/>
      <c r="AT303" s="373"/>
      <c r="AU303" s="373"/>
      <c r="AV303" s="373"/>
    </row>
    <row r="304" spans="14:48">
      <c r="N304" s="373"/>
      <c r="O304" s="373"/>
      <c r="P304" s="373"/>
      <c r="R304" s="373"/>
      <c r="S304" s="373"/>
      <c r="T304" s="373"/>
      <c r="V304" s="373"/>
      <c r="W304" s="373"/>
      <c r="X304" s="373"/>
      <c r="Z304" s="373"/>
      <c r="AA304" s="373"/>
      <c r="AB304" s="373"/>
      <c r="AD304" s="373"/>
      <c r="AE304" s="373"/>
      <c r="AF304" s="373"/>
      <c r="AH304" s="373"/>
      <c r="AI304" s="373"/>
      <c r="AJ304" s="373"/>
      <c r="AL304" s="373"/>
      <c r="AM304" s="373"/>
      <c r="AN304" s="373"/>
      <c r="AP304" s="373"/>
      <c r="AQ304" s="373"/>
      <c r="AR304" s="373"/>
      <c r="AT304" s="373"/>
      <c r="AU304" s="373"/>
      <c r="AV304" s="373"/>
    </row>
    <row r="305" spans="14:48">
      <c r="N305" s="373"/>
      <c r="O305" s="373"/>
      <c r="P305" s="373"/>
      <c r="R305" s="373"/>
      <c r="S305" s="373"/>
      <c r="T305" s="373"/>
      <c r="V305" s="373"/>
      <c r="W305" s="373"/>
      <c r="X305" s="373"/>
      <c r="Z305" s="373"/>
      <c r="AA305" s="373"/>
      <c r="AB305" s="373"/>
      <c r="AD305" s="373"/>
      <c r="AE305" s="373"/>
      <c r="AF305" s="373"/>
      <c r="AH305" s="373"/>
      <c r="AI305" s="373"/>
      <c r="AJ305" s="373"/>
      <c r="AL305" s="373"/>
      <c r="AM305" s="373"/>
      <c r="AN305" s="373"/>
      <c r="AP305" s="373"/>
      <c r="AQ305" s="373"/>
      <c r="AR305" s="373"/>
      <c r="AT305" s="373"/>
      <c r="AU305" s="373"/>
      <c r="AV305" s="373"/>
    </row>
    <row r="306" spans="14:48">
      <c r="N306" s="373"/>
      <c r="O306" s="373"/>
      <c r="P306" s="373"/>
      <c r="R306" s="373"/>
      <c r="S306" s="373"/>
      <c r="T306" s="373"/>
      <c r="V306" s="373"/>
      <c r="W306" s="373"/>
      <c r="X306" s="373"/>
      <c r="Z306" s="373"/>
      <c r="AA306" s="373"/>
      <c r="AB306" s="373"/>
      <c r="AD306" s="373"/>
      <c r="AE306" s="373"/>
      <c r="AF306" s="373"/>
      <c r="AH306" s="373"/>
      <c r="AI306" s="373"/>
      <c r="AJ306" s="373"/>
      <c r="AL306" s="373"/>
      <c r="AM306" s="373"/>
      <c r="AN306" s="373"/>
      <c r="AP306" s="373"/>
      <c r="AQ306" s="373"/>
      <c r="AR306" s="373"/>
      <c r="AT306" s="373"/>
      <c r="AU306" s="373"/>
      <c r="AV306" s="373"/>
    </row>
    <row r="307" spans="14:48">
      <c r="N307" s="373"/>
      <c r="O307" s="373"/>
      <c r="P307" s="373"/>
      <c r="R307" s="373"/>
      <c r="S307" s="373"/>
      <c r="T307" s="373"/>
      <c r="V307" s="373"/>
      <c r="W307" s="373"/>
      <c r="X307" s="373"/>
      <c r="Z307" s="373"/>
      <c r="AA307" s="373"/>
      <c r="AB307" s="373"/>
      <c r="AD307" s="373"/>
      <c r="AE307" s="373"/>
      <c r="AF307" s="373"/>
      <c r="AH307" s="373"/>
      <c r="AI307" s="373"/>
      <c r="AJ307" s="373"/>
      <c r="AL307" s="373"/>
      <c r="AM307" s="373"/>
      <c r="AN307" s="373"/>
      <c r="AP307" s="373"/>
      <c r="AQ307" s="373"/>
      <c r="AR307" s="373"/>
      <c r="AT307" s="373"/>
      <c r="AU307" s="373"/>
      <c r="AV307" s="373"/>
    </row>
    <row r="308" spans="14:48">
      <c r="N308" s="373"/>
      <c r="O308" s="373"/>
      <c r="P308" s="373"/>
      <c r="R308" s="373"/>
      <c r="S308" s="373"/>
      <c r="T308" s="373"/>
      <c r="V308" s="373"/>
      <c r="W308" s="373"/>
      <c r="X308" s="373"/>
      <c r="Z308" s="373"/>
      <c r="AA308" s="373"/>
      <c r="AB308" s="373"/>
      <c r="AD308" s="373"/>
      <c r="AE308" s="373"/>
      <c r="AF308" s="373"/>
      <c r="AH308" s="373"/>
      <c r="AI308" s="373"/>
      <c r="AJ308" s="373"/>
      <c r="AL308" s="373"/>
      <c r="AM308" s="373"/>
      <c r="AN308" s="373"/>
      <c r="AP308" s="373"/>
      <c r="AQ308" s="373"/>
      <c r="AR308" s="373"/>
      <c r="AT308" s="373"/>
      <c r="AU308" s="373"/>
      <c r="AV308" s="373"/>
    </row>
    <row r="309" spans="14:48">
      <c r="N309" s="373"/>
      <c r="O309" s="373"/>
      <c r="P309" s="373"/>
      <c r="R309" s="373"/>
      <c r="S309" s="373"/>
      <c r="T309" s="373"/>
      <c r="V309" s="373"/>
      <c r="W309" s="373"/>
      <c r="X309" s="373"/>
      <c r="Z309" s="373"/>
      <c r="AA309" s="373"/>
      <c r="AB309" s="373"/>
      <c r="AD309" s="373"/>
      <c r="AE309" s="373"/>
      <c r="AF309" s="373"/>
      <c r="AH309" s="373"/>
      <c r="AI309" s="373"/>
      <c r="AJ309" s="373"/>
      <c r="AL309" s="373"/>
      <c r="AM309" s="373"/>
      <c r="AN309" s="373"/>
      <c r="AP309" s="373"/>
      <c r="AQ309" s="373"/>
      <c r="AR309" s="373"/>
      <c r="AT309" s="373"/>
      <c r="AU309" s="373"/>
      <c r="AV309" s="373"/>
    </row>
    <row r="310" spans="14:48">
      <c r="N310" s="373"/>
      <c r="O310" s="373"/>
      <c r="P310" s="373"/>
      <c r="R310" s="373"/>
      <c r="S310" s="373"/>
      <c r="T310" s="373"/>
      <c r="V310" s="373"/>
      <c r="W310" s="373"/>
      <c r="X310" s="373"/>
      <c r="Z310" s="373"/>
      <c r="AA310" s="373"/>
      <c r="AB310" s="373"/>
      <c r="AD310" s="373"/>
      <c r="AE310" s="373"/>
      <c r="AF310" s="373"/>
      <c r="AH310" s="373"/>
      <c r="AI310" s="373"/>
      <c r="AJ310" s="373"/>
      <c r="AL310" s="373"/>
      <c r="AM310" s="373"/>
      <c r="AN310" s="373"/>
      <c r="AP310" s="373"/>
      <c r="AQ310" s="373"/>
      <c r="AR310" s="373"/>
      <c r="AT310" s="373"/>
      <c r="AU310" s="373"/>
      <c r="AV310" s="373"/>
    </row>
    <row r="311" spans="14:48">
      <c r="N311" s="373"/>
      <c r="O311" s="373"/>
      <c r="P311" s="373"/>
      <c r="R311" s="373"/>
      <c r="S311" s="373"/>
      <c r="T311" s="373"/>
      <c r="V311" s="373"/>
      <c r="W311" s="373"/>
      <c r="X311" s="373"/>
      <c r="Z311" s="373"/>
      <c r="AA311" s="373"/>
      <c r="AB311" s="373"/>
      <c r="AD311" s="373"/>
      <c r="AE311" s="373"/>
      <c r="AF311" s="373"/>
      <c r="AH311" s="373"/>
      <c r="AI311" s="373"/>
      <c r="AJ311" s="373"/>
      <c r="AL311" s="373"/>
      <c r="AM311" s="373"/>
      <c r="AN311" s="373"/>
      <c r="AP311" s="373"/>
      <c r="AQ311" s="373"/>
      <c r="AR311" s="373"/>
      <c r="AT311" s="373"/>
      <c r="AU311" s="373"/>
      <c r="AV311" s="373"/>
    </row>
    <row r="312" spans="14:48">
      <c r="N312" s="373"/>
      <c r="O312" s="373"/>
      <c r="P312" s="373"/>
      <c r="R312" s="373"/>
      <c r="S312" s="373"/>
      <c r="T312" s="373"/>
      <c r="V312" s="373"/>
      <c r="W312" s="373"/>
      <c r="X312" s="373"/>
      <c r="Z312" s="373"/>
      <c r="AA312" s="373"/>
      <c r="AB312" s="373"/>
      <c r="AD312" s="373"/>
      <c r="AE312" s="373"/>
      <c r="AF312" s="373"/>
      <c r="AH312" s="373"/>
      <c r="AI312" s="373"/>
      <c r="AJ312" s="373"/>
      <c r="AL312" s="373"/>
      <c r="AM312" s="373"/>
      <c r="AN312" s="373"/>
      <c r="AP312" s="373"/>
      <c r="AQ312" s="373"/>
      <c r="AR312" s="373"/>
      <c r="AT312" s="373"/>
      <c r="AU312" s="373"/>
      <c r="AV312" s="373"/>
    </row>
    <row r="313" spans="14:48">
      <c r="N313" s="373"/>
      <c r="O313" s="373"/>
      <c r="P313" s="373"/>
      <c r="R313" s="373"/>
      <c r="S313" s="373"/>
      <c r="T313" s="373"/>
      <c r="V313" s="373"/>
      <c r="W313" s="373"/>
      <c r="X313" s="373"/>
      <c r="Z313" s="373"/>
      <c r="AA313" s="373"/>
      <c r="AB313" s="373"/>
      <c r="AD313" s="373"/>
      <c r="AE313" s="373"/>
      <c r="AF313" s="373"/>
      <c r="AH313" s="373"/>
      <c r="AI313" s="373"/>
      <c r="AJ313" s="373"/>
      <c r="AL313" s="373"/>
      <c r="AM313" s="373"/>
      <c r="AN313" s="373"/>
      <c r="AP313" s="373"/>
      <c r="AQ313" s="373"/>
      <c r="AR313" s="373"/>
      <c r="AT313" s="373"/>
      <c r="AU313" s="373"/>
      <c r="AV313" s="373"/>
    </row>
    <row r="314" spans="14:48">
      <c r="N314" s="373"/>
      <c r="O314" s="373"/>
      <c r="P314" s="373"/>
      <c r="R314" s="373"/>
      <c r="S314" s="373"/>
      <c r="T314" s="373"/>
      <c r="V314" s="373"/>
      <c r="W314" s="373"/>
      <c r="X314" s="373"/>
      <c r="Z314" s="373"/>
      <c r="AA314" s="373"/>
      <c r="AB314" s="373"/>
      <c r="AD314" s="373"/>
      <c r="AE314" s="373"/>
      <c r="AF314" s="373"/>
      <c r="AH314" s="373"/>
      <c r="AI314" s="373"/>
      <c r="AJ314" s="373"/>
      <c r="AL314" s="373"/>
      <c r="AM314" s="373"/>
      <c r="AN314" s="373"/>
      <c r="AP314" s="373"/>
      <c r="AQ314" s="373"/>
      <c r="AR314" s="373"/>
      <c r="AT314" s="373"/>
      <c r="AU314" s="373"/>
      <c r="AV314" s="373"/>
    </row>
    <row r="315" spans="14:48">
      <c r="N315" s="373"/>
      <c r="O315" s="373"/>
      <c r="P315" s="373"/>
      <c r="R315" s="373"/>
      <c r="S315" s="373"/>
      <c r="T315" s="373"/>
      <c r="V315" s="373"/>
      <c r="W315" s="373"/>
      <c r="X315" s="373"/>
      <c r="Z315" s="373"/>
      <c r="AA315" s="373"/>
      <c r="AB315" s="373"/>
      <c r="AD315" s="373"/>
      <c r="AE315" s="373"/>
      <c r="AF315" s="373"/>
      <c r="AH315" s="373"/>
      <c r="AI315" s="373"/>
      <c r="AJ315" s="373"/>
      <c r="AL315" s="373"/>
      <c r="AM315" s="373"/>
      <c r="AN315" s="373"/>
      <c r="AP315" s="373"/>
      <c r="AQ315" s="373"/>
      <c r="AR315" s="373"/>
      <c r="AT315" s="373"/>
      <c r="AU315" s="373"/>
      <c r="AV315" s="373"/>
    </row>
    <row r="316" spans="14:48">
      <c r="N316" s="373"/>
      <c r="O316" s="373"/>
      <c r="P316" s="373"/>
      <c r="R316" s="373"/>
      <c r="S316" s="373"/>
      <c r="T316" s="373"/>
      <c r="V316" s="373"/>
      <c r="W316" s="373"/>
      <c r="X316" s="373"/>
      <c r="Z316" s="373"/>
      <c r="AA316" s="373"/>
      <c r="AB316" s="373"/>
      <c r="AD316" s="373"/>
      <c r="AE316" s="373"/>
      <c r="AF316" s="373"/>
      <c r="AH316" s="373"/>
      <c r="AI316" s="373"/>
      <c r="AJ316" s="373"/>
      <c r="AL316" s="373"/>
      <c r="AM316" s="373"/>
      <c r="AN316" s="373"/>
      <c r="AP316" s="373"/>
      <c r="AQ316" s="373"/>
      <c r="AR316" s="373"/>
      <c r="AT316" s="373"/>
      <c r="AU316" s="373"/>
      <c r="AV316" s="373"/>
    </row>
  </sheetData>
  <autoFilter ref="A5:IP195"/>
  <mergeCells count="68">
    <mergeCell ref="AT193:AU193"/>
    <mergeCell ref="AP2:AQ2"/>
    <mergeCell ref="AT2:AU2"/>
    <mergeCell ref="AT3:AV3"/>
    <mergeCell ref="AT4:AT5"/>
    <mergeCell ref="AU4:AU5"/>
    <mergeCell ref="AV4:AV5"/>
    <mergeCell ref="AH193:AI193"/>
    <mergeCell ref="AL2:AM2"/>
    <mergeCell ref="AL3:AN3"/>
    <mergeCell ref="AL4:AL5"/>
    <mergeCell ref="AM4:AM5"/>
    <mergeCell ref="AN4:AN5"/>
    <mergeCell ref="AL193:AM193"/>
    <mergeCell ref="AH2:AI2"/>
    <mergeCell ref="AH3:AJ3"/>
    <mergeCell ref="AH4:AH5"/>
    <mergeCell ref="AI4:AI5"/>
    <mergeCell ref="AJ4:AJ5"/>
    <mergeCell ref="AD3:AF3"/>
    <mergeCell ref="AD4:AD5"/>
    <mergeCell ref="AE4:AE5"/>
    <mergeCell ref="AF4:AF5"/>
    <mergeCell ref="AD193:AE193"/>
    <mergeCell ref="N2:O2"/>
    <mergeCell ref="R2:S2"/>
    <mergeCell ref="V2:W2"/>
    <mergeCell ref="Z2:AA2"/>
    <mergeCell ref="AD2:AE2"/>
    <mergeCell ref="V193:W193"/>
    <mergeCell ref="Z3:AB3"/>
    <mergeCell ref="Z4:Z5"/>
    <mergeCell ref="AA4:AA5"/>
    <mergeCell ref="AB4:AB5"/>
    <mergeCell ref="Z193:AA193"/>
    <mergeCell ref="V4:V5"/>
    <mergeCell ref="A203:H203"/>
    <mergeCell ref="F4:F5"/>
    <mergeCell ref="AP3:AR3"/>
    <mergeCell ref="AP4:AP5"/>
    <mergeCell ref="AQ4:AQ5"/>
    <mergeCell ref="AR4:AR5"/>
    <mergeCell ref="AP193:AQ193"/>
    <mergeCell ref="N193:O193"/>
    <mergeCell ref="R3:T3"/>
    <mergeCell ref="W4:W5"/>
    <mergeCell ref="X4:X5"/>
    <mergeCell ref="A193:I193"/>
    <mergeCell ref="J193:K193"/>
    <mergeCell ref="R4:R5"/>
    <mergeCell ref="S4:S5"/>
    <mergeCell ref="T4:T5"/>
    <mergeCell ref="R193:S193"/>
    <mergeCell ref="K4:K5"/>
    <mergeCell ref="L4:L5"/>
    <mergeCell ref="N4:N5"/>
    <mergeCell ref="O4:O5"/>
    <mergeCell ref="P4:P5"/>
    <mergeCell ref="A3:L3"/>
    <mergeCell ref="N3:P3"/>
    <mergeCell ref="V3:X3"/>
    <mergeCell ref="A4:A5"/>
    <mergeCell ref="B4:B5"/>
    <mergeCell ref="C4:C5"/>
    <mergeCell ref="D4:D5"/>
    <mergeCell ref="H4:H5"/>
    <mergeCell ref="I4:I5"/>
    <mergeCell ref="J4:J5"/>
  </mergeCells>
  <printOptions horizontalCentered="1" verticalCentered="1"/>
  <pageMargins left="0.51181102362204722" right="0.51181102362204722" top="0.78740157480314965" bottom="0.59055118110236227" header="0.31496062992125984" footer="0.31496062992125984"/>
  <pageSetup paperSize="8" scale="49" orientation="landscape" r:id="rId1"/>
  <headerFooter>
    <oddHeader>&amp;C&amp;G</oddHeader>
    <oddFooter>&amp;R&amp;P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7"/>
  <dimension ref="A1:HS316"/>
  <sheetViews>
    <sheetView view="pageBreakPreview" zoomScale="70" zoomScaleSheetLayoutView="70" workbookViewId="0">
      <pane xSplit="10" ySplit="5" topLeftCell="K165" activePane="bottomRight" state="frozen"/>
      <selection activeCell="F197" sqref="F197"/>
      <selection pane="topRight" activeCell="F197" sqref="F197"/>
      <selection pane="bottomLeft" activeCell="F197" sqref="F197"/>
      <selection pane="bottomRight" activeCell="F197" sqref="F197"/>
    </sheetView>
  </sheetViews>
  <sheetFormatPr defaultRowHeight="12.75"/>
  <cols>
    <col min="1" max="1" width="7.140625" style="1" customWidth="1"/>
    <col min="2" max="2" width="8.140625" style="1" customWidth="1"/>
    <col min="3" max="3" width="12.28515625" style="1" customWidth="1"/>
    <col min="4" max="4" width="87" style="1" customWidth="1"/>
    <col min="5" max="5" width="2.7109375" customWidth="1"/>
    <col min="6" max="6" width="13.28515625" style="1" customWidth="1"/>
    <col min="7" max="7" width="2.7109375" customWidth="1"/>
    <col min="8" max="8" width="17.5703125" style="384" customWidth="1"/>
    <col min="9" max="9" width="9.85546875" style="384" customWidth="1"/>
    <col min="10" max="10" width="18.5703125" style="384" customWidth="1"/>
    <col min="11" max="11" width="2.7109375" customWidth="1"/>
    <col min="12" max="12" width="12" style="1" customWidth="1"/>
    <col min="13" max="13" width="18.7109375" style="1" customWidth="1"/>
    <col min="14" max="14" width="19.5703125" style="1" customWidth="1"/>
    <col min="15" max="15" width="2.7109375" customWidth="1"/>
    <col min="16" max="16" width="12" style="1" customWidth="1"/>
    <col min="17" max="17" width="18.7109375" style="1" customWidth="1"/>
    <col min="18" max="18" width="20.7109375" style="1" customWidth="1"/>
    <col min="19" max="19" width="2.7109375" customWidth="1"/>
    <col min="20" max="20" width="10.7109375" style="1" customWidth="1"/>
    <col min="21" max="21" width="16.28515625" style="1" customWidth="1"/>
    <col min="22" max="22" width="20.7109375" style="1" customWidth="1"/>
    <col min="23" max="23" width="2.7109375" customWidth="1"/>
    <col min="24" max="24" width="14" style="1" customWidth="1"/>
    <col min="25" max="25" width="23.7109375" style="1" customWidth="1"/>
    <col min="26" max="26" width="2.7109375" customWidth="1"/>
    <col min="27" max="27" width="16.7109375" style="1" customWidth="1"/>
    <col min="28" max="16384" width="9.140625" style="1"/>
  </cols>
  <sheetData>
    <row r="1" spans="1:227" ht="21.75" customHeight="1" thickBot="1">
      <c r="A1" s="453" t="s">
        <v>1310</v>
      </c>
      <c r="B1" s="453"/>
      <c r="C1" s="453"/>
      <c r="D1" s="453"/>
      <c r="F1" s="453"/>
      <c r="H1" s="453"/>
      <c r="I1" s="453"/>
      <c r="J1" s="453"/>
      <c r="L1" s="1069" t="s">
        <v>1307</v>
      </c>
      <c r="M1" s="1070"/>
      <c r="N1" s="548">
        <v>509546.69139999989</v>
      </c>
      <c r="P1" s="1071" t="s">
        <v>1307</v>
      </c>
      <c r="Q1" s="1072"/>
      <c r="R1" s="550">
        <v>78107.926470545513</v>
      </c>
      <c r="T1" s="1073" t="s">
        <v>1307</v>
      </c>
      <c r="U1" s="1074"/>
      <c r="V1" s="549">
        <f>R1+N1</f>
        <v>587654.61787054536</v>
      </c>
      <c r="X1" s="453"/>
      <c r="Y1" s="569">
        <f>V1-T2</f>
        <v>106759.36629999988</v>
      </c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  <c r="BJ1" s="53"/>
      <c r="BK1" s="53"/>
      <c r="BL1" s="53"/>
      <c r="BM1" s="53"/>
      <c r="BN1" s="53"/>
      <c r="BO1" s="53"/>
      <c r="BP1" s="53"/>
      <c r="BQ1" s="53"/>
      <c r="BR1" s="53"/>
      <c r="BS1" s="53"/>
      <c r="BT1" s="53"/>
      <c r="BU1" s="53"/>
      <c r="BV1" s="53"/>
      <c r="BW1" s="53"/>
      <c r="BX1" s="53"/>
      <c r="BY1" s="53"/>
      <c r="BZ1" s="53"/>
      <c r="CA1" s="53"/>
      <c r="CB1" s="53"/>
      <c r="CC1" s="53"/>
      <c r="CD1" s="53"/>
      <c r="CE1" s="53"/>
      <c r="CF1" s="53"/>
      <c r="CG1" s="53"/>
      <c r="CH1" s="53"/>
      <c r="CI1" s="53"/>
      <c r="CJ1" s="53"/>
      <c r="CK1" s="53"/>
      <c r="CL1" s="53"/>
      <c r="CM1" s="53"/>
      <c r="CN1" s="53"/>
      <c r="CO1" s="53"/>
      <c r="CP1" s="53"/>
      <c r="CQ1" s="53"/>
      <c r="CR1" s="53"/>
      <c r="CS1" s="53"/>
      <c r="CT1" s="53"/>
      <c r="CU1" s="53"/>
      <c r="CV1" s="53"/>
      <c r="CW1" s="53"/>
      <c r="CX1" s="53"/>
      <c r="CY1" s="53"/>
      <c r="CZ1" s="53"/>
      <c r="DA1" s="53"/>
      <c r="DB1" s="53"/>
      <c r="DC1" s="53"/>
      <c r="DD1" s="53"/>
      <c r="DE1" s="53"/>
      <c r="DF1" s="53"/>
      <c r="DG1" s="53"/>
      <c r="DH1" s="53"/>
      <c r="DI1" s="53"/>
      <c r="DJ1" s="53"/>
      <c r="DK1" s="53"/>
      <c r="DL1" s="53"/>
      <c r="DM1" s="53"/>
      <c r="DN1" s="53"/>
      <c r="DO1" s="53"/>
      <c r="DP1" s="53"/>
      <c r="DQ1" s="53"/>
      <c r="DR1" s="53"/>
      <c r="DS1" s="53"/>
      <c r="DT1" s="53"/>
      <c r="DU1" s="53"/>
      <c r="DV1" s="53"/>
      <c r="DW1" s="53"/>
      <c r="DX1" s="53"/>
      <c r="DY1" s="53"/>
      <c r="DZ1" s="53"/>
      <c r="EA1" s="53"/>
      <c r="EB1" s="53"/>
      <c r="EC1" s="53"/>
      <c r="ED1" s="53"/>
      <c r="EE1" s="53"/>
      <c r="EF1" s="53"/>
      <c r="EG1" s="53"/>
      <c r="EH1" s="53"/>
      <c r="EI1" s="53"/>
      <c r="EJ1" s="53"/>
      <c r="EK1" s="53"/>
      <c r="EL1" s="53"/>
      <c r="EM1" s="53"/>
      <c r="EN1" s="53"/>
      <c r="EO1" s="53"/>
      <c r="EP1" s="53"/>
      <c r="EQ1" s="53"/>
      <c r="ER1" s="53"/>
      <c r="ES1" s="53"/>
      <c r="ET1" s="53"/>
      <c r="EU1" s="53"/>
      <c r="EV1" s="53"/>
      <c r="EW1" s="53"/>
      <c r="EX1" s="53"/>
      <c r="EY1" s="53"/>
      <c r="EZ1" s="53"/>
      <c r="FA1" s="53"/>
      <c r="FB1" s="53"/>
      <c r="FC1" s="53"/>
      <c r="FD1" s="53"/>
      <c r="FE1" s="53"/>
      <c r="FF1" s="53"/>
      <c r="FG1" s="53"/>
      <c r="FH1" s="53"/>
      <c r="FI1" s="53"/>
      <c r="FJ1" s="53"/>
      <c r="FK1" s="53"/>
      <c r="FL1" s="53"/>
      <c r="FM1" s="53"/>
      <c r="FN1" s="53"/>
      <c r="FO1" s="53"/>
      <c r="FP1" s="53"/>
      <c r="FQ1" s="53"/>
      <c r="FR1" s="53"/>
      <c r="FS1" s="53"/>
      <c r="FT1" s="53"/>
      <c r="FU1" s="53"/>
      <c r="FV1" s="53"/>
      <c r="FW1" s="53"/>
      <c r="FX1" s="53"/>
      <c r="FY1" s="53"/>
      <c r="FZ1" s="53"/>
      <c r="GA1" s="53"/>
      <c r="GB1" s="53"/>
      <c r="GC1" s="53"/>
      <c r="GD1" s="53"/>
      <c r="GE1" s="53"/>
      <c r="GF1" s="53"/>
      <c r="GG1" s="53"/>
      <c r="GH1" s="53"/>
      <c r="GI1" s="53"/>
      <c r="GJ1" s="53"/>
      <c r="GK1" s="53"/>
      <c r="GL1" s="53"/>
      <c r="GM1" s="53"/>
      <c r="GN1" s="53"/>
      <c r="GO1" s="53"/>
      <c r="GP1" s="53"/>
      <c r="GQ1" s="53"/>
      <c r="GR1" s="53"/>
      <c r="GS1" s="53"/>
      <c r="GT1" s="53"/>
      <c r="GU1" s="53"/>
      <c r="GV1" s="53"/>
      <c r="GW1" s="53"/>
      <c r="GX1" s="53"/>
      <c r="GY1" s="53"/>
      <c r="GZ1" s="53"/>
      <c r="HA1" s="53"/>
      <c r="HB1" s="53"/>
      <c r="HC1" s="53"/>
      <c r="HD1" s="53"/>
      <c r="HE1" s="53"/>
      <c r="HF1" s="53"/>
      <c r="HG1" s="53"/>
      <c r="HH1" s="53"/>
      <c r="HI1" s="53"/>
      <c r="HJ1" s="53"/>
      <c r="HK1" s="53"/>
      <c r="HL1" s="53"/>
      <c r="HM1" s="53"/>
      <c r="HN1" s="53"/>
      <c r="HO1" s="53"/>
      <c r="HP1" s="53"/>
      <c r="HQ1" s="53"/>
      <c r="HR1" s="53"/>
      <c r="HS1" s="53"/>
    </row>
    <row r="2" spans="1:227" ht="21.75" customHeight="1" thickBot="1">
      <c r="A2" s="453"/>
      <c r="B2" s="453"/>
      <c r="C2" s="453"/>
      <c r="D2" s="453"/>
      <c r="F2" s="453"/>
      <c r="H2" s="478"/>
      <c r="I2" s="453"/>
      <c r="J2" s="453"/>
      <c r="L2" s="1053">
        <f>L193</f>
        <v>438861.56009999994</v>
      </c>
      <c r="M2" s="1054"/>
      <c r="N2" s="538">
        <f>N193</f>
        <v>0.86127840197374317</v>
      </c>
      <c r="P2" s="1055">
        <f>P193</f>
        <v>42033.691470545527</v>
      </c>
      <c r="Q2" s="1056"/>
      <c r="R2" s="539">
        <f>P2/R1</f>
        <v>0.5381488585079317</v>
      </c>
      <c r="T2" s="1059">
        <f>P2+L2</f>
        <v>480895.25157054549</v>
      </c>
      <c r="U2" s="1060"/>
      <c r="V2" s="540">
        <f>T2/V1</f>
        <v>0.81832974156340599</v>
      </c>
      <c r="X2"/>
      <c r="Y2"/>
      <c r="AA2" s="53"/>
      <c r="AB2" s="53"/>
      <c r="AC2" s="53"/>
      <c r="AD2" s="53"/>
      <c r="AE2" s="53"/>
      <c r="AF2" s="53"/>
      <c r="AG2" s="53"/>
      <c r="AH2" s="53"/>
      <c r="AI2" s="53"/>
      <c r="AJ2" s="53"/>
      <c r="AK2" s="53"/>
      <c r="AL2" s="53"/>
      <c r="AM2" s="53"/>
      <c r="AN2" s="53"/>
      <c r="AO2" s="53"/>
      <c r="AP2" s="53"/>
      <c r="AQ2" s="53"/>
      <c r="AR2" s="53"/>
      <c r="AS2" s="53"/>
      <c r="AT2" s="53"/>
      <c r="AU2" s="53"/>
      <c r="AV2" s="53"/>
      <c r="AW2" s="53"/>
      <c r="AX2" s="53"/>
      <c r="AY2" s="53"/>
      <c r="AZ2" s="53"/>
      <c r="BA2" s="53"/>
      <c r="BB2" s="53"/>
      <c r="BC2" s="53"/>
      <c r="BD2" s="53"/>
      <c r="BE2" s="53"/>
      <c r="BF2" s="53"/>
      <c r="BG2" s="53"/>
      <c r="BH2" s="53"/>
      <c r="BI2" s="53"/>
      <c r="BJ2" s="53"/>
      <c r="BK2" s="53"/>
      <c r="BL2" s="53"/>
      <c r="BM2" s="53"/>
      <c r="BN2" s="53"/>
      <c r="BO2" s="53"/>
      <c r="BP2" s="53"/>
      <c r="BQ2" s="53"/>
      <c r="BR2" s="53"/>
      <c r="BS2" s="53"/>
      <c r="BT2" s="53"/>
      <c r="BU2" s="53"/>
      <c r="BV2" s="53"/>
      <c r="BW2" s="53"/>
      <c r="BX2" s="53"/>
      <c r="BY2" s="53"/>
      <c r="BZ2" s="53"/>
      <c r="CA2" s="53"/>
      <c r="CB2" s="53"/>
      <c r="CC2" s="53"/>
      <c r="CD2" s="53"/>
      <c r="CE2" s="53"/>
      <c r="CF2" s="53"/>
      <c r="CG2" s="53"/>
      <c r="CH2" s="53"/>
      <c r="CI2" s="53"/>
      <c r="CJ2" s="53"/>
      <c r="CK2" s="53"/>
      <c r="CL2" s="53"/>
      <c r="CM2" s="53"/>
      <c r="CN2" s="53"/>
      <c r="CO2" s="53"/>
      <c r="CP2" s="53"/>
      <c r="CQ2" s="53"/>
      <c r="CR2" s="53"/>
      <c r="CS2" s="53"/>
      <c r="CT2" s="53"/>
      <c r="CU2" s="53"/>
      <c r="CV2" s="53"/>
      <c r="CW2" s="53"/>
      <c r="CX2" s="53"/>
      <c r="CY2" s="53"/>
      <c r="CZ2" s="53"/>
      <c r="DA2" s="53"/>
      <c r="DB2" s="53"/>
      <c r="DC2" s="53"/>
      <c r="DD2" s="53"/>
      <c r="DE2" s="53"/>
      <c r="DF2" s="53"/>
      <c r="DG2" s="53"/>
      <c r="DH2" s="53"/>
      <c r="DI2" s="53"/>
      <c r="DJ2" s="53"/>
      <c r="DK2" s="53"/>
      <c r="DL2" s="53"/>
      <c r="DM2" s="53"/>
      <c r="DN2" s="53"/>
      <c r="DO2" s="53"/>
      <c r="DP2" s="53"/>
      <c r="DQ2" s="53"/>
      <c r="DR2" s="53"/>
      <c r="DS2" s="53"/>
      <c r="DT2" s="53"/>
      <c r="DU2" s="53"/>
      <c r="DV2" s="53"/>
      <c r="DW2" s="53"/>
      <c r="DX2" s="53"/>
      <c r="DY2" s="53"/>
      <c r="DZ2" s="53"/>
      <c r="EA2" s="53"/>
      <c r="EB2" s="53"/>
      <c r="EC2" s="53"/>
      <c r="ED2" s="53"/>
      <c r="EE2" s="53"/>
      <c r="EF2" s="53"/>
      <c r="EG2" s="53"/>
      <c r="EH2" s="53"/>
      <c r="EI2" s="53"/>
      <c r="EJ2" s="53"/>
      <c r="EK2" s="53"/>
      <c r="EL2" s="53"/>
      <c r="EM2" s="53"/>
      <c r="EN2" s="53"/>
      <c r="EO2" s="53"/>
      <c r="EP2" s="53"/>
      <c r="EQ2" s="53"/>
      <c r="ER2" s="53"/>
      <c r="ES2" s="53"/>
      <c r="ET2" s="53"/>
      <c r="EU2" s="53"/>
      <c r="EV2" s="53"/>
      <c r="EW2" s="53"/>
      <c r="EX2" s="53"/>
      <c r="EY2" s="53"/>
      <c r="EZ2" s="53"/>
      <c r="FA2" s="53"/>
      <c r="FB2" s="53"/>
      <c r="FC2" s="53"/>
      <c r="FD2" s="53"/>
      <c r="FE2" s="53"/>
      <c r="FF2" s="53"/>
      <c r="FG2" s="53"/>
      <c r="FH2" s="53"/>
      <c r="FI2" s="53"/>
      <c r="FJ2" s="53"/>
      <c r="FK2" s="53"/>
      <c r="FL2" s="53"/>
      <c r="FM2" s="53"/>
      <c r="FN2" s="53"/>
      <c r="FO2" s="53"/>
      <c r="FP2" s="53"/>
      <c r="FQ2" s="53"/>
      <c r="FR2" s="53"/>
      <c r="FS2" s="53"/>
      <c r="FT2" s="53"/>
      <c r="FU2" s="53"/>
      <c r="FV2" s="53"/>
      <c r="FW2" s="53"/>
      <c r="FX2" s="53"/>
      <c r="FY2" s="53"/>
      <c r="FZ2" s="53"/>
      <c r="GA2" s="53"/>
      <c r="GB2" s="53"/>
      <c r="GC2" s="53"/>
      <c r="GD2" s="53"/>
      <c r="GE2" s="53"/>
      <c r="GF2" s="53"/>
      <c r="GG2" s="53"/>
      <c r="GH2" s="53"/>
      <c r="GI2" s="53"/>
      <c r="GJ2" s="53"/>
      <c r="GK2" s="53"/>
      <c r="GL2" s="53"/>
      <c r="GM2" s="53"/>
      <c r="GN2" s="53"/>
      <c r="GO2" s="53"/>
      <c r="GP2" s="53"/>
      <c r="GQ2" s="53"/>
      <c r="GR2" s="53"/>
      <c r="GS2" s="53"/>
      <c r="GT2" s="53"/>
      <c r="GU2" s="53"/>
      <c r="GV2" s="53"/>
      <c r="GW2" s="53"/>
      <c r="GX2" s="53"/>
      <c r="GY2" s="53"/>
      <c r="GZ2" s="53"/>
      <c r="HA2" s="53"/>
      <c r="HB2" s="53"/>
      <c r="HC2" s="53"/>
      <c r="HD2" s="53"/>
      <c r="HE2" s="53"/>
      <c r="HF2" s="53"/>
      <c r="HG2" s="53"/>
      <c r="HH2" s="53"/>
      <c r="HI2" s="53"/>
      <c r="HJ2" s="53"/>
      <c r="HK2" s="53"/>
      <c r="HL2" s="53"/>
      <c r="HM2" s="53"/>
      <c r="HN2" s="53"/>
      <c r="HO2" s="53"/>
      <c r="HP2" s="53"/>
      <c r="HQ2" s="53"/>
      <c r="HR2" s="53"/>
      <c r="HS2" s="53"/>
    </row>
    <row r="3" spans="1:227" ht="69" customHeight="1">
      <c r="A3" s="1023" t="s">
        <v>1304</v>
      </c>
      <c r="B3" s="1024"/>
      <c r="C3" s="1024"/>
      <c r="D3" s="1024"/>
      <c r="E3" s="1024"/>
      <c r="F3" s="1024"/>
      <c r="G3" s="1024"/>
      <c r="H3" s="1024"/>
      <c r="I3" s="1024"/>
      <c r="J3" s="1025"/>
      <c r="K3" s="462"/>
      <c r="L3" s="1007" t="s">
        <v>1306</v>
      </c>
      <c r="M3" s="1008"/>
      <c r="N3" s="1009"/>
      <c r="O3" s="462"/>
      <c r="P3" s="1016" t="s">
        <v>1305</v>
      </c>
      <c r="Q3" s="1017"/>
      <c r="R3" s="1018"/>
      <c r="S3" s="462"/>
      <c r="T3" s="1019" t="s">
        <v>1301</v>
      </c>
      <c r="U3" s="1020"/>
      <c r="V3" s="1021"/>
      <c r="W3" s="462"/>
      <c r="X3" s="1063" t="s">
        <v>1308</v>
      </c>
      <c r="Y3" s="1075"/>
      <c r="Z3" s="462"/>
      <c r="AA3" s="53"/>
      <c r="AB3" s="53"/>
      <c r="AC3" s="53"/>
      <c r="AD3" s="53"/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AX3" s="53"/>
      <c r="AY3" s="53"/>
      <c r="AZ3" s="53"/>
      <c r="BA3" s="53"/>
      <c r="BB3" s="53"/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W3" s="53"/>
      <c r="BX3" s="53"/>
      <c r="BY3" s="53"/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CS3" s="53"/>
      <c r="CT3" s="53"/>
      <c r="CU3" s="53"/>
      <c r="CV3" s="53"/>
      <c r="CW3" s="53"/>
      <c r="CX3" s="53"/>
      <c r="CY3" s="53"/>
      <c r="CZ3" s="53"/>
      <c r="DA3" s="53"/>
      <c r="DB3" s="53"/>
      <c r="DC3" s="53"/>
      <c r="DD3" s="53"/>
      <c r="DE3" s="53"/>
      <c r="DF3" s="53"/>
      <c r="DG3" s="53"/>
      <c r="DH3" s="53"/>
      <c r="DI3" s="53"/>
      <c r="DJ3" s="53"/>
      <c r="DK3" s="53"/>
      <c r="DL3" s="53"/>
      <c r="DM3" s="53"/>
      <c r="DN3" s="53"/>
      <c r="DO3" s="53"/>
      <c r="DP3" s="53"/>
      <c r="DQ3" s="53"/>
      <c r="DR3" s="53"/>
      <c r="DS3" s="53"/>
      <c r="DT3" s="53"/>
      <c r="DU3" s="53"/>
      <c r="DV3" s="53"/>
      <c r="DW3" s="53"/>
      <c r="DX3" s="53"/>
      <c r="DY3" s="53"/>
      <c r="DZ3" s="53"/>
      <c r="EA3" s="53"/>
      <c r="EB3" s="53"/>
      <c r="EC3" s="53"/>
      <c r="ED3" s="53"/>
      <c r="EE3" s="53"/>
      <c r="EF3" s="53"/>
      <c r="EG3" s="53"/>
      <c r="EH3" s="53"/>
      <c r="EI3" s="53"/>
      <c r="EJ3" s="53"/>
      <c r="EK3" s="53"/>
      <c r="EL3" s="53"/>
      <c r="EM3" s="53"/>
      <c r="EN3" s="53"/>
      <c r="EO3" s="53"/>
      <c r="EP3" s="53"/>
      <c r="EQ3" s="53"/>
      <c r="ER3" s="53"/>
      <c r="ES3" s="53"/>
      <c r="ET3" s="53"/>
      <c r="EU3" s="53"/>
      <c r="EV3" s="53"/>
      <c r="EW3" s="53"/>
      <c r="EX3" s="53"/>
      <c r="EY3" s="53"/>
      <c r="EZ3" s="53"/>
      <c r="FA3" s="53"/>
      <c r="FB3" s="53"/>
      <c r="FC3" s="53"/>
      <c r="FD3" s="53"/>
      <c r="FE3" s="53"/>
      <c r="FF3" s="53"/>
      <c r="FG3" s="53"/>
      <c r="FH3" s="53"/>
      <c r="FI3" s="53"/>
      <c r="FJ3" s="53"/>
      <c r="FK3" s="53"/>
      <c r="FL3" s="53"/>
      <c r="FM3" s="53"/>
      <c r="FN3" s="53"/>
      <c r="FO3" s="53"/>
      <c r="FP3" s="53"/>
      <c r="FQ3" s="53"/>
      <c r="FR3" s="53"/>
      <c r="FS3" s="53"/>
      <c r="FT3" s="53"/>
      <c r="FU3" s="53"/>
      <c r="FV3" s="53"/>
      <c r="FW3" s="53"/>
      <c r="FX3" s="53"/>
      <c r="FY3" s="53"/>
      <c r="FZ3" s="53"/>
      <c r="GA3" s="53"/>
      <c r="GB3" s="53"/>
      <c r="GC3" s="53"/>
      <c r="GD3" s="53"/>
      <c r="GE3" s="53"/>
      <c r="GF3" s="53"/>
      <c r="GG3" s="53"/>
      <c r="GH3" s="53"/>
      <c r="GI3" s="53"/>
      <c r="GJ3" s="53"/>
      <c r="GK3" s="53"/>
      <c r="GL3" s="53"/>
      <c r="GM3" s="53"/>
      <c r="GN3" s="53"/>
      <c r="GO3" s="53"/>
      <c r="GP3" s="53"/>
      <c r="GQ3" s="53"/>
      <c r="GR3" s="53"/>
      <c r="GS3" s="53"/>
      <c r="GT3" s="53"/>
      <c r="GU3" s="53"/>
      <c r="GV3" s="53"/>
      <c r="GW3" s="53"/>
      <c r="GX3" s="53"/>
      <c r="GY3" s="53"/>
      <c r="GZ3" s="53"/>
      <c r="HA3" s="53"/>
      <c r="HB3" s="53"/>
      <c r="HC3" s="53"/>
      <c r="HD3" s="53"/>
      <c r="HE3" s="53"/>
      <c r="HF3" s="53"/>
      <c r="HG3" s="53"/>
      <c r="HH3" s="53"/>
      <c r="HI3" s="53"/>
      <c r="HJ3" s="53"/>
      <c r="HK3" s="53"/>
      <c r="HL3" s="53"/>
      <c r="HM3" s="53"/>
      <c r="HN3" s="53"/>
      <c r="HO3" s="53"/>
      <c r="HP3" s="53"/>
      <c r="HQ3" s="53"/>
      <c r="HR3" s="53"/>
      <c r="HS3" s="53"/>
    </row>
    <row r="4" spans="1:227" ht="21.75" customHeight="1">
      <c r="A4" s="1035" t="s">
        <v>11</v>
      </c>
      <c r="B4" s="1036" t="s">
        <v>100</v>
      </c>
      <c r="C4" s="1036" t="s">
        <v>99</v>
      </c>
      <c r="D4" s="1037" t="s">
        <v>2</v>
      </c>
      <c r="E4" s="554"/>
      <c r="F4" s="1050" t="s">
        <v>1290</v>
      </c>
      <c r="G4" s="554"/>
      <c r="H4" s="1039" t="s">
        <v>1291</v>
      </c>
      <c r="I4" s="1026" t="s">
        <v>103</v>
      </c>
      <c r="J4" s="1066" t="s">
        <v>5</v>
      </c>
      <c r="L4" s="1010" t="s">
        <v>119</v>
      </c>
      <c r="M4" s="1012" t="s">
        <v>833</v>
      </c>
      <c r="N4" s="1014" t="s">
        <v>834</v>
      </c>
      <c r="P4" s="1010" t="s">
        <v>119</v>
      </c>
      <c r="Q4" s="1012" t="s">
        <v>833</v>
      </c>
      <c r="R4" s="1014" t="s">
        <v>834</v>
      </c>
      <c r="T4" s="1010" t="s">
        <v>119</v>
      </c>
      <c r="U4" s="1012" t="s">
        <v>833</v>
      </c>
      <c r="V4" s="1014" t="s">
        <v>834</v>
      </c>
      <c r="X4" s="1010" t="s">
        <v>119</v>
      </c>
      <c r="Y4" s="1014" t="s">
        <v>834</v>
      </c>
      <c r="AA4" s="53"/>
      <c r="AB4" s="53"/>
      <c r="AC4" s="53"/>
      <c r="AD4" s="53"/>
      <c r="AE4" s="53"/>
      <c r="AF4" s="53"/>
      <c r="AG4" s="53"/>
      <c r="AH4" s="53"/>
      <c r="AI4" s="53"/>
      <c r="AJ4" s="53"/>
      <c r="AK4" s="53"/>
      <c r="AL4" s="53"/>
      <c r="AM4" s="53"/>
      <c r="AN4" s="53"/>
      <c r="AO4" s="53"/>
      <c r="AP4" s="53"/>
      <c r="AQ4" s="53"/>
      <c r="AR4" s="53"/>
      <c r="AS4" s="53"/>
      <c r="AT4" s="53"/>
      <c r="AU4" s="53"/>
      <c r="AV4" s="53"/>
      <c r="AW4" s="53"/>
      <c r="AX4" s="53"/>
      <c r="AY4" s="53"/>
      <c r="AZ4" s="53"/>
      <c r="BA4" s="53"/>
      <c r="BB4" s="53"/>
      <c r="BC4" s="53"/>
      <c r="BD4" s="53"/>
      <c r="BE4" s="53"/>
      <c r="BF4" s="53"/>
      <c r="BG4" s="53"/>
      <c r="BH4" s="53"/>
      <c r="BI4" s="53"/>
      <c r="BJ4" s="53"/>
      <c r="BK4" s="53"/>
      <c r="BL4" s="53"/>
      <c r="BM4" s="53"/>
      <c r="BN4" s="53"/>
      <c r="BO4" s="53"/>
      <c r="BP4" s="53"/>
      <c r="BQ4" s="53"/>
      <c r="BR4" s="53"/>
      <c r="BS4" s="53"/>
      <c r="BT4" s="53"/>
      <c r="BU4" s="53"/>
      <c r="BV4" s="53"/>
      <c r="BW4" s="53"/>
      <c r="BX4" s="53"/>
      <c r="BY4" s="53"/>
      <c r="BZ4" s="53"/>
      <c r="CA4" s="53"/>
      <c r="CB4" s="53"/>
      <c r="CC4" s="53"/>
      <c r="CD4" s="53"/>
      <c r="CE4" s="53"/>
      <c r="CF4" s="53"/>
      <c r="CG4" s="53"/>
      <c r="CH4" s="53"/>
      <c r="CI4" s="53"/>
      <c r="CJ4" s="53"/>
      <c r="CK4" s="53"/>
      <c r="CL4" s="53"/>
      <c r="CM4" s="53"/>
      <c r="CN4" s="53"/>
      <c r="CO4" s="53"/>
      <c r="CP4" s="53"/>
      <c r="CQ4" s="53"/>
      <c r="CR4" s="53"/>
      <c r="CS4" s="53"/>
      <c r="CT4" s="53"/>
      <c r="CU4" s="53"/>
      <c r="CV4" s="53"/>
      <c r="CW4" s="53"/>
      <c r="CX4" s="53"/>
      <c r="CY4" s="53"/>
      <c r="CZ4" s="53"/>
      <c r="DA4" s="53"/>
      <c r="DB4" s="53"/>
      <c r="DC4" s="53"/>
      <c r="DD4" s="53"/>
      <c r="DE4" s="53"/>
      <c r="DF4" s="53"/>
      <c r="DG4" s="53"/>
      <c r="DH4" s="53"/>
      <c r="DI4" s="53"/>
      <c r="DJ4" s="53"/>
      <c r="DK4" s="53"/>
      <c r="DL4" s="53"/>
      <c r="DM4" s="53"/>
      <c r="DN4" s="53"/>
      <c r="DO4" s="53"/>
      <c r="DP4" s="53"/>
      <c r="DQ4" s="53"/>
      <c r="DR4" s="53"/>
      <c r="DS4" s="53"/>
      <c r="DT4" s="53"/>
      <c r="DU4" s="53"/>
      <c r="DV4" s="53"/>
      <c r="DW4" s="53"/>
      <c r="DX4" s="53"/>
      <c r="DY4" s="53"/>
      <c r="DZ4" s="53"/>
      <c r="EA4" s="53"/>
      <c r="EB4" s="53"/>
      <c r="EC4" s="53"/>
      <c r="ED4" s="53"/>
      <c r="EE4" s="53"/>
      <c r="EF4" s="53"/>
      <c r="EG4" s="53"/>
      <c r="EH4" s="53"/>
      <c r="EI4" s="53"/>
      <c r="EJ4" s="53"/>
      <c r="EK4" s="53"/>
      <c r="EL4" s="53"/>
      <c r="EM4" s="53"/>
      <c r="EN4" s="53"/>
      <c r="EO4" s="53"/>
      <c r="EP4" s="53"/>
      <c r="EQ4" s="53"/>
      <c r="ER4" s="53"/>
      <c r="ES4" s="53"/>
      <c r="ET4" s="53"/>
      <c r="EU4" s="53"/>
      <c r="EV4" s="53"/>
      <c r="EW4" s="53"/>
      <c r="EX4" s="53"/>
      <c r="EY4" s="53"/>
      <c r="EZ4" s="53"/>
      <c r="FA4" s="53"/>
      <c r="FB4" s="53"/>
      <c r="FC4" s="53"/>
      <c r="FD4" s="53"/>
      <c r="FE4" s="53"/>
      <c r="FF4" s="53"/>
      <c r="FG4" s="53"/>
      <c r="FH4" s="53"/>
      <c r="FI4" s="53"/>
      <c r="FJ4" s="53"/>
      <c r="FK4" s="53"/>
      <c r="FL4" s="53"/>
      <c r="FM4" s="53"/>
      <c r="FN4" s="53"/>
      <c r="FO4" s="53"/>
      <c r="FP4" s="53"/>
      <c r="FQ4" s="53"/>
      <c r="FR4" s="53"/>
      <c r="FS4" s="53"/>
      <c r="FT4" s="53"/>
      <c r="FU4" s="53"/>
      <c r="FV4" s="53"/>
      <c r="FW4" s="53"/>
      <c r="FX4" s="53"/>
      <c r="FY4" s="53"/>
      <c r="FZ4" s="53"/>
      <c r="GA4" s="53"/>
      <c r="GB4" s="53"/>
      <c r="GC4" s="53"/>
      <c r="GD4" s="53"/>
      <c r="GE4" s="53"/>
      <c r="GF4" s="53"/>
      <c r="GG4" s="53"/>
      <c r="GH4" s="53"/>
      <c r="GI4" s="53"/>
      <c r="GJ4" s="53"/>
      <c r="GK4" s="53"/>
      <c r="GL4" s="53"/>
      <c r="GM4" s="53"/>
      <c r="GN4" s="53"/>
      <c r="GO4" s="53"/>
      <c r="GP4" s="53"/>
      <c r="GQ4" s="53"/>
      <c r="GR4" s="53"/>
      <c r="GS4" s="53"/>
      <c r="GT4" s="53"/>
      <c r="GU4" s="53"/>
      <c r="GV4" s="53"/>
      <c r="GW4" s="53"/>
      <c r="GX4" s="53"/>
      <c r="GY4" s="53"/>
      <c r="GZ4" s="53"/>
      <c r="HA4" s="53"/>
      <c r="HB4" s="53"/>
      <c r="HC4" s="53"/>
      <c r="HD4" s="53"/>
      <c r="HE4" s="53"/>
      <c r="HF4" s="53"/>
      <c r="HG4" s="53"/>
      <c r="HH4" s="53"/>
      <c r="HI4" s="53"/>
      <c r="HJ4" s="53"/>
      <c r="HK4" s="53"/>
      <c r="HL4" s="53"/>
      <c r="HM4" s="53"/>
      <c r="HN4" s="53"/>
      <c r="HO4" s="53"/>
      <c r="HP4" s="53"/>
      <c r="HQ4" s="53"/>
      <c r="HR4" s="53"/>
      <c r="HS4" s="53"/>
    </row>
    <row r="5" spans="1:227" ht="32.25" customHeight="1">
      <c r="A5" s="1035"/>
      <c r="B5" s="1036"/>
      <c r="C5" s="1036"/>
      <c r="D5" s="1038"/>
      <c r="E5" s="554"/>
      <c r="F5" s="1050"/>
      <c r="G5" s="554"/>
      <c r="H5" s="1040"/>
      <c r="I5" s="1026"/>
      <c r="J5" s="1066"/>
      <c r="L5" s="1011"/>
      <c r="M5" s="1013"/>
      <c r="N5" s="1015"/>
      <c r="P5" s="1011"/>
      <c r="Q5" s="1013"/>
      <c r="R5" s="1015"/>
      <c r="T5" s="1011"/>
      <c r="U5" s="1013"/>
      <c r="V5" s="1015"/>
      <c r="X5" s="1011"/>
      <c r="Y5" s="1015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  <c r="AX5" s="53"/>
      <c r="AY5" s="53"/>
      <c r="AZ5" s="53"/>
      <c r="BA5" s="53"/>
      <c r="BB5" s="53"/>
      <c r="BC5" s="53"/>
      <c r="BD5" s="53"/>
      <c r="BE5" s="53"/>
      <c r="BF5" s="53"/>
      <c r="BG5" s="53"/>
      <c r="BH5" s="53"/>
      <c r="BI5" s="53"/>
      <c r="BJ5" s="53"/>
      <c r="BK5" s="53"/>
      <c r="BL5" s="53"/>
      <c r="BM5" s="53"/>
      <c r="BN5" s="53"/>
      <c r="BO5" s="53"/>
      <c r="BP5" s="53"/>
      <c r="BQ5" s="53"/>
      <c r="BR5" s="53"/>
      <c r="BS5" s="53"/>
      <c r="BT5" s="53"/>
      <c r="BU5" s="53"/>
      <c r="BV5" s="53"/>
      <c r="BW5" s="53"/>
      <c r="BX5" s="53"/>
      <c r="BY5" s="53"/>
      <c r="BZ5" s="53"/>
      <c r="CA5" s="53"/>
      <c r="CB5" s="53"/>
      <c r="CC5" s="53"/>
      <c r="CD5" s="53"/>
      <c r="CE5" s="53"/>
      <c r="CF5" s="53"/>
      <c r="CG5" s="53"/>
      <c r="CH5" s="53"/>
      <c r="CI5" s="53"/>
      <c r="CJ5" s="53"/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53"/>
      <c r="CW5" s="53"/>
      <c r="CX5" s="53"/>
      <c r="CY5" s="53"/>
      <c r="CZ5" s="53"/>
      <c r="DA5" s="53"/>
      <c r="DB5" s="53"/>
      <c r="DC5" s="53"/>
      <c r="DD5" s="53"/>
      <c r="DE5" s="53"/>
      <c r="DF5" s="53"/>
      <c r="DG5" s="53"/>
      <c r="DH5" s="53"/>
      <c r="DI5" s="53"/>
      <c r="DJ5" s="53"/>
      <c r="DK5" s="53"/>
      <c r="DL5" s="53"/>
      <c r="DM5" s="53"/>
      <c r="DN5" s="53"/>
      <c r="DO5" s="53"/>
      <c r="DP5" s="53"/>
      <c r="DQ5" s="53"/>
      <c r="DR5" s="53"/>
      <c r="DS5" s="53"/>
      <c r="DT5" s="53"/>
      <c r="DU5" s="53"/>
      <c r="DV5" s="53"/>
      <c r="DW5" s="53"/>
      <c r="DX5" s="53"/>
      <c r="DY5" s="53"/>
      <c r="DZ5" s="53"/>
      <c r="EA5" s="53"/>
      <c r="EB5" s="53"/>
      <c r="EC5" s="53"/>
      <c r="ED5" s="53"/>
      <c r="EE5" s="53"/>
      <c r="EF5" s="53"/>
      <c r="EG5" s="53"/>
      <c r="EH5" s="53"/>
      <c r="EI5" s="53"/>
      <c r="EJ5" s="53"/>
      <c r="EK5" s="53"/>
      <c r="EL5" s="53"/>
      <c r="EM5" s="53"/>
      <c r="EN5" s="53"/>
      <c r="EO5" s="53"/>
      <c r="EP5" s="53"/>
      <c r="EQ5" s="53"/>
      <c r="ER5" s="53"/>
      <c r="ES5" s="53"/>
      <c r="ET5" s="53"/>
      <c r="EU5" s="53"/>
      <c r="EV5" s="53"/>
      <c r="EW5" s="53"/>
      <c r="EX5" s="53"/>
      <c r="EY5" s="53"/>
      <c r="EZ5" s="53"/>
      <c r="FA5" s="53"/>
      <c r="FB5" s="53"/>
      <c r="FC5" s="53"/>
      <c r="FD5" s="53"/>
      <c r="FE5" s="53"/>
      <c r="FF5" s="53"/>
      <c r="FG5" s="53"/>
      <c r="FH5" s="53"/>
      <c r="FI5" s="53"/>
      <c r="FJ5" s="53"/>
      <c r="FK5" s="53"/>
      <c r="FL5" s="53"/>
      <c r="FM5" s="53"/>
      <c r="FN5" s="53"/>
      <c r="FO5" s="53"/>
      <c r="FP5" s="53"/>
      <c r="FQ5" s="53"/>
      <c r="FR5" s="53"/>
      <c r="FS5" s="53"/>
      <c r="FT5" s="53"/>
      <c r="FU5" s="53"/>
      <c r="FV5" s="53"/>
      <c r="FW5" s="53"/>
      <c r="FX5" s="53"/>
      <c r="FY5" s="53"/>
      <c r="FZ5" s="53"/>
      <c r="GA5" s="53"/>
      <c r="GB5" s="53"/>
      <c r="GC5" s="53"/>
      <c r="GD5" s="53"/>
      <c r="GE5" s="53"/>
      <c r="GF5" s="53"/>
      <c r="GG5" s="53"/>
      <c r="GH5" s="53"/>
      <c r="GI5" s="53"/>
      <c r="GJ5" s="53"/>
      <c r="GK5" s="53"/>
      <c r="GL5" s="53"/>
      <c r="GM5" s="53"/>
      <c r="GN5" s="53"/>
      <c r="GO5" s="53"/>
      <c r="GP5" s="53"/>
      <c r="GQ5" s="53"/>
      <c r="GR5" s="53"/>
      <c r="GS5" s="53"/>
      <c r="GT5" s="53"/>
      <c r="GU5" s="53"/>
      <c r="GV5" s="53"/>
      <c r="GW5" s="53"/>
      <c r="GX5" s="53"/>
      <c r="GY5" s="53"/>
      <c r="GZ5" s="53"/>
      <c r="HA5" s="53"/>
      <c r="HB5" s="53"/>
      <c r="HC5" s="53"/>
      <c r="HD5" s="53"/>
      <c r="HE5" s="53"/>
      <c r="HF5" s="53"/>
      <c r="HG5" s="53"/>
      <c r="HH5" s="53"/>
      <c r="HI5" s="53"/>
      <c r="HJ5" s="53"/>
      <c r="HK5" s="53"/>
      <c r="HL5" s="53"/>
      <c r="HM5" s="53"/>
      <c r="HN5" s="53"/>
      <c r="HO5" s="53"/>
      <c r="HP5" s="53"/>
      <c r="HQ5" s="53"/>
      <c r="HR5" s="53"/>
      <c r="HS5" s="53"/>
    </row>
    <row r="6" spans="1:227" s="456" customFormat="1" ht="20.100000000000001" customHeight="1">
      <c r="A6" s="479" t="s">
        <v>912</v>
      </c>
      <c r="B6" s="444" t="s">
        <v>912</v>
      </c>
      <c r="C6" s="444" t="s">
        <v>905</v>
      </c>
      <c r="D6" s="445" t="s">
        <v>841</v>
      </c>
      <c r="E6" s="554"/>
      <c r="F6" s="525"/>
      <c r="G6" s="554"/>
      <c r="H6" s="444"/>
      <c r="I6" s="444"/>
      <c r="J6" s="555"/>
      <c r="K6"/>
      <c r="L6" s="468"/>
      <c r="M6" s="447">
        <f>'1.CONSTRUGUERRA'!AN6</f>
        <v>9845.1851999999999</v>
      </c>
      <c r="N6" s="469">
        <f>'1.CONSTRUGUERRA'!AO6</f>
        <v>1</v>
      </c>
      <c r="O6"/>
      <c r="P6" s="468"/>
      <c r="Q6" s="447">
        <f>'3.TORREFORTE'!AQ6</f>
        <v>0</v>
      </c>
      <c r="R6" s="469" t="str">
        <f>'3.TORREFORTE'!AR6</f>
        <v>0%</v>
      </c>
      <c r="S6"/>
      <c r="T6" s="468"/>
      <c r="U6" s="447">
        <f>SUM(U7:U12)</f>
        <v>9845.1851999999999</v>
      </c>
      <c r="V6" s="469"/>
      <c r="W6"/>
      <c r="X6" s="468"/>
      <c r="Y6" s="541"/>
      <c r="Z6"/>
      <c r="AA6" s="455"/>
      <c r="AB6" s="455"/>
      <c r="AC6" s="455"/>
      <c r="AD6" s="455"/>
      <c r="AE6" s="455"/>
      <c r="AF6" s="455"/>
      <c r="AG6" s="455"/>
      <c r="AH6" s="455"/>
      <c r="AI6" s="455"/>
      <c r="AJ6" s="455"/>
      <c r="AK6" s="455"/>
      <c r="AL6" s="455"/>
      <c r="AM6" s="455"/>
      <c r="AN6" s="455"/>
      <c r="AO6" s="455"/>
      <c r="AP6" s="455"/>
      <c r="AQ6" s="455"/>
      <c r="AR6" s="455"/>
      <c r="AS6" s="455"/>
      <c r="AT6" s="455"/>
      <c r="AU6" s="455"/>
      <c r="AV6" s="455"/>
      <c r="AW6" s="455"/>
      <c r="AX6" s="455"/>
      <c r="AY6" s="455"/>
      <c r="AZ6" s="455"/>
      <c r="BA6" s="455"/>
      <c r="BB6" s="455"/>
      <c r="BC6" s="455"/>
      <c r="BD6" s="455"/>
      <c r="BE6" s="455"/>
      <c r="BF6" s="455"/>
      <c r="BG6" s="455"/>
      <c r="BH6" s="455"/>
      <c r="BI6" s="455"/>
      <c r="BJ6" s="455"/>
      <c r="BK6" s="455"/>
      <c r="BL6" s="455"/>
      <c r="BM6" s="455"/>
      <c r="BN6" s="455"/>
      <c r="BO6" s="455"/>
      <c r="BP6" s="455"/>
      <c r="BQ6" s="455"/>
      <c r="BR6" s="455"/>
      <c r="BS6" s="455"/>
      <c r="BT6" s="455"/>
      <c r="BU6" s="455"/>
      <c r="BV6" s="455"/>
      <c r="BW6" s="455"/>
      <c r="BX6" s="455"/>
      <c r="BY6" s="455"/>
      <c r="BZ6" s="455"/>
      <c r="CA6" s="455"/>
      <c r="CB6" s="455"/>
      <c r="CC6" s="455"/>
      <c r="CD6" s="455"/>
      <c r="CE6" s="455"/>
      <c r="CF6" s="455"/>
      <c r="CG6" s="455"/>
      <c r="CH6" s="455"/>
      <c r="CI6" s="455"/>
      <c r="CJ6" s="455"/>
      <c r="CK6" s="455"/>
      <c r="CL6" s="455"/>
      <c r="CM6" s="455"/>
      <c r="CN6" s="455"/>
      <c r="CO6" s="455"/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  <c r="DQ6" s="455"/>
      <c r="DR6" s="455"/>
      <c r="DS6" s="455"/>
      <c r="DT6" s="455"/>
      <c r="DU6" s="455"/>
      <c r="DV6" s="455"/>
      <c r="DW6" s="455"/>
      <c r="DX6" s="455"/>
      <c r="DY6" s="455"/>
      <c r="DZ6" s="455"/>
      <c r="EA6" s="455"/>
      <c r="EB6" s="455"/>
      <c r="EC6" s="455"/>
      <c r="ED6" s="455"/>
      <c r="EE6" s="455"/>
      <c r="EF6" s="455"/>
      <c r="EG6" s="455"/>
      <c r="EH6" s="455"/>
      <c r="EI6" s="455"/>
      <c r="EJ6" s="455"/>
      <c r="EK6" s="455"/>
      <c r="EL6" s="455"/>
      <c r="EM6" s="455"/>
      <c r="EN6" s="455"/>
      <c r="EO6" s="455"/>
      <c r="EP6" s="455"/>
      <c r="EQ6" s="455"/>
      <c r="ER6" s="455"/>
      <c r="ES6" s="455"/>
      <c r="ET6" s="455"/>
      <c r="EU6" s="455"/>
      <c r="EV6" s="455"/>
      <c r="EW6" s="455"/>
      <c r="EX6" s="455"/>
      <c r="EY6" s="455"/>
      <c r="EZ6" s="455"/>
      <c r="FA6" s="455"/>
      <c r="FB6" s="455"/>
      <c r="FC6" s="455"/>
      <c r="FD6" s="455"/>
      <c r="FE6" s="455"/>
      <c r="FF6" s="455"/>
      <c r="FG6" s="455"/>
      <c r="FH6" s="455"/>
      <c r="FI6" s="455"/>
      <c r="FJ6" s="455"/>
      <c r="FK6" s="455"/>
      <c r="FL6" s="455"/>
      <c r="FM6" s="455"/>
      <c r="FN6" s="455"/>
      <c r="FO6" s="455"/>
      <c r="FP6" s="455"/>
      <c r="FQ6" s="455"/>
      <c r="FR6" s="455"/>
      <c r="FS6" s="455"/>
      <c r="FT6" s="455"/>
      <c r="FU6" s="455"/>
      <c r="FV6" s="455"/>
      <c r="FW6" s="455"/>
      <c r="FX6" s="455"/>
      <c r="FY6" s="455"/>
      <c r="FZ6" s="455"/>
      <c r="GA6" s="455"/>
      <c r="GB6" s="455"/>
      <c r="GC6" s="455"/>
      <c r="GD6" s="455"/>
      <c r="GE6" s="455"/>
      <c r="GF6" s="455"/>
      <c r="GG6" s="455"/>
      <c r="GH6" s="455"/>
      <c r="GI6" s="455"/>
      <c r="GJ6" s="455"/>
      <c r="GK6" s="455"/>
      <c r="GL6" s="455"/>
      <c r="GM6" s="455"/>
      <c r="GN6" s="455"/>
      <c r="GO6" s="455"/>
      <c r="GP6" s="455"/>
      <c r="GQ6" s="455"/>
      <c r="GR6" s="455"/>
      <c r="GS6" s="455"/>
      <c r="GT6" s="455"/>
      <c r="GU6" s="455"/>
      <c r="GV6" s="455"/>
      <c r="GW6" s="455"/>
      <c r="GX6" s="455"/>
      <c r="GY6" s="455"/>
      <c r="GZ6" s="455"/>
      <c r="HA6" s="455"/>
      <c r="HB6" s="455"/>
      <c r="HC6" s="455"/>
      <c r="HD6" s="455"/>
      <c r="HE6" s="455"/>
      <c r="HF6" s="455"/>
      <c r="HG6" s="455"/>
      <c r="HH6" s="455"/>
      <c r="HI6" s="455"/>
      <c r="HJ6" s="455"/>
      <c r="HK6" s="455"/>
      <c r="HL6" s="455"/>
      <c r="HM6" s="455"/>
      <c r="HN6" s="455"/>
      <c r="HO6" s="455"/>
      <c r="HP6" s="455"/>
      <c r="HQ6" s="455"/>
      <c r="HR6" s="455"/>
      <c r="HS6" s="455"/>
    </row>
    <row r="7" spans="1:227" ht="20.100000000000001" customHeight="1">
      <c r="A7" s="480" t="s">
        <v>912</v>
      </c>
      <c r="B7" s="437" t="s">
        <v>912</v>
      </c>
      <c r="C7" s="438" t="s">
        <v>906</v>
      </c>
      <c r="D7" s="439" t="s">
        <v>913</v>
      </c>
      <c r="E7" s="554"/>
      <c r="F7" s="526">
        <v>199.31</v>
      </c>
      <c r="G7" s="554"/>
      <c r="H7" s="441">
        <v>199.31</v>
      </c>
      <c r="I7" s="440" t="s">
        <v>920</v>
      </c>
      <c r="J7" s="556">
        <v>12</v>
      </c>
      <c r="L7" s="534">
        <f>'1.CONSTRUGUERRA'!AM7</f>
        <v>12</v>
      </c>
      <c r="M7" s="464">
        <f>'1.CONSTRUGUERRA'!AN7</f>
        <v>2391.7200000000003</v>
      </c>
      <c r="N7" s="471">
        <f>'1.CONSTRUGUERRA'!AO7</f>
        <v>1</v>
      </c>
      <c r="P7" s="519">
        <f>'3.TORREFORTE'!AP7</f>
        <v>0</v>
      </c>
      <c r="Q7" s="464">
        <f>'3.TORREFORTE'!AQ7</f>
        <v>0</v>
      </c>
      <c r="R7" s="471" t="str">
        <f>'3.TORREFORTE'!AR7</f>
        <v>0%</v>
      </c>
      <c r="T7" s="486">
        <f t="shared" ref="T7:U12" si="0">P7+L7</f>
        <v>12</v>
      </c>
      <c r="U7" s="464">
        <f t="shared" si="0"/>
        <v>2391.7200000000003</v>
      </c>
      <c r="V7" s="476">
        <f t="shared" ref="V7:V12" si="1">T7/J7</f>
        <v>1</v>
      </c>
      <c r="X7" s="544">
        <f t="shared" ref="X7:X12" si="2">J7-T7</f>
        <v>0</v>
      </c>
      <c r="Y7" s="476">
        <f>100%-V7</f>
        <v>0</v>
      </c>
      <c r="AA7" s="551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  <c r="AX7" s="53"/>
      <c r="AY7" s="53"/>
      <c r="AZ7" s="53"/>
      <c r="BA7" s="53"/>
      <c r="BB7" s="53"/>
      <c r="BC7" s="53"/>
      <c r="BD7" s="53"/>
      <c r="BE7" s="53"/>
      <c r="BF7" s="53"/>
      <c r="BG7" s="53"/>
      <c r="BH7" s="53"/>
      <c r="BI7" s="53"/>
      <c r="BJ7" s="53"/>
      <c r="BK7" s="53"/>
      <c r="BL7" s="53"/>
      <c r="BM7" s="53"/>
      <c r="BN7" s="53"/>
      <c r="BO7" s="53"/>
      <c r="BP7" s="53"/>
      <c r="BQ7" s="53"/>
      <c r="BR7" s="53"/>
      <c r="BS7" s="53"/>
      <c r="BT7" s="53"/>
      <c r="BU7" s="53"/>
      <c r="BV7" s="53"/>
      <c r="BW7" s="53"/>
      <c r="BX7" s="53"/>
      <c r="BY7" s="53"/>
      <c r="BZ7" s="53"/>
      <c r="CA7" s="53"/>
      <c r="CB7" s="53"/>
      <c r="CC7" s="53"/>
      <c r="CD7" s="53"/>
      <c r="CE7" s="53"/>
      <c r="CF7" s="53"/>
      <c r="CG7" s="53"/>
      <c r="CH7" s="53"/>
      <c r="CI7" s="53"/>
      <c r="CJ7" s="53"/>
      <c r="CK7" s="53"/>
      <c r="CL7" s="53"/>
      <c r="CM7" s="53"/>
      <c r="CN7" s="53"/>
      <c r="CO7" s="53"/>
      <c r="CP7" s="53"/>
      <c r="CQ7" s="53"/>
      <c r="CR7" s="53"/>
      <c r="CS7" s="53"/>
      <c r="CT7" s="53"/>
      <c r="CU7" s="53"/>
      <c r="CV7" s="53"/>
      <c r="CW7" s="53"/>
      <c r="CX7" s="53"/>
      <c r="CY7" s="53"/>
      <c r="CZ7" s="53"/>
      <c r="DA7" s="53"/>
      <c r="DB7" s="53"/>
      <c r="DC7" s="53"/>
      <c r="DD7" s="53"/>
      <c r="DE7" s="53"/>
      <c r="DF7" s="53"/>
      <c r="DG7" s="53"/>
      <c r="DH7" s="53"/>
      <c r="DI7" s="53"/>
      <c r="DJ7" s="53"/>
      <c r="DK7" s="53"/>
      <c r="DL7" s="53"/>
      <c r="DM7" s="53"/>
      <c r="DN7" s="53"/>
      <c r="DO7" s="53"/>
      <c r="DP7" s="53"/>
      <c r="DQ7" s="53"/>
      <c r="DR7" s="53"/>
      <c r="DS7" s="53"/>
      <c r="DT7" s="53"/>
      <c r="DU7" s="53"/>
      <c r="DV7" s="53"/>
      <c r="DW7" s="53"/>
      <c r="DX7" s="53"/>
      <c r="DY7" s="53"/>
      <c r="DZ7" s="53"/>
      <c r="EA7" s="53"/>
      <c r="EB7" s="53"/>
      <c r="EC7" s="53"/>
      <c r="ED7" s="53"/>
      <c r="EE7" s="53"/>
      <c r="EF7" s="53"/>
      <c r="EG7" s="53"/>
      <c r="EH7" s="53"/>
      <c r="EI7" s="53"/>
      <c r="EJ7" s="53"/>
      <c r="EK7" s="53"/>
      <c r="EL7" s="53"/>
      <c r="EM7" s="53"/>
      <c r="EN7" s="53"/>
      <c r="EO7" s="53"/>
      <c r="EP7" s="53"/>
      <c r="EQ7" s="53"/>
      <c r="ER7" s="53"/>
      <c r="ES7" s="53"/>
      <c r="ET7" s="53"/>
      <c r="EU7" s="53"/>
      <c r="EV7" s="53"/>
      <c r="EW7" s="53"/>
      <c r="EX7" s="53"/>
      <c r="EY7" s="53"/>
      <c r="EZ7" s="53"/>
      <c r="FA7" s="53"/>
      <c r="FB7" s="53"/>
      <c r="FC7" s="53"/>
      <c r="FD7" s="53"/>
      <c r="FE7" s="53"/>
      <c r="FF7" s="53"/>
      <c r="FG7" s="53"/>
      <c r="FH7" s="53"/>
      <c r="FI7" s="53"/>
      <c r="FJ7" s="53"/>
      <c r="FK7" s="53"/>
      <c r="FL7" s="53"/>
      <c r="FM7" s="53"/>
      <c r="FN7" s="53"/>
      <c r="FO7" s="53"/>
      <c r="FP7" s="53"/>
      <c r="FQ7" s="53"/>
      <c r="FR7" s="53"/>
      <c r="FS7" s="53"/>
      <c r="FT7" s="53"/>
      <c r="FU7" s="53"/>
      <c r="FV7" s="53"/>
      <c r="FW7" s="53"/>
      <c r="FX7" s="53"/>
      <c r="FY7" s="53"/>
      <c r="FZ7" s="53"/>
      <c r="GA7" s="53"/>
      <c r="GB7" s="53"/>
      <c r="GC7" s="53"/>
      <c r="GD7" s="53"/>
      <c r="GE7" s="53"/>
      <c r="GF7" s="53"/>
      <c r="GG7" s="53"/>
      <c r="GH7" s="53"/>
      <c r="GI7" s="53"/>
      <c r="GJ7" s="53"/>
      <c r="GK7" s="53"/>
      <c r="GL7" s="53"/>
      <c r="GM7" s="53"/>
      <c r="GN7" s="53"/>
      <c r="GO7" s="53"/>
      <c r="GP7" s="53"/>
      <c r="GQ7" s="53"/>
      <c r="GR7" s="53"/>
      <c r="GS7" s="53"/>
      <c r="GT7" s="53"/>
      <c r="GU7" s="53"/>
      <c r="GV7" s="53"/>
      <c r="GW7" s="53"/>
      <c r="GX7" s="53"/>
      <c r="GY7" s="53"/>
      <c r="GZ7" s="53"/>
      <c r="HA7" s="53"/>
      <c r="HB7" s="53"/>
      <c r="HC7" s="53"/>
      <c r="HD7" s="53"/>
      <c r="HE7" s="53"/>
      <c r="HF7" s="53"/>
      <c r="HG7" s="53"/>
      <c r="HH7" s="53"/>
      <c r="HI7" s="53"/>
      <c r="HJ7" s="53"/>
      <c r="HK7" s="53"/>
      <c r="HL7" s="53"/>
      <c r="HM7" s="53"/>
      <c r="HN7" s="53"/>
      <c r="HO7" s="53"/>
      <c r="HP7" s="53"/>
      <c r="HQ7" s="53"/>
      <c r="HR7" s="53"/>
      <c r="HS7" s="53"/>
    </row>
    <row r="8" spans="1:227" ht="20.100000000000001" customHeight="1">
      <c r="A8" s="480" t="s">
        <v>912</v>
      </c>
      <c r="B8" s="437" t="s">
        <v>912</v>
      </c>
      <c r="C8" s="438" t="s">
        <v>907</v>
      </c>
      <c r="D8" s="439" t="s">
        <v>914</v>
      </c>
      <c r="E8" s="554"/>
      <c r="F8" s="526">
        <v>324.14</v>
      </c>
      <c r="G8" s="554"/>
      <c r="H8" s="441">
        <v>324.14</v>
      </c>
      <c r="I8" s="440" t="s">
        <v>920</v>
      </c>
      <c r="J8" s="556">
        <v>3</v>
      </c>
      <c r="L8" s="534">
        <f>'1.CONSTRUGUERRA'!AM8</f>
        <v>3</v>
      </c>
      <c r="M8" s="464">
        <f>'1.CONSTRUGUERRA'!AN8</f>
        <v>972.42</v>
      </c>
      <c r="N8" s="471">
        <f>'1.CONSTRUGUERRA'!AO8</f>
        <v>1</v>
      </c>
      <c r="P8" s="519">
        <f>'3.TORREFORTE'!AP8</f>
        <v>0</v>
      </c>
      <c r="Q8" s="464">
        <f>'3.TORREFORTE'!AQ8</f>
        <v>0</v>
      </c>
      <c r="R8" s="471" t="str">
        <f>'3.TORREFORTE'!AR8</f>
        <v>0%</v>
      </c>
      <c r="T8" s="486">
        <f t="shared" si="0"/>
        <v>3</v>
      </c>
      <c r="U8" s="464">
        <f t="shared" si="0"/>
        <v>972.42</v>
      </c>
      <c r="V8" s="476">
        <f t="shared" si="1"/>
        <v>1</v>
      </c>
      <c r="X8" s="544">
        <f t="shared" si="2"/>
        <v>0</v>
      </c>
      <c r="Y8" s="476">
        <f t="shared" ref="Y8:Y12" si="3">100%-V8</f>
        <v>0</v>
      </c>
      <c r="AA8" s="551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  <c r="GQ8" s="373"/>
      <c r="GR8" s="373"/>
      <c r="GS8" s="373"/>
      <c r="GT8" s="373"/>
      <c r="GU8" s="373"/>
      <c r="GV8" s="373"/>
      <c r="GW8" s="373"/>
      <c r="GX8" s="373"/>
      <c r="GY8" s="373"/>
      <c r="GZ8" s="373"/>
      <c r="HA8" s="373"/>
      <c r="HB8" s="373"/>
      <c r="HC8" s="373"/>
      <c r="HD8" s="373"/>
      <c r="HE8" s="373"/>
      <c r="HF8" s="373"/>
      <c r="HG8" s="373"/>
      <c r="HH8" s="373"/>
      <c r="HI8" s="373"/>
      <c r="HJ8" s="373"/>
      <c r="HK8" s="373"/>
      <c r="HL8" s="373"/>
      <c r="HM8" s="373"/>
      <c r="HN8" s="373"/>
      <c r="HO8" s="373"/>
      <c r="HP8" s="373"/>
      <c r="HQ8" s="373"/>
      <c r="HR8" s="373"/>
      <c r="HS8" s="373"/>
    </row>
    <row r="9" spans="1:227" ht="20.100000000000001" customHeight="1">
      <c r="A9" s="480" t="s">
        <v>912</v>
      </c>
      <c r="B9" s="437" t="s">
        <v>912</v>
      </c>
      <c r="C9" s="438" t="s">
        <v>908</v>
      </c>
      <c r="D9" s="443" t="s">
        <v>915</v>
      </c>
      <c r="E9" s="554"/>
      <c r="F9" s="526">
        <v>6.67</v>
      </c>
      <c r="G9" s="554"/>
      <c r="H9" s="441">
        <v>6.67</v>
      </c>
      <c r="I9" s="440" t="s">
        <v>920</v>
      </c>
      <c r="J9" s="556">
        <v>861.56</v>
      </c>
      <c r="L9" s="534">
        <f>'1.CONSTRUGUERRA'!AM9</f>
        <v>861.56</v>
      </c>
      <c r="M9" s="464">
        <f>'1.CONSTRUGUERRA'!AN9</f>
        <v>5746.6052</v>
      </c>
      <c r="N9" s="471">
        <f>'1.CONSTRUGUERRA'!AO9</f>
        <v>1</v>
      </c>
      <c r="P9" s="519">
        <f>'3.TORREFORTE'!AP9</f>
        <v>0</v>
      </c>
      <c r="Q9" s="464">
        <f>'3.TORREFORTE'!AQ9</f>
        <v>0</v>
      </c>
      <c r="R9" s="471" t="str">
        <f>'3.TORREFORTE'!AR9</f>
        <v>0%</v>
      </c>
      <c r="T9" s="486">
        <f t="shared" si="0"/>
        <v>861.56</v>
      </c>
      <c r="U9" s="464">
        <f t="shared" si="0"/>
        <v>5746.6052</v>
      </c>
      <c r="V9" s="476">
        <f t="shared" si="1"/>
        <v>1</v>
      </c>
      <c r="X9" s="544">
        <f t="shared" si="2"/>
        <v>0</v>
      </c>
      <c r="Y9" s="476">
        <f t="shared" si="3"/>
        <v>0</v>
      </c>
      <c r="AA9" s="551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  <c r="GQ9" s="373"/>
      <c r="GR9" s="373"/>
      <c r="GS9" s="373"/>
      <c r="GT9" s="373"/>
      <c r="GU9" s="373"/>
      <c r="GV9" s="373"/>
      <c r="GW9" s="373"/>
      <c r="GX9" s="373"/>
      <c r="GY9" s="373"/>
      <c r="GZ9" s="373"/>
      <c r="HA9" s="373"/>
      <c r="HB9" s="373"/>
      <c r="HC9" s="373"/>
      <c r="HD9" s="373"/>
      <c r="HE9" s="373"/>
      <c r="HF9" s="373"/>
      <c r="HG9" s="373"/>
      <c r="HH9" s="373"/>
      <c r="HI9" s="373"/>
      <c r="HJ9" s="373"/>
      <c r="HK9" s="373"/>
      <c r="HL9" s="373"/>
      <c r="HM9" s="373"/>
      <c r="HN9" s="373"/>
      <c r="HO9" s="373"/>
      <c r="HP9" s="373"/>
      <c r="HQ9" s="373"/>
      <c r="HR9" s="373"/>
      <c r="HS9" s="373"/>
    </row>
    <row r="10" spans="1:227" ht="20.100000000000001" customHeight="1">
      <c r="A10" s="480" t="s">
        <v>912</v>
      </c>
      <c r="B10" s="437" t="s">
        <v>912</v>
      </c>
      <c r="C10" s="438" t="s">
        <v>909</v>
      </c>
      <c r="D10" s="439" t="s">
        <v>916</v>
      </c>
      <c r="E10" s="554"/>
      <c r="F10" s="526">
        <v>362.13</v>
      </c>
      <c r="G10" s="554"/>
      <c r="H10" s="441">
        <v>362.13</v>
      </c>
      <c r="I10" s="440" t="s">
        <v>921</v>
      </c>
      <c r="J10" s="556">
        <v>1</v>
      </c>
      <c r="L10" s="534">
        <f>'1.CONSTRUGUERRA'!AM10</f>
        <v>1</v>
      </c>
      <c r="M10" s="464">
        <f>'1.CONSTRUGUERRA'!AN10</f>
        <v>362.13</v>
      </c>
      <c r="N10" s="471">
        <f>'1.CONSTRUGUERRA'!AO10</f>
        <v>1</v>
      </c>
      <c r="P10" s="519">
        <f>'3.TORREFORTE'!AP10</f>
        <v>0</v>
      </c>
      <c r="Q10" s="464">
        <f>'3.TORREFORTE'!AQ10</f>
        <v>0</v>
      </c>
      <c r="R10" s="471" t="str">
        <f>'3.TORREFORTE'!AR10</f>
        <v>0%</v>
      </c>
      <c r="T10" s="486">
        <f t="shared" si="0"/>
        <v>1</v>
      </c>
      <c r="U10" s="464">
        <f t="shared" si="0"/>
        <v>362.13</v>
      </c>
      <c r="V10" s="476">
        <f t="shared" si="1"/>
        <v>1</v>
      </c>
      <c r="X10" s="544">
        <f t="shared" si="2"/>
        <v>0</v>
      </c>
      <c r="Y10" s="476">
        <f t="shared" si="3"/>
        <v>0</v>
      </c>
      <c r="AA10" s="551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3"/>
      <c r="CN10" s="53"/>
      <c r="CO10" s="53"/>
      <c r="CP10" s="53"/>
      <c r="CQ10" s="53"/>
      <c r="CR10" s="53"/>
      <c r="CS10" s="53"/>
      <c r="CT10" s="53"/>
      <c r="CU10" s="53"/>
      <c r="CV10" s="53"/>
      <c r="CW10" s="53"/>
      <c r="CX10" s="53"/>
      <c r="CY10" s="53"/>
      <c r="CZ10" s="53"/>
      <c r="DA10" s="53"/>
      <c r="DB10" s="53"/>
      <c r="DC10" s="53"/>
      <c r="DD10" s="53"/>
      <c r="DE10" s="53"/>
      <c r="DF10" s="53"/>
      <c r="DG10" s="53"/>
      <c r="DH10" s="53"/>
      <c r="DI10" s="53"/>
      <c r="DJ10" s="53"/>
      <c r="DK10" s="53"/>
      <c r="DL10" s="53"/>
      <c r="DM10" s="53"/>
      <c r="DN10" s="53"/>
      <c r="DO10" s="53"/>
      <c r="DP10" s="53"/>
      <c r="DQ10" s="53"/>
      <c r="DR10" s="53"/>
      <c r="DS10" s="53"/>
      <c r="DT10" s="53"/>
      <c r="DU10" s="53"/>
      <c r="DV10" s="53"/>
      <c r="DW10" s="53"/>
      <c r="DX10" s="53"/>
      <c r="DY10" s="53"/>
      <c r="DZ10" s="53"/>
      <c r="EA10" s="53"/>
      <c r="EB10" s="53"/>
      <c r="EC10" s="53"/>
      <c r="ED10" s="53"/>
      <c r="EE10" s="53"/>
      <c r="EF10" s="53"/>
      <c r="EG10" s="53"/>
      <c r="EH10" s="53"/>
      <c r="EI10" s="53"/>
      <c r="EJ10" s="53"/>
      <c r="EK10" s="53"/>
      <c r="EL10" s="53"/>
      <c r="EM10" s="53"/>
      <c r="EN10" s="53"/>
      <c r="EO10" s="53"/>
      <c r="EP10" s="53"/>
      <c r="EQ10" s="53"/>
      <c r="ER10" s="53"/>
      <c r="ES10" s="53"/>
      <c r="ET10" s="53"/>
      <c r="EU10" s="53"/>
      <c r="EV10" s="53"/>
      <c r="EW10" s="53"/>
      <c r="EX10" s="53"/>
      <c r="EY10" s="53"/>
      <c r="EZ10" s="53"/>
      <c r="FA10" s="53"/>
      <c r="FB10" s="53"/>
      <c r="FC10" s="53"/>
      <c r="FD10" s="53"/>
      <c r="FE10" s="53"/>
      <c r="FF10" s="53"/>
      <c r="FG10" s="53"/>
      <c r="FH10" s="53"/>
      <c r="FI10" s="53"/>
      <c r="FJ10" s="53"/>
      <c r="FK10" s="53"/>
      <c r="FL10" s="53"/>
      <c r="FM10" s="53"/>
      <c r="FN10" s="53"/>
      <c r="FO10" s="53"/>
      <c r="FP10" s="53"/>
      <c r="FQ10" s="53"/>
      <c r="FR10" s="53"/>
      <c r="FS10" s="53"/>
      <c r="FT10" s="53"/>
      <c r="FU10" s="53"/>
      <c r="FV10" s="53"/>
      <c r="FW10" s="53"/>
      <c r="FX10" s="53"/>
      <c r="FY10" s="53"/>
      <c r="FZ10" s="53"/>
      <c r="GA10" s="53"/>
      <c r="GB10" s="53"/>
      <c r="GC10" s="53"/>
      <c r="GD10" s="53"/>
      <c r="GE10" s="53"/>
      <c r="GF10" s="53"/>
      <c r="GG10" s="53"/>
      <c r="GH10" s="53"/>
      <c r="GI10" s="53"/>
      <c r="GJ10" s="53"/>
      <c r="GK10" s="53"/>
      <c r="GL10" s="53"/>
      <c r="GM10" s="53"/>
      <c r="GN10" s="53"/>
      <c r="GO10" s="53"/>
      <c r="GP10" s="53"/>
      <c r="GQ10" s="53"/>
      <c r="GR10" s="53"/>
      <c r="GS10" s="53"/>
      <c r="GT10" s="53"/>
      <c r="GU10" s="53"/>
      <c r="GV10" s="53"/>
      <c r="GW10" s="53"/>
      <c r="GX10" s="53"/>
      <c r="GY10" s="53"/>
      <c r="GZ10" s="53"/>
      <c r="HA10" s="53"/>
      <c r="HB10" s="53"/>
      <c r="HC10" s="53"/>
      <c r="HD10" s="53"/>
      <c r="HE10" s="53"/>
      <c r="HF10" s="53"/>
      <c r="HG10" s="53"/>
      <c r="HH10" s="53"/>
      <c r="HI10" s="53"/>
      <c r="HJ10" s="53"/>
      <c r="HK10" s="53"/>
      <c r="HL10" s="53"/>
      <c r="HM10" s="53"/>
      <c r="HN10" s="53"/>
      <c r="HO10" s="53"/>
      <c r="HP10" s="53"/>
      <c r="HQ10" s="53"/>
      <c r="HR10" s="53"/>
      <c r="HS10" s="53"/>
    </row>
    <row r="11" spans="1:227" ht="20.100000000000001" customHeight="1">
      <c r="A11" s="480" t="s">
        <v>912</v>
      </c>
      <c r="B11" s="437" t="s">
        <v>912</v>
      </c>
      <c r="C11" s="438" t="s">
        <v>910</v>
      </c>
      <c r="D11" s="439" t="s">
        <v>917</v>
      </c>
      <c r="E11" s="554"/>
      <c r="F11" s="526">
        <v>219.63</v>
      </c>
      <c r="G11" s="554"/>
      <c r="H11" s="441">
        <v>219.63</v>
      </c>
      <c r="I11" s="440" t="s">
        <v>921</v>
      </c>
      <c r="J11" s="556">
        <v>1</v>
      </c>
      <c r="L11" s="534">
        <f>'1.CONSTRUGUERRA'!AM11</f>
        <v>1</v>
      </c>
      <c r="M11" s="464">
        <f>'1.CONSTRUGUERRA'!AN11</f>
        <v>219.63</v>
      </c>
      <c r="N11" s="471">
        <f>'1.CONSTRUGUERRA'!AO11</f>
        <v>1</v>
      </c>
      <c r="P11" s="519">
        <f>'3.TORREFORTE'!AP11</f>
        <v>0</v>
      </c>
      <c r="Q11" s="464">
        <f>'3.TORREFORTE'!AQ11</f>
        <v>0</v>
      </c>
      <c r="R11" s="471" t="str">
        <f>'3.TORREFORTE'!AR11</f>
        <v>0%</v>
      </c>
      <c r="T11" s="486">
        <f t="shared" si="0"/>
        <v>1</v>
      </c>
      <c r="U11" s="464">
        <f t="shared" si="0"/>
        <v>219.63</v>
      </c>
      <c r="V11" s="476">
        <f t="shared" si="1"/>
        <v>1</v>
      </c>
      <c r="X11" s="544">
        <f t="shared" si="2"/>
        <v>0</v>
      </c>
      <c r="Y11" s="476">
        <f t="shared" si="3"/>
        <v>0</v>
      </c>
      <c r="AA11" s="551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</row>
    <row r="12" spans="1:227" ht="20.100000000000001" customHeight="1">
      <c r="A12" s="480" t="s">
        <v>912</v>
      </c>
      <c r="B12" s="437" t="s">
        <v>912</v>
      </c>
      <c r="C12" s="438" t="s">
        <v>911</v>
      </c>
      <c r="D12" s="443" t="s">
        <v>918</v>
      </c>
      <c r="E12" s="554"/>
      <c r="F12" s="526">
        <v>152.68</v>
      </c>
      <c r="G12" s="554"/>
      <c r="H12" s="441">
        <v>152.68</v>
      </c>
      <c r="I12" s="440" t="s">
        <v>921</v>
      </c>
      <c r="J12" s="556">
        <v>1</v>
      </c>
      <c r="L12" s="534">
        <f>'1.CONSTRUGUERRA'!AM12</f>
        <v>1</v>
      </c>
      <c r="M12" s="464">
        <f>'1.CONSTRUGUERRA'!AN12</f>
        <v>152.68</v>
      </c>
      <c r="N12" s="471">
        <f>'1.CONSTRUGUERRA'!AO12</f>
        <v>1</v>
      </c>
      <c r="P12" s="519">
        <f>'3.TORREFORTE'!AP12</f>
        <v>0</v>
      </c>
      <c r="Q12" s="464">
        <f>'3.TORREFORTE'!AQ12</f>
        <v>0</v>
      </c>
      <c r="R12" s="471" t="str">
        <f>'3.TORREFORTE'!AR12</f>
        <v>0%</v>
      </c>
      <c r="T12" s="486">
        <f t="shared" si="0"/>
        <v>1</v>
      </c>
      <c r="U12" s="464">
        <f t="shared" si="0"/>
        <v>152.68</v>
      </c>
      <c r="V12" s="476">
        <f t="shared" si="1"/>
        <v>1</v>
      </c>
      <c r="X12" s="544">
        <f t="shared" si="2"/>
        <v>0</v>
      </c>
      <c r="Y12" s="476">
        <f t="shared" si="3"/>
        <v>0</v>
      </c>
      <c r="AA12" s="551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  <c r="GQ12" s="373"/>
      <c r="GR12" s="373"/>
      <c r="GS12" s="373"/>
      <c r="GT12" s="373"/>
      <c r="GU12" s="373"/>
      <c r="GV12" s="373"/>
      <c r="GW12" s="373"/>
      <c r="GX12" s="373"/>
      <c r="GY12" s="373"/>
      <c r="GZ12" s="373"/>
      <c r="HA12" s="373"/>
      <c r="HB12" s="373"/>
      <c r="HC12" s="373"/>
      <c r="HD12" s="373"/>
      <c r="HE12" s="373"/>
      <c r="HF12" s="373"/>
      <c r="HG12" s="373"/>
      <c r="HH12" s="373"/>
      <c r="HI12" s="373"/>
      <c r="HJ12" s="373"/>
      <c r="HK12" s="373"/>
      <c r="HL12" s="373"/>
      <c r="HM12" s="373"/>
      <c r="HN12" s="373"/>
      <c r="HO12" s="373"/>
      <c r="HP12" s="373"/>
      <c r="HQ12" s="373"/>
      <c r="HR12" s="373"/>
      <c r="HS12" s="373"/>
    </row>
    <row r="13" spans="1:227" ht="20.25" customHeight="1">
      <c r="A13" s="479"/>
      <c r="B13" s="444"/>
      <c r="C13" s="444" t="s">
        <v>937</v>
      </c>
      <c r="D13" s="445" t="s">
        <v>922</v>
      </c>
      <c r="E13" s="554"/>
      <c r="F13" s="525"/>
      <c r="G13" s="554"/>
      <c r="H13" s="447"/>
      <c r="I13" s="444"/>
      <c r="J13" s="557"/>
      <c r="L13" s="535"/>
      <c r="M13" s="447">
        <f>'1.CONSTRUGUERRA'!AN13</f>
        <v>5679.9699999999993</v>
      </c>
      <c r="N13" s="469">
        <f>'1.CONSTRUGUERRA'!AO13</f>
        <v>1</v>
      </c>
      <c r="P13" s="535">
        <f>'3.TORREFORTE'!AP13</f>
        <v>0</v>
      </c>
      <c r="Q13" s="447">
        <f>'3.TORREFORTE'!AQ13</f>
        <v>0</v>
      </c>
      <c r="R13" s="469" t="str">
        <f>'3.TORREFORTE'!AR13</f>
        <v>0%</v>
      </c>
      <c r="T13" s="468"/>
      <c r="U13" s="447">
        <f>SUM(U14:U18)</f>
        <v>5679.9699999999993</v>
      </c>
      <c r="V13" s="469"/>
      <c r="X13" s="468"/>
      <c r="Y13" s="469"/>
      <c r="AA13" s="551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  <c r="GQ13" s="373"/>
      <c r="GR13" s="373"/>
      <c r="GS13" s="373"/>
      <c r="GT13" s="373"/>
      <c r="GU13" s="373"/>
      <c r="GV13" s="373"/>
      <c r="GW13" s="373"/>
      <c r="GX13" s="373"/>
      <c r="GY13" s="373"/>
      <c r="GZ13" s="373"/>
      <c r="HA13" s="373"/>
      <c r="HB13" s="373"/>
      <c r="HC13" s="373"/>
      <c r="HD13" s="373"/>
      <c r="HE13" s="373"/>
      <c r="HF13" s="373"/>
      <c r="HG13" s="373"/>
      <c r="HH13" s="373"/>
      <c r="HI13" s="373"/>
      <c r="HJ13" s="373"/>
      <c r="HK13" s="373"/>
      <c r="HL13" s="373"/>
      <c r="HM13" s="373"/>
      <c r="HN13" s="373"/>
      <c r="HO13" s="373"/>
      <c r="HP13" s="373"/>
      <c r="HQ13" s="373"/>
      <c r="HR13" s="373"/>
      <c r="HS13" s="373"/>
    </row>
    <row r="14" spans="1:227" ht="20.100000000000001" customHeight="1">
      <c r="A14" s="480" t="s">
        <v>912</v>
      </c>
      <c r="B14" s="437" t="s">
        <v>912</v>
      </c>
      <c r="C14" s="438" t="s">
        <v>938</v>
      </c>
      <c r="D14" s="439" t="s">
        <v>923</v>
      </c>
      <c r="E14" s="554"/>
      <c r="F14" s="526">
        <v>69.819999999999993</v>
      </c>
      <c r="G14" s="554"/>
      <c r="H14" s="441">
        <v>69.819999999999993</v>
      </c>
      <c r="I14" s="440" t="s">
        <v>961</v>
      </c>
      <c r="J14" s="556">
        <v>54</v>
      </c>
      <c r="L14" s="534">
        <f>'1.CONSTRUGUERRA'!AM14</f>
        <v>54</v>
      </c>
      <c r="M14" s="464">
        <f>'1.CONSTRUGUERRA'!AN14</f>
        <v>3770.2799999999997</v>
      </c>
      <c r="N14" s="471">
        <f>'1.CONSTRUGUERRA'!AO14</f>
        <v>1</v>
      </c>
      <c r="P14" s="519">
        <f>'3.TORREFORTE'!AP14</f>
        <v>0</v>
      </c>
      <c r="Q14" s="464">
        <f>'3.TORREFORTE'!AQ14</f>
        <v>0</v>
      </c>
      <c r="R14" s="471" t="str">
        <f>'3.TORREFORTE'!AR14</f>
        <v>0%</v>
      </c>
      <c r="T14" s="486">
        <f t="shared" ref="T14:U18" si="4">P14+L14</f>
        <v>54</v>
      </c>
      <c r="U14" s="464">
        <f t="shared" si="4"/>
        <v>3770.2799999999997</v>
      </c>
      <c r="V14" s="476">
        <f>T14/J14</f>
        <v>1</v>
      </c>
      <c r="X14" s="544">
        <f>J14-T14</f>
        <v>0</v>
      </c>
      <c r="Y14" s="476">
        <f t="shared" ref="Y14:Y18" si="5">100%-V14</f>
        <v>0</v>
      </c>
      <c r="AA14" s="551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  <c r="EV14" s="53"/>
      <c r="EW14" s="53"/>
      <c r="EX14" s="53"/>
      <c r="EY14" s="53"/>
      <c r="EZ14" s="53"/>
      <c r="FA14" s="53"/>
      <c r="FB14" s="53"/>
      <c r="FC14" s="53"/>
      <c r="FD14" s="53"/>
      <c r="FE14" s="53"/>
      <c r="FF14" s="53"/>
      <c r="FG14" s="53"/>
      <c r="FH14" s="53"/>
      <c r="FI14" s="53"/>
      <c r="FJ14" s="53"/>
      <c r="FK14" s="53"/>
      <c r="FL14" s="53"/>
      <c r="FM14" s="53"/>
      <c r="FN14" s="53"/>
      <c r="FO14" s="53"/>
      <c r="FP14" s="53"/>
      <c r="FQ14" s="53"/>
      <c r="FR14" s="53"/>
      <c r="FS14" s="53"/>
      <c r="FT14" s="53"/>
      <c r="FU14" s="53"/>
      <c r="FV14" s="53"/>
      <c r="FW14" s="53"/>
      <c r="FX14" s="53"/>
      <c r="FY14" s="53"/>
      <c r="FZ14" s="53"/>
      <c r="GA14" s="53"/>
      <c r="GB14" s="53"/>
      <c r="GC14" s="53"/>
      <c r="GD14" s="53"/>
      <c r="GE14" s="53"/>
      <c r="GF14" s="53"/>
      <c r="GG14" s="53"/>
      <c r="GH14" s="53"/>
      <c r="GI14" s="53"/>
      <c r="GJ14" s="53"/>
      <c r="GK14" s="53"/>
      <c r="GL14" s="53"/>
      <c r="GM14" s="53"/>
      <c r="GN14" s="53"/>
      <c r="GO14" s="53"/>
      <c r="GP14" s="53"/>
      <c r="GQ14" s="53"/>
      <c r="GR14" s="53"/>
      <c r="GS14" s="53"/>
      <c r="GT14" s="53"/>
      <c r="GU14" s="53"/>
      <c r="GV14" s="53"/>
      <c r="GW14" s="53"/>
      <c r="GX14" s="53"/>
      <c r="GY14" s="53"/>
      <c r="GZ14" s="53"/>
      <c r="HA14" s="53"/>
      <c r="HB14" s="53"/>
      <c r="HC14" s="53"/>
      <c r="HD14" s="53"/>
      <c r="HE14" s="53"/>
      <c r="HF14" s="53"/>
      <c r="HG14" s="53"/>
      <c r="HH14" s="53"/>
      <c r="HI14" s="53"/>
      <c r="HJ14" s="53"/>
      <c r="HK14" s="53"/>
      <c r="HL14" s="53"/>
      <c r="HM14" s="53"/>
      <c r="HN14" s="53"/>
      <c r="HO14" s="53"/>
      <c r="HP14" s="53"/>
      <c r="HQ14" s="53"/>
      <c r="HR14" s="53"/>
      <c r="HS14" s="53"/>
    </row>
    <row r="15" spans="1:227" ht="20.100000000000001" customHeight="1">
      <c r="A15" s="480" t="s">
        <v>912</v>
      </c>
      <c r="B15" s="437" t="s">
        <v>912</v>
      </c>
      <c r="C15" s="438" t="s">
        <v>939</v>
      </c>
      <c r="D15" s="439" t="s">
        <v>924</v>
      </c>
      <c r="E15" s="554"/>
      <c r="F15" s="526">
        <v>4.76</v>
      </c>
      <c r="G15" s="554"/>
      <c r="H15" s="441">
        <v>4.76</v>
      </c>
      <c r="I15" s="440" t="s">
        <v>961</v>
      </c>
      <c r="J15" s="556">
        <v>295</v>
      </c>
      <c r="L15" s="534">
        <f>'1.CONSTRUGUERRA'!AM15</f>
        <v>295</v>
      </c>
      <c r="M15" s="464">
        <f>'1.CONSTRUGUERRA'!AN15</f>
        <v>1404.2</v>
      </c>
      <c r="N15" s="471">
        <f>'1.CONSTRUGUERRA'!AO15</f>
        <v>1</v>
      </c>
      <c r="P15" s="519">
        <f>'3.TORREFORTE'!AP15</f>
        <v>0</v>
      </c>
      <c r="Q15" s="464">
        <f>'3.TORREFORTE'!AQ15</f>
        <v>0</v>
      </c>
      <c r="R15" s="471" t="str">
        <f>'3.TORREFORTE'!AR15</f>
        <v>0%</v>
      </c>
      <c r="T15" s="486">
        <f t="shared" si="4"/>
        <v>295</v>
      </c>
      <c r="U15" s="464">
        <f t="shared" si="4"/>
        <v>1404.2</v>
      </c>
      <c r="V15" s="476">
        <f>T15/J15</f>
        <v>1</v>
      </c>
      <c r="X15" s="544">
        <f>J15-T15</f>
        <v>0</v>
      </c>
      <c r="Y15" s="476">
        <f t="shared" si="5"/>
        <v>0</v>
      </c>
      <c r="AA15" s="551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  <c r="AW15" s="53"/>
      <c r="AX15" s="53"/>
      <c r="AY15" s="53"/>
      <c r="AZ15" s="53"/>
      <c r="BA15" s="53"/>
      <c r="BB15" s="53"/>
      <c r="BC15" s="53"/>
      <c r="BD15" s="53"/>
      <c r="BE15" s="53"/>
      <c r="BF15" s="53"/>
      <c r="BG15" s="53"/>
      <c r="BH15" s="53"/>
      <c r="BI15" s="53"/>
      <c r="BJ15" s="53"/>
      <c r="BK15" s="53"/>
      <c r="BL15" s="53"/>
      <c r="BM15" s="53"/>
      <c r="BN15" s="53"/>
      <c r="BO15" s="53"/>
      <c r="BP15" s="53"/>
      <c r="BQ15" s="53"/>
      <c r="BR15" s="53"/>
      <c r="BS15" s="53"/>
      <c r="BT15" s="53"/>
      <c r="BU15" s="53"/>
      <c r="BV15" s="53"/>
      <c r="BW15" s="53"/>
      <c r="BX15" s="53"/>
      <c r="BY15" s="53"/>
      <c r="BZ15" s="53"/>
      <c r="CA15" s="53"/>
      <c r="CB15" s="53"/>
      <c r="CC15" s="53"/>
      <c r="CD15" s="53"/>
      <c r="CE15" s="53"/>
      <c r="CF15" s="53"/>
      <c r="CG15" s="53"/>
      <c r="CH15" s="53"/>
      <c r="CI15" s="53"/>
      <c r="CJ15" s="53"/>
      <c r="CK15" s="53"/>
      <c r="CL15" s="53"/>
      <c r="CM15" s="53"/>
      <c r="CN15" s="53"/>
      <c r="CO15" s="53"/>
      <c r="CP15" s="53"/>
      <c r="CQ15" s="53"/>
      <c r="CR15" s="53"/>
      <c r="CS15" s="53"/>
      <c r="CT15" s="53"/>
      <c r="CU15" s="53"/>
      <c r="CV15" s="53"/>
      <c r="CW15" s="53"/>
      <c r="CX15" s="53"/>
      <c r="CY15" s="53"/>
      <c r="CZ15" s="53"/>
      <c r="DA15" s="53"/>
      <c r="DB15" s="53"/>
      <c r="DC15" s="53"/>
      <c r="DD15" s="53"/>
      <c r="DE15" s="53"/>
      <c r="DF15" s="53"/>
      <c r="DG15" s="53"/>
      <c r="DH15" s="53"/>
      <c r="DI15" s="53"/>
      <c r="DJ15" s="53"/>
      <c r="DK15" s="53"/>
      <c r="DL15" s="53"/>
      <c r="DM15" s="53"/>
      <c r="DN15" s="53"/>
      <c r="DO15" s="53"/>
      <c r="DP15" s="53"/>
      <c r="DQ15" s="53"/>
      <c r="DR15" s="53"/>
      <c r="DS15" s="53"/>
      <c r="DT15" s="53"/>
      <c r="DU15" s="53"/>
      <c r="DV15" s="53"/>
      <c r="DW15" s="53"/>
      <c r="DX15" s="53"/>
      <c r="DY15" s="53"/>
      <c r="DZ15" s="53"/>
      <c r="EA15" s="53"/>
      <c r="EB15" s="53"/>
      <c r="EC15" s="53"/>
      <c r="ED15" s="53"/>
      <c r="EE15" s="53"/>
      <c r="EF15" s="53"/>
      <c r="EG15" s="53"/>
      <c r="EH15" s="53"/>
      <c r="EI15" s="53"/>
      <c r="EJ15" s="53"/>
      <c r="EK15" s="53"/>
      <c r="EL15" s="53"/>
      <c r="EM15" s="53"/>
      <c r="EN15" s="53"/>
      <c r="EO15" s="53"/>
      <c r="EP15" s="53"/>
      <c r="EQ15" s="53"/>
      <c r="ER15" s="53"/>
      <c r="ES15" s="53"/>
      <c r="ET15" s="53"/>
      <c r="EU15" s="53"/>
      <c r="EV15" s="53"/>
      <c r="EW15" s="53"/>
      <c r="EX15" s="53"/>
      <c r="EY15" s="53"/>
      <c r="EZ15" s="53"/>
      <c r="FA15" s="53"/>
      <c r="FB15" s="53"/>
      <c r="FC15" s="53"/>
      <c r="FD15" s="53"/>
      <c r="FE15" s="53"/>
      <c r="FF15" s="53"/>
      <c r="FG15" s="53"/>
      <c r="FH15" s="53"/>
      <c r="FI15" s="53"/>
      <c r="FJ15" s="53"/>
      <c r="FK15" s="53"/>
      <c r="FL15" s="53"/>
      <c r="FM15" s="53"/>
      <c r="FN15" s="53"/>
      <c r="FO15" s="53"/>
      <c r="FP15" s="53"/>
      <c r="FQ15" s="53"/>
      <c r="FR15" s="53"/>
      <c r="FS15" s="53"/>
      <c r="FT15" s="53"/>
      <c r="FU15" s="53"/>
      <c r="FV15" s="53"/>
      <c r="FW15" s="53"/>
      <c r="FX15" s="53"/>
      <c r="FY15" s="53"/>
      <c r="FZ15" s="53"/>
      <c r="GA15" s="53"/>
      <c r="GB15" s="53"/>
      <c r="GC15" s="53"/>
      <c r="GD15" s="53"/>
      <c r="GE15" s="53"/>
      <c r="GF15" s="53"/>
      <c r="GG15" s="53"/>
      <c r="GH15" s="53"/>
      <c r="GI15" s="53"/>
      <c r="GJ15" s="53"/>
      <c r="GK15" s="53"/>
      <c r="GL15" s="53"/>
      <c r="GM15" s="53"/>
      <c r="GN15" s="53"/>
      <c r="GO15" s="53"/>
      <c r="GP15" s="53"/>
      <c r="GQ15" s="53"/>
      <c r="GR15" s="53"/>
      <c r="GS15" s="53"/>
      <c r="GT15" s="53"/>
      <c r="GU15" s="53"/>
      <c r="GV15" s="53"/>
      <c r="GW15" s="53"/>
      <c r="GX15" s="53"/>
      <c r="GY15" s="53"/>
      <c r="GZ15" s="53"/>
      <c r="HA15" s="53"/>
      <c r="HB15" s="53"/>
      <c r="HC15" s="53"/>
      <c r="HD15" s="53"/>
      <c r="HE15" s="53"/>
      <c r="HF15" s="53"/>
      <c r="HG15" s="53"/>
      <c r="HH15" s="53"/>
      <c r="HI15" s="53"/>
      <c r="HJ15" s="53"/>
      <c r="HK15" s="53"/>
      <c r="HL15" s="53"/>
      <c r="HM15" s="53"/>
      <c r="HN15" s="53"/>
      <c r="HO15" s="53"/>
      <c r="HP15" s="53"/>
      <c r="HQ15" s="53"/>
      <c r="HR15" s="53"/>
      <c r="HS15" s="53"/>
    </row>
    <row r="16" spans="1:227" ht="20.100000000000001" customHeight="1">
      <c r="A16" s="480" t="s">
        <v>912</v>
      </c>
      <c r="B16" s="437" t="s">
        <v>912</v>
      </c>
      <c r="C16" s="438" t="s">
        <v>940</v>
      </c>
      <c r="D16" s="439" t="s">
        <v>925</v>
      </c>
      <c r="E16" s="554"/>
      <c r="F16" s="526">
        <v>3.1</v>
      </c>
      <c r="G16" s="554"/>
      <c r="H16" s="441">
        <v>3.1</v>
      </c>
      <c r="I16" s="440" t="s">
        <v>961</v>
      </c>
      <c r="J16" s="556">
        <v>37.4</v>
      </c>
      <c r="L16" s="534">
        <f>'1.CONSTRUGUERRA'!AM16</f>
        <v>37.4</v>
      </c>
      <c r="M16" s="464">
        <f>'1.CONSTRUGUERRA'!AN16</f>
        <v>115.94</v>
      </c>
      <c r="N16" s="471">
        <f>'1.CONSTRUGUERRA'!AO16</f>
        <v>1</v>
      </c>
      <c r="P16" s="519">
        <f>'3.TORREFORTE'!AP16</f>
        <v>0</v>
      </c>
      <c r="Q16" s="464">
        <f>'3.TORREFORTE'!AQ16</f>
        <v>0</v>
      </c>
      <c r="R16" s="471" t="str">
        <f>'3.TORREFORTE'!AR16</f>
        <v>0%</v>
      </c>
      <c r="T16" s="486">
        <f t="shared" si="4"/>
        <v>37.4</v>
      </c>
      <c r="U16" s="464">
        <f t="shared" si="4"/>
        <v>115.94</v>
      </c>
      <c r="V16" s="476">
        <f>T16/J16</f>
        <v>1</v>
      </c>
      <c r="X16" s="544">
        <f>J16-T16</f>
        <v>0</v>
      </c>
      <c r="Y16" s="476">
        <f t="shared" si="5"/>
        <v>0</v>
      </c>
      <c r="AA16" s="551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  <c r="AW16" s="53"/>
      <c r="AX16" s="53"/>
      <c r="AY16" s="53"/>
      <c r="AZ16" s="53"/>
      <c r="BA16" s="53"/>
      <c r="BB16" s="53"/>
      <c r="BC16" s="53"/>
      <c r="BD16" s="53"/>
      <c r="BE16" s="53"/>
      <c r="BF16" s="53"/>
      <c r="BG16" s="53"/>
      <c r="BH16" s="53"/>
      <c r="BI16" s="53"/>
      <c r="BJ16" s="53"/>
      <c r="BK16" s="53"/>
      <c r="BL16" s="53"/>
      <c r="BM16" s="53"/>
      <c r="BN16" s="53"/>
      <c r="BO16" s="53"/>
      <c r="BP16" s="53"/>
      <c r="BQ16" s="53"/>
      <c r="BR16" s="53"/>
      <c r="BS16" s="53"/>
      <c r="BT16" s="53"/>
      <c r="BU16" s="53"/>
      <c r="BV16" s="53"/>
      <c r="BW16" s="53"/>
      <c r="BX16" s="53"/>
      <c r="BY16" s="53"/>
      <c r="BZ16" s="53"/>
      <c r="CA16" s="53"/>
      <c r="CB16" s="53"/>
      <c r="CC16" s="53"/>
      <c r="CD16" s="53"/>
      <c r="CE16" s="53"/>
      <c r="CF16" s="53"/>
      <c r="CG16" s="53"/>
      <c r="CH16" s="53"/>
      <c r="CI16" s="53"/>
      <c r="CJ16" s="53"/>
      <c r="CK16" s="53"/>
      <c r="CL16" s="53"/>
      <c r="CM16" s="53"/>
      <c r="CN16" s="53"/>
      <c r="CO16" s="53"/>
      <c r="CP16" s="53"/>
      <c r="CQ16" s="53"/>
      <c r="CR16" s="53"/>
      <c r="CS16" s="53"/>
      <c r="CT16" s="53"/>
      <c r="CU16" s="53"/>
      <c r="CV16" s="53"/>
      <c r="CW16" s="53"/>
      <c r="CX16" s="53"/>
      <c r="CY16" s="53"/>
      <c r="CZ16" s="53"/>
      <c r="DA16" s="53"/>
      <c r="DB16" s="53"/>
      <c r="DC16" s="53"/>
      <c r="DD16" s="53"/>
      <c r="DE16" s="53"/>
      <c r="DF16" s="53"/>
      <c r="DG16" s="53"/>
      <c r="DH16" s="53"/>
      <c r="DI16" s="53"/>
      <c r="DJ16" s="53"/>
      <c r="DK16" s="53"/>
      <c r="DL16" s="53"/>
      <c r="DM16" s="53"/>
      <c r="DN16" s="53"/>
      <c r="DO16" s="53"/>
      <c r="DP16" s="53"/>
      <c r="DQ16" s="53"/>
      <c r="DR16" s="53"/>
      <c r="DS16" s="53"/>
      <c r="DT16" s="53"/>
      <c r="DU16" s="53"/>
      <c r="DV16" s="53"/>
      <c r="DW16" s="53"/>
      <c r="DX16" s="53"/>
      <c r="DY16" s="53"/>
      <c r="DZ16" s="53"/>
      <c r="EA16" s="53"/>
      <c r="EB16" s="53"/>
      <c r="EC16" s="53"/>
      <c r="ED16" s="53"/>
      <c r="EE16" s="53"/>
      <c r="EF16" s="53"/>
      <c r="EG16" s="53"/>
      <c r="EH16" s="53"/>
      <c r="EI16" s="53"/>
      <c r="EJ16" s="53"/>
      <c r="EK16" s="53"/>
      <c r="EL16" s="53"/>
      <c r="EM16" s="53"/>
      <c r="EN16" s="53"/>
      <c r="EO16" s="53"/>
      <c r="EP16" s="53"/>
      <c r="EQ16" s="53"/>
      <c r="ER16" s="53"/>
      <c r="ES16" s="53"/>
      <c r="ET16" s="53"/>
      <c r="EU16" s="53"/>
      <c r="EV16" s="53"/>
      <c r="EW16" s="53"/>
      <c r="EX16" s="53"/>
      <c r="EY16" s="53"/>
      <c r="EZ16" s="53"/>
      <c r="FA16" s="53"/>
      <c r="FB16" s="53"/>
      <c r="FC16" s="53"/>
      <c r="FD16" s="53"/>
      <c r="FE16" s="53"/>
      <c r="FF16" s="53"/>
      <c r="FG16" s="53"/>
      <c r="FH16" s="53"/>
      <c r="FI16" s="53"/>
      <c r="FJ16" s="53"/>
      <c r="FK16" s="53"/>
      <c r="FL16" s="53"/>
      <c r="FM16" s="53"/>
      <c r="FN16" s="53"/>
      <c r="FO16" s="53"/>
      <c r="FP16" s="53"/>
      <c r="FQ16" s="53"/>
      <c r="FR16" s="53"/>
      <c r="FS16" s="53"/>
      <c r="FT16" s="53"/>
      <c r="FU16" s="53"/>
      <c r="FV16" s="53"/>
      <c r="FW16" s="53"/>
      <c r="FX16" s="53"/>
      <c r="FY16" s="53"/>
      <c r="FZ16" s="53"/>
      <c r="GA16" s="53"/>
      <c r="GB16" s="53"/>
      <c r="GC16" s="53"/>
      <c r="GD16" s="53"/>
      <c r="GE16" s="53"/>
      <c r="GF16" s="53"/>
      <c r="GG16" s="53"/>
      <c r="GH16" s="53"/>
      <c r="GI16" s="53"/>
      <c r="GJ16" s="53"/>
      <c r="GK16" s="53"/>
      <c r="GL16" s="53"/>
      <c r="GM16" s="53"/>
      <c r="GN16" s="53"/>
      <c r="GO16" s="53"/>
      <c r="GP16" s="53"/>
      <c r="GQ16" s="53"/>
      <c r="GR16" s="53"/>
      <c r="GS16" s="53"/>
      <c r="GT16" s="53"/>
      <c r="GU16" s="53"/>
      <c r="GV16" s="53"/>
      <c r="GW16" s="53"/>
      <c r="GX16" s="53"/>
      <c r="GY16" s="53"/>
      <c r="GZ16" s="53"/>
      <c r="HA16" s="53"/>
      <c r="HB16" s="53"/>
      <c r="HC16" s="53"/>
      <c r="HD16" s="53"/>
      <c r="HE16" s="53"/>
      <c r="HF16" s="53"/>
      <c r="HG16" s="53"/>
      <c r="HH16" s="53"/>
      <c r="HI16" s="53"/>
      <c r="HJ16" s="53"/>
      <c r="HK16" s="53"/>
      <c r="HL16" s="53"/>
      <c r="HM16" s="53"/>
      <c r="HN16" s="53"/>
      <c r="HO16" s="53"/>
      <c r="HP16" s="53"/>
      <c r="HQ16" s="53"/>
      <c r="HR16" s="53"/>
      <c r="HS16" s="53"/>
    </row>
    <row r="17" spans="1:227" ht="20.100000000000001" customHeight="1">
      <c r="A17" s="480" t="s">
        <v>912</v>
      </c>
      <c r="B17" s="437" t="s">
        <v>912</v>
      </c>
      <c r="C17" s="438" t="s">
        <v>941</v>
      </c>
      <c r="D17" s="439" t="s">
        <v>926</v>
      </c>
      <c r="E17" s="554"/>
      <c r="F17" s="526">
        <v>11.25</v>
      </c>
      <c r="G17" s="554"/>
      <c r="H17" s="441">
        <v>11.25</v>
      </c>
      <c r="I17" s="440" t="s">
        <v>961</v>
      </c>
      <c r="J17" s="556">
        <v>15</v>
      </c>
      <c r="L17" s="534">
        <f>'1.CONSTRUGUERRA'!AM17</f>
        <v>15</v>
      </c>
      <c r="M17" s="464">
        <f>'1.CONSTRUGUERRA'!AN17</f>
        <v>168.75</v>
      </c>
      <c r="N17" s="471">
        <f>'1.CONSTRUGUERRA'!AO17</f>
        <v>1</v>
      </c>
      <c r="P17" s="519">
        <f>'3.TORREFORTE'!AP17</f>
        <v>0</v>
      </c>
      <c r="Q17" s="464">
        <f>'3.TORREFORTE'!AQ17</f>
        <v>0</v>
      </c>
      <c r="R17" s="471" t="str">
        <f>'3.TORREFORTE'!AR17</f>
        <v>0%</v>
      </c>
      <c r="T17" s="486">
        <f t="shared" si="4"/>
        <v>15</v>
      </c>
      <c r="U17" s="464">
        <f t="shared" si="4"/>
        <v>168.75</v>
      </c>
      <c r="V17" s="476">
        <f>T17/J17</f>
        <v>1</v>
      </c>
      <c r="X17" s="544">
        <f>J17-T17</f>
        <v>0</v>
      </c>
      <c r="Y17" s="476">
        <f t="shared" si="5"/>
        <v>0</v>
      </c>
      <c r="AA17" s="551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  <c r="AW17" s="53"/>
      <c r="AX17" s="53"/>
      <c r="AY17" s="53"/>
      <c r="AZ17" s="53"/>
      <c r="BA17" s="53"/>
      <c r="BB17" s="53"/>
      <c r="BC17" s="53"/>
      <c r="BD17" s="53"/>
      <c r="BE17" s="53"/>
      <c r="BF17" s="53"/>
      <c r="BG17" s="53"/>
      <c r="BH17" s="53"/>
      <c r="BI17" s="53"/>
      <c r="BJ17" s="53"/>
      <c r="BK17" s="53"/>
      <c r="BL17" s="53"/>
      <c r="BM17" s="53"/>
      <c r="BN17" s="53"/>
      <c r="BO17" s="53"/>
      <c r="BP17" s="53"/>
      <c r="BQ17" s="53"/>
      <c r="BR17" s="53"/>
      <c r="BS17" s="53"/>
      <c r="BT17" s="53"/>
      <c r="BU17" s="53"/>
      <c r="BV17" s="53"/>
      <c r="BW17" s="53"/>
      <c r="BX17" s="53"/>
      <c r="BY17" s="53"/>
      <c r="BZ17" s="53"/>
      <c r="CA17" s="53"/>
      <c r="CB17" s="53"/>
      <c r="CC17" s="53"/>
      <c r="CD17" s="53"/>
      <c r="CE17" s="53"/>
      <c r="CF17" s="53"/>
      <c r="CG17" s="53"/>
      <c r="CH17" s="53"/>
      <c r="CI17" s="53"/>
      <c r="CJ17" s="53"/>
      <c r="CK17" s="53"/>
      <c r="CL17" s="53"/>
      <c r="CM17" s="53"/>
      <c r="CN17" s="53"/>
      <c r="CO17" s="53"/>
      <c r="CP17" s="53"/>
      <c r="CQ17" s="53"/>
      <c r="CR17" s="53"/>
      <c r="CS17" s="53"/>
      <c r="CT17" s="53"/>
      <c r="CU17" s="53"/>
      <c r="CV17" s="53"/>
      <c r="CW17" s="53"/>
      <c r="CX17" s="53"/>
      <c r="CY17" s="53"/>
      <c r="CZ17" s="53"/>
      <c r="DA17" s="53"/>
      <c r="DB17" s="53"/>
      <c r="DC17" s="53"/>
      <c r="DD17" s="53"/>
      <c r="DE17" s="53"/>
      <c r="DF17" s="53"/>
      <c r="DG17" s="53"/>
      <c r="DH17" s="53"/>
      <c r="DI17" s="53"/>
      <c r="DJ17" s="53"/>
      <c r="DK17" s="53"/>
      <c r="DL17" s="53"/>
      <c r="DM17" s="53"/>
      <c r="DN17" s="53"/>
      <c r="DO17" s="53"/>
      <c r="DP17" s="53"/>
      <c r="DQ17" s="53"/>
      <c r="DR17" s="53"/>
      <c r="DS17" s="53"/>
      <c r="DT17" s="53"/>
      <c r="DU17" s="53"/>
      <c r="DV17" s="53"/>
      <c r="DW17" s="53"/>
      <c r="DX17" s="53"/>
      <c r="DY17" s="53"/>
      <c r="DZ17" s="53"/>
      <c r="EA17" s="53"/>
      <c r="EB17" s="53"/>
      <c r="EC17" s="53"/>
      <c r="ED17" s="53"/>
      <c r="EE17" s="53"/>
      <c r="EF17" s="53"/>
      <c r="EG17" s="53"/>
      <c r="EH17" s="53"/>
      <c r="EI17" s="53"/>
      <c r="EJ17" s="53"/>
      <c r="EK17" s="53"/>
      <c r="EL17" s="53"/>
      <c r="EM17" s="53"/>
      <c r="EN17" s="53"/>
      <c r="EO17" s="53"/>
      <c r="EP17" s="53"/>
      <c r="EQ17" s="53"/>
      <c r="ER17" s="53"/>
      <c r="ES17" s="53"/>
      <c r="ET17" s="53"/>
      <c r="EU17" s="53"/>
      <c r="EV17" s="53"/>
      <c r="EW17" s="53"/>
      <c r="EX17" s="53"/>
      <c r="EY17" s="53"/>
      <c r="EZ17" s="53"/>
      <c r="FA17" s="53"/>
      <c r="FB17" s="53"/>
      <c r="FC17" s="53"/>
      <c r="FD17" s="53"/>
      <c r="FE17" s="53"/>
      <c r="FF17" s="53"/>
      <c r="FG17" s="53"/>
      <c r="FH17" s="53"/>
      <c r="FI17" s="53"/>
      <c r="FJ17" s="53"/>
      <c r="FK17" s="53"/>
      <c r="FL17" s="53"/>
      <c r="FM17" s="53"/>
      <c r="FN17" s="53"/>
      <c r="FO17" s="53"/>
      <c r="FP17" s="53"/>
      <c r="FQ17" s="53"/>
      <c r="FR17" s="53"/>
      <c r="FS17" s="53"/>
      <c r="FT17" s="53"/>
      <c r="FU17" s="53"/>
      <c r="FV17" s="53"/>
      <c r="FW17" s="53"/>
      <c r="FX17" s="53"/>
      <c r="FY17" s="53"/>
      <c r="FZ17" s="53"/>
      <c r="GA17" s="53"/>
      <c r="GB17" s="53"/>
      <c r="GC17" s="53"/>
      <c r="GD17" s="53"/>
      <c r="GE17" s="53"/>
      <c r="GF17" s="53"/>
      <c r="GG17" s="53"/>
      <c r="GH17" s="53"/>
      <c r="GI17" s="53"/>
      <c r="GJ17" s="53"/>
      <c r="GK17" s="53"/>
      <c r="GL17" s="53"/>
      <c r="GM17" s="53"/>
      <c r="GN17" s="53"/>
      <c r="GO17" s="53"/>
      <c r="GP17" s="53"/>
      <c r="GQ17" s="53"/>
      <c r="GR17" s="53"/>
      <c r="GS17" s="53"/>
      <c r="GT17" s="53"/>
      <c r="GU17" s="53"/>
      <c r="GV17" s="53"/>
      <c r="GW17" s="53"/>
      <c r="GX17" s="53"/>
      <c r="GY17" s="53"/>
      <c r="GZ17" s="53"/>
      <c r="HA17" s="53"/>
      <c r="HB17" s="53"/>
      <c r="HC17" s="53"/>
      <c r="HD17" s="53"/>
      <c r="HE17" s="53"/>
      <c r="HF17" s="53"/>
      <c r="HG17" s="53"/>
      <c r="HH17" s="53"/>
      <c r="HI17" s="53"/>
      <c r="HJ17" s="53"/>
      <c r="HK17" s="53"/>
      <c r="HL17" s="53"/>
      <c r="HM17" s="53"/>
      <c r="HN17" s="53"/>
      <c r="HO17" s="53"/>
      <c r="HP17" s="53"/>
      <c r="HQ17" s="53"/>
      <c r="HR17" s="53"/>
      <c r="HS17" s="53"/>
    </row>
    <row r="18" spans="1:227" ht="20.100000000000001" customHeight="1">
      <c r="A18" s="480" t="s">
        <v>912</v>
      </c>
      <c r="B18" s="437" t="s">
        <v>912</v>
      </c>
      <c r="C18" s="438" t="s">
        <v>942</v>
      </c>
      <c r="D18" s="439" t="s">
        <v>927</v>
      </c>
      <c r="E18" s="554"/>
      <c r="F18" s="526">
        <v>14.72</v>
      </c>
      <c r="G18" s="554"/>
      <c r="H18" s="441">
        <v>14.72</v>
      </c>
      <c r="I18" s="440" t="s">
        <v>961</v>
      </c>
      <c r="J18" s="556">
        <v>15</v>
      </c>
      <c r="L18" s="534">
        <f>'1.CONSTRUGUERRA'!AM18</f>
        <v>15</v>
      </c>
      <c r="M18" s="464">
        <f>'1.CONSTRUGUERRA'!AN18</f>
        <v>220.8</v>
      </c>
      <c r="N18" s="471">
        <f>'1.CONSTRUGUERRA'!AO18</f>
        <v>1</v>
      </c>
      <c r="P18" s="519">
        <f>'3.TORREFORTE'!AP18</f>
        <v>0</v>
      </c>
      <c r="Q18" s="464">
        <f>'3.TORREFORTE'!AQ18</f>
        <v>0</v>
      </c>
      <c r="R18" s="471" t="str">
        <f>'3.TORREFORTE'!AR18</f>
        <v>0%</v>
      </c>
      <c r="T18" s="486">
        <f t="shared" si="4"/>
        <v>15</v>
      </c>
      <c r="U18" s="464">
        <f t="shared" si="4"/>
        <v>220.8</v>
      </c>
      <c r="V18" s="476">
        <f>T18/J18</f>
        <v>1</v>
      </c>
      <c r="X18" s="544">
        <f>J18-T18</f>
        <v>0</v>
      </c>
      <c r="Y18" s="476">
        <f t="shared" si="5"/>
        <v>0</v>
      </c>
      <c r="AA18" s="551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  <c r="AW18" s="53"/>
      <c r="AX18" s="53"/>
      <c r="AY18" s="53"/>
      <c r="AZ18" s="53"/>
      <c r="BA18" s="53"/>
      <c r="BB18" s="53"/>
      <c r="BC18" s="53"/>
      <c r="BD18" s="53"/>
      <c r="BE18" s="53"/>
      <c r="BF18" s="53"/>
      <c r="BG18" s="53"/>
      <c r="BH18" s="53"/>
      <c r="BI18" s="53"/>
      <c r="BJ18" s="53"/>
      <c r="BK18" s="53"/>
      <c r="BL18" s="53"/>
      <c r="BM18" s="53"/>
      <c r="BN18" s="53"/>
      <c r="BO18" s="53"/>
      <c r="BP18" s="53"/>
      <c r="BQ18" s="53"/>
      <c r="BR18" s="53"/>
      <c r="BS18" s="53"/>
      <c r="BT18" s="53"/>
      <c r="BU18" s="53"/>
      <c r="BV18" s="53"/>
      <c r="BW18" s="53"/>
      <c r="BX18" s="53"/>
      <c r="BY18" s="53"/>
      <c r="BZ18" s="53"/>
      <c r="CA18" s="53"/>
      <c r="CB18" s="53"/>
      <c r="CC18" s="53"/>
      <c r="CD18" s="53"/>
      <c r="CE18" s="53"/>
      <c r="CF18" s="53"/>
      <c r="CG18" s="53"/>
      <c r="CH18" s="53"/>
      <c r="CI18" s="53"/>
      <c r="CJ18" s="53"/>
      <c r="CK18" s="53"/>
      <c r="CL18" s="53"/>
      <c r="CM18" s="53"/>
      <c r="CN18" s="53"/>
      <c r="CO18" s="53"/>
      <c r="CP18" s="53"/>
      <c r="CQ18" s="53"/>
      <c r="CR18" s="53"/>
      <c r="CS18" s="53"/>
      <c r="CT18" s="53"/>
      <c r="CU18" s="53"/>
      <c r="CV18" s="53"/>
      <c r="CW18" s="53"/>
      <c r="CX18" s="53"/>
      <c r="CY18" s="53"/>
      <c r="CZ18" s="53"/>
      <c r="DA18" s="53"/>
      <c r="DB18" s="53"/>
      <c r="DC18" s="53"/>
      <c r="DD18" s="53"/>
      <c r="DE18" s="53"/>
      <c r="DF18" s="53"/>
      <c r="DG18" s="53"/>
      <c r="DH18" s="53"/>
      <c r="DI18" s="53"/>
      <c r="DJ18" s="53"/>
      <c r="DK18" s="53"/>
      <c r="DL18" s="53"/>
      <c r="DM18" s="53"/>
      <c r="DN18" s="53"/>
      <c r="DO18" s="53"/>
      <c r="DP18" s="53"/>
      <c r="DQ18" s="53"/>
      <c r="DR18" s="53"/>
      <c r="DS18" s="53"/>
      <c r="DT18" s="53"/>
      <c r="DU18" s="53"/>
      <c r="DV18" s="53"/>
      <c r="DW18" s="53"/>
      <c r="DX18" s="53"/>
      <c r="DY18" s="53"/>
      <c r="DZ18" s="53"/>
      <c r="EA18" s="53"/>
      <c r="EB18" s="53"/>
      <c r="EC18" s="53"/>
      <c r="ED18" s="53"/>
      <c r="EE18" s="53"/>
      <c r="EF18" s="53"/>
      <c r="EG18" s="53"/>
      <c r="EH18" s="53"/>
      <c r="EI18" s="53"/>
      <c r="EJ18" s="53"/>
      <c r="EK18" s="53"/>
      <c r="EL18" s="53"/>
      <c r="EM18" s="53"/>
      <c r="EN18" s="53"/>
      <c r="EO18" s="53"/>
      <c r="EP18" s="53"/>
      <c r="EQ18" s="53"/>
      <c r="ER18" s="53"/>
      <c r="ES18" s="53"/>
      <c r="ET18" s="53"/>
      <c r="EU18" s="53"/>
      <c r="EV18" s="53"/>
      <c r="EW18" s="53"/>
      <c r="EX18" s="53"/>
      <c r="EY18" s="53"/>
      <c r="EZ18" s="53"/>
      <c r="FA18" s="53"/>
      <c r="FB18" s="53"/>
      <c r="FC18" s="53"/>
      <c r="FD18" s="53"/>
      <c r="FE18" s="53"/>
      <c r="FF18" s="53"/>
      <c r="FG18" s="53"/>
      <c r="FH18" s="53"/>
      <c r="FI18" s="53"/>
      <c r="FJ18" s="53"/>
      <c r="FK18" s="53"/>
      <c r="FL18" s="53"/>
      <c r="FM18" s="53"/>
      <c r="FN18" s="53"/>
      <c r="FO18" s="53"/>
      <c r="FP18" s="53"/>
      <c r="FQ18" s="53"/>
      <c r="FR18" s="53"/>
      <c r="FS18" s="53"/>
      <c r="FT18" s="53"/>
      <c r="FU18" s="53"/>
      <c r="FV18" s="53"/>
      <c r="FW18" s="53"/>
      <c r="FX18" s="53"/>
      <c r="FY18" s="53"/>
      <c r="FZ18" s="53"/>
      <c r="GA18" s="53"/>
      <c r="GB18" s="53"/>
      <c r="GC18" s="53"/>
      <c r="GD18" s="53"/>
      <c r="GE18" s="53"/>
      <c r="GF18" s="53"/>
      <c r="GG18" s="53"/>
      <c r="GH18" s="53"/>
      <c r="GI18" s="53"/>
      <c r="GJ18" s="53"/>
      <c r="GK18" s="53"/>
      <c r="GL18" s="53"/>
      <c r="GM18" s="53"/>
      <c r="GN18" s="53"/>
      <c r="GO18" s="53"/>
      <c r="GP18" s="53"/>
      <c r="GQ18" s="53"/>
      <c r="GR18" s="53"/>
      <c r="GS18" s="53"/>
      <c r="GT18" s="53"/>
      <c r="GU18" s="53"/>
      <c r="GV18" s="53"/>
      <c r="GW18" s="53"/>
      <c r="GX18" s="53"/>
      <c r="GY18" s="53"/>
      <c r="GZ18" s="53"/>
      <c r="HA18" s="53"/>
      <c r="HB18" s="53"/>
      <c r="HC18" s="53"/>
      <c r="HD18" s="53"/>
      <c r="HE18" s="53"/>
      <c r="HF18" s="53"/>
      <c r="HG18" s="53"/>
      <c r="HH18" s="53"/>
      <c r="HI18" s="53"/>
      <c r="HJ18" s="53"/>
      <c r="HK18" s="53"/>
      <c r="HL18" s="53"/>
      <c r="HM18" s="53"/>
      <c r="HN18" s="53"/>
      <c r="HO18" s="53"/>
      <c r="HP18" s="53"/>
      <c r="HQ18" s="53"/>
      <c r="HR18" s="53"/>
      <c r="HS18" s="53"/>
    </row>
    <row r="19" spans="1:227" ht="20.25" customHeight="1">
      <c r="A19" s="479"/>
      <c r="B19" s="444"/>
      <c r="C19" s="444" t="s">
        <v>943</v>
      </c>
      <c r="D19" s="445" t="s">
        <v>928</v>
      </c>
      <c r="E19" s="554"/>
      <c r="F19" s="525"/>
      <c r="G19" s="554"/>
      <c r="H19" s="447"/>
      <c r="I19" s="444"/>
      <c r="J19" s="557"/>
      <c r="L19" s="535"/>
      <c r="M19" s="447">
        <f>'1.CONSTRUGUERRA'!AN19</f>
        <v>31726.621999999999</v>
      </c>
      <c r="N19" s="469">
        <f>'1.CONSTRUGUERRA'!AO19</f>
        <v>1</v>
      </c>
      <c r="P19" s="535">
        <f>'3.TORREFORTE'!AP19</f>
        <v>0</v>
      </c>
      <c r="Q19" s="447">
        <f>'3.TORREFORTE'!AQ19</f>
        <v>0</v>
      </c>
      <c r="R19" s="469" t="str">
        <f>'3.TORREFORTE'!AR19</f>
        <v>0%</v>
      </c>
      <c r="T19" s="468"/>
      <c r="U19" s="447">
        <f>SUM(U20:U27)</f>
        <v>31726.621999999999</v>
      </c>
      <c r="V19" s="469"/>
      <c r="X19" s="468"/>
      <c r="Y19" s="469"/>
      <c r="AA19" s="551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  <c r="GQ19" s="373"/>
      <c r="GR19" s="373"/>
      <c r="GS19" s="373"/>
      <c r="GT19" s="373"/>
      <c r="GU19" s="373"/>
      <c r="GV19" s="373"/>
      <c r="GW19" s="373"/>
      <c r="GX19" s="373"/>
      <c r="GY19" s="373"/>
      <c r="GZ19" s="373"/>
      <c r="HA19" s="373"/>
      <c r="HB19" s="373"/>
      <c r="HC19" s="373"/>
      <c r="HD19" s="373"/>
      <c r="HE19" s="373"/>
      <c r="HF19" s="373"/>
      <c r="HG19" s="373"/>
      <c r="HH19" s="373"/>
      <c r="HI19" s="373"/>
      <c r="HJ19" s="373"/>
      <c r="HK19" s="373"/>
      <c r="HL19" s="373"/>
      <c r="HM19" s="373"/>
      <c r="HN19" s="373"/>
      <c r="HO19" s="373"/>
      <c r="HP19" s="373"/>
      <c r="HQ19" s="373"/>
      <c r="HR19" s="373"/>
      <c r="HS19" s="373"/>
    </row>
    <row r="20" spans="1:227" ht="18.75" customHeight="1">
      <c r="A20" s="482"/>
      <c r="B20" s="448"/>
      <c r="C20" s="448" t="s">
        <v>945</v>
      </c>
      <c r="D20" s="449" t="s">
        <v>181</v>
      </c>
      <c r="E20" s="554"/>
      <c r="F20" s="451"/>
      <c r="G20" s="554"/>
      <c r="H20" s="451"/>
      <c r="I20" s="448"/>
      <c r="J20" s="558"/>
      <c r="L20" s="536"/>
      <c r="M20" s="452"/>
      <c r="N20" s="473"/>
      <c r="P20" s="536"/>
      <c r="Q20" s="452"/>
      <c r="R20" s="473"/>
      <c r="T20" s="485"/>
      <c r="U20" s="452"/>
      <c r="V20" s="473"/>
      <c r="X20" s="485"/>
      <c r="Y20" s="473"/>
      <c r="AA20" s="551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  <c r="GQ20" s="373"/>
      <c r="GR20" s="373"/>
      <c r="GS20" s="373"/>
      <c r="GT20" s="373"/>
      <c r="GU20" s="373"/>
      <c r="GV20" s="373"/>
      <c r="GW20" s="373"/>
      <c r="GX20" s="373"/>
      <c r="GY20" s="373"/>
      <c r="GZ20" s="373"/>
      <c r="HA20" s="373"/>
      <c r="HB20" s="373"/>
      <c r="HC20" s="373"/>
      <c r="HD20" s="373"/>
      <c r="HE20" s="373"/>
      <c r="HF20" s="373"/>
      <c r="HG20" s="373"/>
      <c r="HH20" s="373"/>
      <c r="HI20" s="373"/>
      <c r="HJ20" s="373"/>
      <c r="HK20" s="373"/>
      <c r="HL20" s="373"/>
      <c r="HM20" s="373"/>
      <c r="HN20" s="373"/>
      <c r="HO20" s="373"/>
      <c r="HP20" s="373"/>
      <c r="HQ20" s="373"/>
      <c r="HR20" s="373"/>
      <c r="HS20" s="373"/>
    </row>
    <row r="21" spans="1:227" ht="20.100000000000001" customHeight="1">
      <c r="A21" s="480" t="s">
        <v>912</v>
      </c>
      <c r="B21" s="437" t="s">
        <v>912</v>
      </c>
      <c r="C21" s="438" t="s">
        <v>944</v>
      </c>
      <c r="D21" s="439" t="s">
        <v>929</v>
      </c>
      <c r="E21" s="554"/>
      <c r="F21" s="526">
        <v>23.47</v>
      </c>
      <c r="G21" s="554"/>
      <c r="H21" s="441">
        <v>23.47</v>
      </c>
      <c r="I21" s="440" t="s">
        <v>920</v>
      </c>
      <c r="J21" s="556">
        <v>15</v>
      </c>
      <c r="L21" s="534">
        <f>'1.CONSTRUGUERRA'!AM21</f>
        <v>15</v>
      </c>
      <c r="M21" s="464">
        <f>'1.CONSTRUGUERRA'!AN21</f>
        <v>352.04999999999995</v>
      </c>
      <c r="N21" s="471">
        <f>'1.CONSTRUGUERRA'!AO21</f>
        <v>1</v>
      </c>
      <c r="P21" s="519">
        <f>'3.TORREFORTE'!AP21</f>
        <v>0</v>
      </c>
      <c r="Q21" s="464">
        <f>'3.TORREFORTE'!AQ21</f>
        <v>0</v>
      </c>
      <c r="R21" s="471" t="str">
        <f>'3.TORREFORTE'!AR21</f>
        <v>0%</v>
      </c>
      <c r="T21" s="486">
        <f t="shared" ref="T21:U23" si="6">P21+L21</f>
        <v>15</v>
      </c>
      <c r="U21" s="464">
        <f t="shared" si="6"/>
        <v>352.04999999999995</v>
      </c>
      <c r="V21" s="476">
        <f>T21/J21</f>
        <v>1</v>
      </c>
      <c r="X21" s="544">
        <f>J21-T21</f>
        <v>0</v>
      </c>
      <c r="Y21" s="476">
        <f t="shared" ref="Y21:Y23" si="7">100%-V21</f>
        <v>0</v>
      </c>
      <c r="AA21" s="551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  <c r="AW21" s="53"/>
      <c r="AX21" s="53"/>
      <c r="AY21" s="53"/>
      <c r="AZ21" s="53"/>
      <c r="BA21" s="53"/>
      <c r="BB21" s="53"/>
      <c r="BC21" s="53"/>
      <c r="BD21" s="53"/>
      <c r="BE21" s="53"/>
      <c r="BF21" s="53"/>
      <c r="BG21" s="53"/>
      <c r="BH21" s="53"/>
      <c r="BI21" s="53"/>
      <c r="BJ21" s="53"/>
      <c r="BK21" s="53"/>
      <c r="BL21" s="53"/>
      <c r="BM21" s="53"/>
      <c r="BN21" s="53"/>
      <c r="BO21" s="53"/>
      <c r="BP21" s="53"/>
      <c r="BQ21" s="53"/>
      <c r="BR21" s="53"/>
      <c r="BS21" s="53"/>
      <c r="BT21" s="53"/>
      <c r="BU21" s="53"/>
      <c r="BV21" s="53"/>
      <c r="BW21" s="53"/>
      <c r="BX21" s="53"/>
      <c r="BY21" s="53"/>
      <c r="BZ21" s="53"/>
      <c r="CA21" s="53"/>
      <c r="CB21" s="53"/>
      <c r="CC21" s="53"/>
      <c r="CD21" s="53"/>
      <c r="CE21" s="53"/>
      <c r="CF21" s="53"/>
      <c r="CG21" s="53"/>
      <c r="CH21" s="53"/>
      <c r="CI21" s="53"/>
      <c r="CJ21" s="53"/>
      <c r="CK21" s="53"/>
      <c r="CL21" s="53"/>
      <c r="CM21" s="53"/>
      <c r="CN21" s="53"/>
      <c r="CO21" s="53"/>
      <c r="CP21" s="53"/>
      <c r="CQ21" s="53"/>
      <c r="CR21" s="53"/>
      <c r="CS21" s="53"/>
      <c r="CT21" s="53"/>
      <c r="CU21" s="53"/>
      <c r="CV21" s="53"/>
      <c r="CW21" s="53"/>
      <c r="CX21" s="53"/>
      <c r="CY21" s="53"/>
      <c r="CZ21" s="53"/>
      <c r="DA21" s="53"/>
      <c r="DB21" s="53"/>
      <c r="DC21" s="53"/>
      <c r="DD21" s="53"/>
      <c r="DE21" s="53"/>
      <c r="DF21" s="53"/>
      <c r="DG21" s="53"/>
      <c r="DH21" s="53"/>
      <c r="DI21" s="53"/>
      <c r="DJ21" s="53"/>
      <c r="DK21" s="53"/>
      <c r="DL21" s="53"/>
      <c r="DM21" s="53"/>
      <c r="DN21" s="53"/>
      <c r="DO21" s="53"/>
      <c r="DP21" s="53"/>
      <c r="DQ21" s="53"/>
      <c r="DR21" s="53"/>
      <c r="DS21" s="53"/>
      <c r="DT21" s="53"/>
      <c r="DU21" s="53"/>
      <c r="DV21" s="53"/>
      <c r="DW21" s="53"/>
      <c r="DX21" s="53"/>
      <c r="DY21" s="53"/>
      <c r="DZ21" s="53"/>
      <c r="EA21" s="53"/>
      <c r="EB21" s="53"/>
      <c r="EC21" s="53"/>
      <c r="ED21" s="53"/>
      <c r="EE21" s="53"/>
      <c r="EF21" s="53"/>
      <c r="EG21" s="53"/>
      <c r="EH21" s="53"/>
      <c r="EI21" s="53"/>
      <c r="EJ21" s="53"/>
      <c r="EK21" s="53"/>
      <c r="EL21" s="53"/>
      <c r="EM21" s="53"/>
      <c r="EN21" s="53"/>
      <c r="EO21" s="53"/>
      <c r="EP21" s="53"/>
      <c r="EQ21" s="53"/>
      <c r="ER21" s="53"/>
      <c r="ES21" s="53"/>
      <c r="ET21" s="53"/>
      <c r="EU21" s="53"/>
      <c r="EV21" s="53"/>
      <c r="EW21" s="53"/>
      <c r="EX21" s="53"/>
      <c r="EY21" s="53"/>
      <c r="EZ21" s="53"/>
      <c r="FA21" s="53"/>
      <c r="FB21" s="53"/>
      <c r="FC21" s="53"/>
      <c r="FD21" s="53"/>
      <c r="FE21" s="53"/>
      <c r="FF21" s="53"/>
      <c r="FG21" s="53"/>
      <c r="FH21" s="53"/>
      <c r="FI21" s="53"/>
      <c r="FJ21" s="53"/>
      <c r="FK21" s="53"/>
      <c r="FL21" s="53"/>
      <c r="FM21" s="53"/>
      <c r="FN21" s="53"/>
      <c r="FO21" s="53"/>
      <c r="FP21" s="53"/>
      <c r="FQ21" s="53"/>
      <c r="FR21" s="53"/>
      <c r="FS21" s="53"/>
      <c r="FT21" s="53"/>
      <c r="FU21" s="53"/>
      <c r="FV21" s="53"/>
      <c r="FW21" s="53"/>
      <c r="FX21" s="53"/>
      <c r="FY21" s="53"/>
      <c r="FZ21" s="53"/>
      <c r="GA21" s="53"/>
      <c r="GB21" s="53"/>
      <c r="GC21" s="53"/>
      <c r="GD21" s="53"/>
      <c r="GE21" s="53"/>
      <c r="GF21" s="53"/>
      <c r="GG21" s="53"/>
      <c r="GH21" s="53"/>
      <c r="GI21" s="53"/>
      <c r="GJ21" s="53"/>
      <c r="GK21" s="53"/>
      <c r="GL21" s="53"/>
      <c r="GM21" s="53"/>
      <c r="GN21" s="53"/>
      <c r="GO21" s="53"/>
      <c r="GP21" s="53"/>
      <c r="GQ21" s="53"/>
      <c r="GR21" s="53"/>
      <c r="GS21" s="53"/>
      <c r="GT21" s="53"/>
      <c r="GU21" s="53"/>
      <c r="GV21" s="53"/>
      <c r="GW21" s="53"/>
      <c r="GX21" s="53"/>
      <c r="GY21" s="53"/>
      <c r="GZ21" s="53"/>
      <c r="HA21" s="53"/>
      <c r="HB21" s="53"/>
      <c r="HC21" s="53"/>
      <c r="HD21" s="53"/>
      <c r="HE21" s="53"/>
      <c r="HF21" s="53"/>
      <c r="HG21" s="53"/>
      <c r="HH21" s="53"/>
      <c r="HI21" s="53"/>
      <c r="HJ21" s="53"/>
      <c r="HK21" s="53"/>
      <c r="HL21" s="53"/>
      <c r="HM21" s="53"/>
      <c r="HN21" s="53"/>
      <c r="HO21" s="53"/>
      <c r="HP21" s="53"/>
      <c r="HQ21" s="53"/>
      <c r="HR21" s="53"/>
      <c r="HS21" s="53"/>
    </row>
    <row r="22" spans="1:227" ht="20.100000000000001" customHeight="1">
      <c r="A22" s="480" t="s">
        <v>912</v>
      </c>
      <c r="B22" s="437" t="s">
        <v>912</v>
      </c>
      <c r="C22" s="438" t="s">
        <v>946</v>
      </c>
      <c r="D22" s="439" t="s">
        <v>930</v>
      </c>
      <c r="E22" s="554"/>
      <c r="F22" s="526">
        <v>48.68</v>
      </c>
      <c r="G22" s="554"/>
      <c r="H22" s="441">
        <v>48.68</v>
      </c>
      <c r="I22" s="440" t="s">
        <v>920</v>
      </c>
      <c r="J22" s="556">
        <v>26.6</v>
      </c>
      <c r="L22" s="534">
        <f>'1.CONSTRUGUERRA'!AM22</f>
        <v>26.6</v>
      </c>
      <c r="M22" s="464">
        <f>'1.CONSTRUGUERRA'!AN22</f>
        <v>1294.8880000000001</v>
      </c>
      <c r="N22" s="471">
        <f>'1.CONSTRUGUERRA'!AO22</f>
        <v>1</v>
      </c>
      <c r="P22" s="519">
        <f>'3.TORREFORTE'!AP22</f>
        <v>0</v>
      </c>
      <c r="Q22" s="464">
        <f>'3.TORREFORTE'!AQ22</f>
        <v>0</v>
      </c>
      <c r="R22" s="471" t="str">
        <f>'3.TORREFORTE'!AR22</f>
        <v>0%</v>
      </c>
      <c r="T22" s="486">
        <f t="shared" si="6"/>
        <v>26.6</v>
      </c>
      <c r="U22" s="464">
        <f t="shared" si="6"/>
        <v>1294.8880000000001</v>
      </c>
      <c r="V22" s="476">
        <f>T22/J22</f>
        <v>1</v>
      </c>
      <c r="X22" s="544">
        <f>J22-T22</f>
        <v>0</v>
      </c>
      <c r="Y22" s="476">
        <f t="shared" si="7"/>
        <v>0</v>
      </c>
      <c r="AA22" s="551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  <c r="FL22" s="53"/>
      <c r="FM22" s="53"/>
      <c r="FN22" s="53"/>
      <c r="FO22" s="53"/>
      <c r="FP22" s="53"/>
      <c r="FQ22" s="53"/>
      <c r="FR22" s="53"/>
      <c r="FS22" s="53"/>
      <c r="FT22" s="53"/>
      <c r="FU22" s="53"/>
      <c r="FV22" s="53"/>
      <c r="FW22" s="53"/>
      <c r="FX22" s="53"/>
      <c r="FY22" s="53"/>
      <c r="FZ22" s="53"/>
      <c r="GA22" s="53"/>
      <c r="GB22" s="53"/>
      <c r="GC22" s="53"/>
      <c r="GD22" s="53"/>
      <c r="GE22" s="53"/>
      <c r="GF22" s="53"/>
      <c r="GG22" s="53"/>
      <c r="GH22" s="53"/>
      <c r="GI22" s="53"/>
      <c r="GJ22" s="53"/>
      <c r="GK22" s="53"/>
      <c r="GL22" s="53"/>
      <c r="GM22" s="53"/>
      <c r="GN22" s="53"/>
      <c r="GO22" s="53"/>
      <c r="GP22" s="53"/>
      <c r="GQ22" s="53"/>
      <c r="GR22" s="53"/>
      <c r="GS22" s="53"/>
      <c r="GT22" s="53"/>
      <c r="GU22" s="53"/>
      <c r="GV22" s="53"/>
      <c r="GW22" s="53"/>
      <c r="GX22" s="53"/>
      <c r="GY22" s="53"/>
      <c r="GZ22" s="53"/>
      <c r="HA22" s="53"/>
      <c r="HB22" s="53"/>
      <c r="HC22" s="53"/>
      <c r="HD22" s="53"/>
      <c r="HE22" s="53"/>
      <c r="HF22" s="53"/>
      <c r="HG22" s="53"/>
      <c r="HH22" s="53"/>
      <c r="HI22" s="53"/>
      <c r="HJ22" s="53"/>
      <c r="HK22" s="53"/>
      <c r="HL22" s="53"/>
      <c r="HM22" s="53"/>
      <c r="HN22" s="53"/>
      <c r="HO22" s="53"/>
      <c r="HP22" s="53"/>
      <c r="HQ22" s="53"/>
      <c r="HR22" s="53"/>
      <c r="HS22" s="53"/>
    </row>
    <row r="23" spans="1:227" ht="20.100000000000001" customHeight="1">
      <c r="A23" s="480" t="s">
        <v>912</v>
      </c>
      <c r="B23" s="437" t="s">
        <v>912</v>
      </c>
      <c r="C23" s="438" t="s">
        <v>947</v>
      </c>
      <c r="D23" s="439" t="s">
        <v>931</v>
      </c>
      <c r="E23" s="554"/>
      <c r="F23" s="526">
        <v>415.86</v>
      </c>
      <c r="G23" s="554"/>
      <c r="H23" s="441">
        <v>415.86</v>
      </c>
      <c r="I23" s="440" t="s">
        <v>961</v>
      </c>
      <c r="J23" s="556">
        <v>6.3</v>
      </c>
      <c r="L23" s="534">
        <f>'1.CONSTRUGUERRA'!AM23</f>
        <v>6.3</v>
      </c>
      <c r="M23" s="464">
        <f>'1.CONSTRUGUERRA'!AN23</f>
        <v>2619.9180000000001</v>
      </c>
      <c r="N23" s="471">
        <f>'1.CONSTRUGUERRA'!AO23</f>
        <v>1</v>
      </c>
      <c r="P23" s="519">
        <f>'3.TORREFORTE'!AP23</f>
        <v>0</v>
      </c>
      <c r="Q23" s="464">
        <f>'3.TORREFORTE'!AQ23</f>
        <v>0</v>
      </c>
      <c r="R23" s="471" t="str">
        <f>'3.TORREFORTE'!AR23</f>
        <v>0%</v>
      </c>
      <c r="T23" s="486">
        <f t="shared" si="6"/>
        <v>6.3</v>
      </c>
      <c r="U23" s="464">
        <f t="shared" si="6"/>
        <v>2619.9180000000001</v>
      </c>
      <c r="V23" s="476">
        <f>T23/J23</f>
        <v>1</v>
      </c>
      <c r="X23" s="544">
        <f>J23-T23</f>
        <v>0</v>
      </c>
      <c r="Y23" s="476">
        <f t="shared" si="7"/>
        <v>0</v>
      </c>
      <c r="AA23" s="551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53"/>
      <c r="BC23" s="53"/>
      <c r="BD23" s="53"/>
      <c r="BE23" s="53"/>
      <c r="BF23" s="53"/>
      <c r="BG23" s="53"/>
      <c r="BH23" s="53"/>
      <c r="BI23" s="53"/>
      <c r="BJ23" s="53"/>
      <c r="BK23" s="53"/>
      <c r="BL23" s="53"/>
      <c r="BM23" s="53"/>
      <c r="BN23" s="53"/>
      <c r="BO23" s="53"/>
      <c r="BP23" s="53"/>
      <c r="BQ23" s="53"/>
      <c r="BR23" s="53"/>
      <c r="BS23" s="53"/>
      <c r="BT23" s="53"/>
      <c r="BU23" s="53"/>
      <c r="BV23" s="53"/>
      <c r="BW23" s="53"/>
      <c r="BX23" s="53"/>
      <c r="BY23" s="53"/>
      <c r="BZ23" s="53"/>
      <c r="CA23" s="53"/>
      <c r="CB23" s="53"/>
      <c r="CC23" s="53"/>
      <c r="CD23" s="53"/>
      <c r="CE23" s="53"/>
      <c r="CF23" s="53"/>
      <c r="CG23" s="53"/>
      <c r="CH23" s="53"/>
      <c r="CI23" s="53"/>
      <c r="CJ23" s="53"/>
      <c r="CK23" s="53"/>
      <c r="CL23" s="53"/>
      <c r="CM23" s="53"/>
      <c r="CN23" s="53"/>
      <c r="CO23" s="53"/>
      <c r="CP23" s="53"/>
      <c r="CQ23" s="53"/>
      <c r="CR23" s="53"/>
      <c r="CS23" s="53"/>
      <c r="CT23" s="53"/>
      <c r="CU23" s="53"/>
      <c r="CV23" s="53"/>
      <c r="CW23" s="53"/>
      <c r="CX23" s="53"/>
      <c r="CY23" s="53"/>
      <c r="CZ23" s="53"/>
      <c r="DA23" s="53"/>
      <c r="DB23" s="53"/>
      <c r="DC23" s="53"/>
      <c r="DD23" s="53"/>
      <c r="DE23" s="53"/>
      <c r="DF23" s="53"/>
      <c r="DG23" s="53"/>
      <c r="DH23" s="53"/>
      <c r="DI23" s="53"/>
      <c r="DJ23" s="53"/>
      <c r="DK23" s="53"/>
      <c r="DL23" s="53"/>
      <c r="DM23" s="53"/>
      <c r="DN23" s="53"/>
      <c r="DO23" s="53"/>
      <c r="DP23" s="53"/>
      <c r="DQ23" s="53"/>
      <c r="DR23" s="53"/>
      <c r="DS23" s="53"/>
      <c r="DT23" s="53"/>
      <c r="DU23" s="53"/>
      <c r="DV23" s="53"/>
      <c r="DW23" s="53"/>
      <c r="DX23" s="53"/>
      <c r="DY23" s="53"/>
      <c r="DZ23" s="53"/>
      <c r="EA23" s="53"/>
      <c r="EB23" s="53"/>
      <c r="EC23" s="53"/>
      <c r="ED23" s="53"/>
      <c r="EE23" s="53"/>
      <c r="EF23" s="53"/>
      <c r="EG23" s="53"/>
      <c r="EH23" s="53"/>
      <c r="EI23" s="53"/>
      <c r="EJ23" s="53"/>
      <c r="EK23" s="53"/>
      <c r="EL23" s="53"/>
      <c r="EM23" s="53"/>
      <c r="EN23" s="53"/>
      <c r="EO23" s="53"/>
      <c r="EP23" s="53"/>
      <c r="EQ23" s="53"/>
      <c r="ER23" s="53"/>
      <c r="ES23" s="53"/>
      <c r="ET23" s="53"/>
      <c r="EU23" s="53"/>
      <c r="EV23" s="53"/>
      <c r="EW23" s="53"/>
      <c r="EX23" s="53"/>
      <c r="EY23" s="53"/>
      <c r="EZ23" s="53"/>
      <c r="FA23" s="53"/>
      <c r="FB23" s="53"/>
      <c r="FC23" s="53"/>
      <c r="FD23" s="53"/>
      <c r="FE23" s="53"/>
      <c r="FF23" s="53"/>
      <c r="FG23" s="53"/>
      <c r="FH23" s="53"/>
      <c r="FI23" s="53"/>
      <c r="FJ23" s="53"/>
      <c r="FK23" s="53"/>
      <c r="FL23" s="53"/>
      <c r="FM23" s="53"/>
      <c r="FN23" s="53"/>
      <c r="FO23" s="53"/>
      <c r="FP23" s="53"/>
      <c r="FQ23" s="53"/>
      <c r="FR23" s="53"/>
      <c r="FS23" s="53"/>
      <c r="FT23" s="53"/>
      <c r="FU23" s="53"/>
      <c r="FV23" s="53"/>
      <c r="FW23" s="53"/>
      <c r="FX23" s="53"/>
      <c r="FY23" s="53"/>
      <c r="FZ23" s="53"/>
      <c r="GA23" s="53"/>
      <c r="GB23" s="53"/>
      <c r="GC23" s="53"/>
      <c r="GD23" s="53"/>
      <c r="GE23" s="53"/>
      <c r="GF23" s="53"/>
      <c r="GG23" s="53"/>
      <c r="GH23" s="53"/>
      <c r="GI23" s="53"/>
      <c r="GJ23" s="53"/>
      <c r="GK23" s="53"/>
      <c r="GL23" s="53"/>
      <c r="GM23" s="53"/>
      <c r="GN23" s="53"/>
      <c r="GO23" s="53"/>
      <c r="GP23" s="53"/>
      <c r="GQ23" s="53"/>
      <c r="GR23" s="53"/>
      <c r="GS23" s="53"/>
      <c r="GT23" s="53"/>
      <c r="GU23" s="53"/>
      <c r="GV23" s="53"/>
      <c r="GW23" s="53"/>
      <c r="GX23" s="53"/>
      <c r="GY23" s="53"/>
      <c r="GZ23" s="53"/>
      <c r="HA23" s="53"/>
      <c r="HB23" s="53"/>
      <c r="HC23" s="53"/>
      <c r="HD23" s="53"/>
      <c r="HE23" s="53"/>
      <c r="HF23" s="53"/>
      <c r="HG23" s="53"/>
      <c r="HH23" s="53"/>
      <c r="HI23" s="53"/>
      <c r="HJ23" s="53"/>
      <c r="HK23" s="53"/>
      <c r="HL23" s="53"/>
      <c r="HM23" s="53"/>
      <c r="HN23" s="53"/>
      <c r="HO23" s="53"/>
      <c r="HP23" s="53"/>
      <c r="HQ23" s="53"/>
      <c r="HR23" s="53"/>
      <c r="HS23" s="53"/>
    </row>
    <row r="24" spans="1:227" ht="18.75" customHeight="1">
      <c r="A24" s="482"/>
      <c r="B24" s="448"/>
      <c r="C24" s="448" t="s">
        <v>948</v>
      </c>
      <c r="D24" s="449" t="s">
        <v>177</v>
      </c>
      <c r="E24" s="554"/>
      <c r="F24" s="451"/>
      <c r="G24" s="554"/>
      <c r="H24" s="451"/>
      <c r="I24" s="448"/>
      <c r="J24" s="558"/>
      <c r="L24" s="536"/>
      <c r="M24" s="452"/>
      <c r="N24" s="473"/>
      <c r="P24" s="536"/>
      <c r="Q24" s="452"/>
      <c r="R24" s="473"/>
      <c r="T24" s="485"/>
      <c r="U24" s="452"/>
      <c r="V24" s="473"/>
      <c r="X24" s="485"/>
      <c r="Y24" s="473"/>
      <c r="AA24" s="551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  <c r="GQ24" s="373"/>
      <c r="GR24" s="373"/>
      <c r="GS24" s="373"/>
      <c r="GT24" s="373"/>
      <c r="GU24" s="373"/>
      <c r="GV24" s="373"/>
      <c r="GW24" s="373"/>
      <c r="GX24" s="373"/>
      <c r="GY24" s="373"/>
      <c r="GZ24" s="373"/>
      <c r="HA24" s="373"/>
      <c r="HB24" s="373"/>
      <c r="HC24" s="373"/>
      <c r="HD24" s="373"/>
      <c r="HE24" s="373"/>
      <c r="HF24" s="373"/>
      <c r="HG24" s="373"/>
      <c r="HH24" s="373"/>
      <c r="HI24" s="373"/>
      <c r="HJ24" s="373"/>
      <c r="HK24" s="373"/>
      <c r="HL24" s="373"/>
      <c r="HM24" s="373"/>
      <c r="HN24" s="373"/>
      <c r="HO24" s="373"/>
      <c r="HP24" s="373"/>
      <c r="HQ24" s="373"/>
      <c r="HR24" s="373"/>
      <c r="HS24" s="373"/>
    </row>
    <row r="25" spans="1:227" ht="20.100000000000001" customHeight="1">
      <c r="A25" s="480" t="s">
        <v>912</v>
      </c>
      <c r="B25" s="437" t="s">
        <v>912</v>
      </c>
      <c r="C25" s="438" t="s">
        <v>949</v>
      </c>
      <c r="D25" s="439" t="s">
        <v>930</v>
      </c>
      <c r="E25" s="554"/>
      <c r="F25" s="526">
        <v>48.68</v>
      </c>
      <c r="G25" s="554"/>
      <c r="H25" s="441">
        <v>48.68</v>
      </c>
      <c r="I25" s="440" t="s">
        <v>920</v>
      </c>
      <c r="J25" s="556">
        <v>260.60000000000002</v>
      </c>
      <c r="L25" s="534">
        <f>'1.CONSTRUGUERRA'!AM25</f>
        <v>260.60000000000002</v>
      </c>
      <c r="M25" s="464">
        <f>'1.CONSTRUGUERRA'!AN25</f>
        <v>12686.008000000002</v>
      </c>
      <c r="N25" s="471">
        <f>'1.CONSTRUGUERRA'!AO25</f>
        <v>1</v>
      </c>
      <c r="P25" s="519">
        <f>'3.TORREFORTE'!AP25</f>
        <v>0</v>
      </c>
      <c r="Q25" s="464">
        <f>'3.TORREFORTE'!AQ25</f>
        <v>0</v>
      </c>
      <c r="R25" s="471" t="str">
        <f>'3.TORREFORTE'!AR25</f>
        <v>0%</v>
      </c>
      <c r="T25" s="486">
        <f t="shared" ref="T25:U27" si="8">P25+L25</f>
        <v>260.60000000000002</v>
      </c>
      <c r="U25" s="464">
        <f t="shared" si="8"/>
        <v>12686.008000000002</v>
      </c>
      <c r="V25" s="476">
        <f>T25/J25</f>
        <v>1</v>
      </c>
      <c r="X25" s="544">
        <f>J25-T25</f>
        <v>0</v>
      </c>
      <c r="Y25" s="476">
        <f t="shared" ref="Y25:Y27" si="9">100%-V25</f>
        <v>0</v>
      </c>
      <c r="AA25" s="551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  <c r="AW25" s="53"/>
      <c r="AX25" s="53"/>
      <c r="AY25" s="53"/>
      <c r="AZ25" s="53"/>
      <c r="BA25" s="53"/>
      <c r="BB25" s="53"/>
      <c r="BC25" s="53"/>
      <c r="BD25" s="53"/>
      <c r="BE25" s="53"/>
      <c r="BF25" s="53"/>
      <c r="BG25" s="53"/>
      <c r="BH25" s="53"/>
      <c r="BI25" s="53"/>
      <c r="BJ25" s="53"/>
      <c r="BK25" s="53"/>
      <c r="BL25" s="53"/>
      <c r="BM25" s="53"/>
      <c r="BN25" s="53"/>
      <c r="BO25" s="53"/>
      <c r="BP25" s="53"/>
      <c r="BQ25" s="53"/>
      <c r="BR25" s="53"/>
      <c r="BS25" s="53"/>
      <c r="BT25" s="53"/>
      <c r="BU25" s="53"/>
      <c r="BV25" s="53"/>
      <c r="BW25" s="53"/>
      <c r="BX25" s="53"/>
      <c r="BY25" s="53"/>
      <c r="BZ25" s="53"/>
      <c r="CA25" s="53"/>
      <c r="CB25" s="53"/>
      <c r="CC25" s="53"/>
      <c r="CD25" s="53"/>
      <c r="CE25" s="53"/>
      <c r="CF25" s="53"/>
      <c r="CG25" s="53"/>
      <c r="CH25" s="53"/>
      <c r="CI25" s="53"/>
      <c r="CJ25" s="53"/>
      <c r="CK25" s="53"/>
      <c r="CL25" s="53"/>
      <c r="CM25" s="53"/>
      <c r="CN25" s="53"/>
      <c r="CO25" s="53"/>
      <c r="CP25" s="53"/>
      <c r="CQ25" s="53"/>
      <c r="CR25" s="53"/>
      <c r="CS25" s="53"/>
      <c r="CT25" s="53"/>
      <c r="CU25" s="53"/>
      <c r="CV25" s="53"/>
      <c r="CW25" s="53"/>
      <c r="CX25" s="53"/>
      <c r="CY25" s="53"/>
      <c r="CZ25" s="53"/>
      <c r="DA25" s="53"/>
      <c r="DB25" s="53"/>
      <c r="DC25" s="53"/>
      <c r="DD25" s="53"/>
      <c r="DE25" s="53"/>
      <c r="DF25" s="53"/>
      <c r="DG25" s="53"/>
      <c r="DH25" s="53"/>
      <c r="DI25" s="53"/>
      <c r="DJ25" s="53"/>
      <c r="DK25" s="53"/>
      <c r="DL25" s="53"/>
      <c r="DM25" s="53"/>
      <c r="DN25" s="53"/>
      <c r="DO25" s="53"/>
      <c r="DP25" s="53"/>
      <c r="DQ25" s="53"/>
      <c r="DR25" s="53"/>
      <c r="DS25" s="53"/>
      <c r="DT25" s="53"/>
      <c r="DU25" s="53"/>
      <c r="DV25" s="53"/>
      <c r="DW25" s="53"/>
      <c r="DX25" s="53"/>
      <c r="DY25" s="53"/>
      <c r="DZ25" s="53"/>
      <c r="EA25" s="53"/>
      <c r="EB25" s="53"/>
      <c r="EC25" s="53"/>
      <c r="ED25" s="53"/>
      <c r="EE25" s="53"/>
      <c r="EF25" s="53"/>
      <c r="EG25" s="53"/>
      <c r="EH25" s="53"/>
      <c r="EI25" s="53"/>
      <c r="EJ25" s="53"/>
      <c r="EK25" s="53"/>
      <c r="EL25" s="53"/>
      <c r="EM25" s="53"/>
      <c r="EN25" s="53"/>
      <c r="EO25" s="53"/>
      <c r="EP25" s="53"/>
      <c r="EQ25" s="53"/>
      <c r="ER25" s="53"/>
      <c r="ES25" s="53"/>
      <c r="ET25" s="53"/>
      <c r="EU25" s="53"/>
      <c r="EV25" s="53"/>
      <c r="EW25" s="53"/>
      <c r="EX25" s="53"/>
      <c r="EY25" s="53"/>
      <c r="EZ25" s="53"/>
      <c r="FA25" s="53"/>
      <c r="FB25" s="53"/>
      <c r="FC25" s="53"/>
      <c r="FD25" s="53"/>
      <c r="FE25" s="53"/>
      <c r="FF25" s="53"/>
      <c r="FG25" s="53"/>
      <c r="FH25" s="53"/>
      <c r="FI25" s="53"/>
      <c r="FJ25" s="53"/>
      <c r="FK25" s="53"/>
      <c r="FL25" s="53"/>
      <c r="FM25" s="53"/>
      <c r="FN25" s="53"/>
      <c r="FO25" s="53"/>
      <c r="FP25" s="53"/>
      <c r="FQ25" s="53"/>
      <c r="FR25" s="53"/>
      <c r="FS25" s="53"/>
      <c r="FT25" s="53"/>
      <c r="FU25" s="53"/>
      <c r="FV25" s="53"/>
      <c r="FW25" s="53"/>
      <c r="FX25" s="53"/>
      <c r="FY25" s="53"/>
      <c r="FZ25" s="53"/>
      <c r="GA25" s="53"/>
      <c r="GB25" s="53"/>
      <c r="GC25" s="53"/>
      <c r="GD25" s="53"/>
      <c r="GE25" s="53"/>
      <c r="GF25" s="53"/>
      <c r="GG25" s="53"/>
      <c r="GH25" s="53"/>
      <c r="GI25" s="53"/>
      <c r="GJ25" s="53"/>
      <c r="GK25" s="53"/>
      <c r="GL25" s="53"/>
      <c r="GM25" s="53"/>
      <c r="GN25" s="53"/>
      <c r="GO25" s="53"/>
      <c r="GP25" s="53"/>
      <c r="GQ25" s="53"/>
      <c r="GR25" s="53"/>
      <c r="GS25" s="53"/>
      <c r="GT25" s="53"/>
      <c r="GU25" s="53"/>
      <c r="GV25" s="53"/>
      <c r="GW25" s="53"/>
      <c r="GX25" s="53"/>
      <c r="GY25" s="53"/>
      <c r="GZ25" s="53"/>
      <c r="HA25" s="53"/>
      <c r="HB25" s="53"/>
      <c r="HC25" s="53"/>
      <c r="HD25" s="53"/>
      <c r="HE25" s="53"/>
      <c r="HF25" s="53"/>
      <c r="HG25" s="53"/>
      <c r="HH25" s="53"/>
      <c r="HI25" s="53"/>
      <c r="HJ25" s="53"/>
      <c r="HK25" s="53"/>
      <c r="HL25" s="53"/>
      <c r="HM25" s="53"/>
      <c r="HN25" s="53"/>
      <c r="HO25" s="53"/>
      <c r="HP25" s="53"/>
      <c r="HQ25" s="53"/>
      <c r="HR25" s="53"/>
      <c r="HS25" s="53"/>
    </row>
    <row r="26" spans="1:227" ht="20.100000000000001" customHeight="1">
      <c r="A26" s="480" t="s">
        <v>912</v>
      </c>
      <c r="B26" s="437" t="s">
        <v>912</v>
      </c>
      <c r="C26" s="438" t="s">
        <v>950</v>
      </c>
      <c r="D26" s="439" t="s">
        <v>931</v>
      </c>
      <c r="E26" s="554"/>
      <c r="F26" s="526">
        <v>415.86</v>
      </c>
      <c r="G26" s="554"/>
      <c r="H26" s="441">
        <v>415.86</v>
      </c>
      <c r="I26" s="440" t="s">
        <v>961</v>
      </c>
      <c r="J26" s="556">
        <v>34.299999999999997</v>
      </c>
      <c r="L26" s="534">
        <f>'1.CONSTRUGUERRA'!AM26</f>
        <v>34.299999999999997</v>
      </c>
      <c r="M26" s="464">
        <f>'1.CONSTRUGUERRA'!AN26</f>
        <v>14263.998</v>
      </c>
      <c r="N26" s="471">
        <f>'1.CONSTRUGUERRA'!AO26</f>
        <v>1</v>
      </c>
      <c r="P26" s="519">
        <f>'3.TORREFORTE'!AP26</f>
        <v>0</v>
      </c>
      <c r="Q26" s="464">
        <f>'3.TORREFORTE'!AQ26</f>
        <v>0</v>
      </c>
      <c r="R26" s="471" t="str">
        <f>'3.TORREFORTE'!AR26</f>
        <v>0%</v>
      </c>
      <c r="T26" s="486">
        <f t="shared" si="8"/>
        <v>34.299999999999997</v>
      </c>
      <c r="U26" s="464">
        <f t="shared" si="8"/>
        <v>14263.998</v>
      </c>
      <c r="V26" s="476">
        <f>T26/J26</f>
        <v>1</v>
      </c>
      <c r="X26" s="544">
        <f>J26-T26</f>
        <v>0</v>
      </c>
      <c r="Y26" s="476">
        <f t="shared" si="9"/>
        <v>0</v>
      </c>
      <c r="AA26" s="551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  <c r="AW26" s="53"/>
      <c r="AX26" s="53"/>
      <c r="AY26" s="53"/>
      <c r="AZ26" s="53"/>
      <c r="BA26" s="53"/>
      <c r="BB26" s="53"/>
      <c r="BC26" s="53"/>
      <c r="BD26" s="53"/>
      <c r="BE26" s="53"/>
      <c r="BF26" s="53"/>
      <c r="BG26" s="53"/>
      <c r="BH26" s="53"/>
      <c r="BI26" s="53"/>
      <c r="BJ26" s="53"/>
      <c r="BK26" s="53"/>
      <c r="BL26" s="53"/>
      <c r="BM26" s="53"/>
      <c r="BN26" s="53"/>
      <c r="BO26" s="53"/>
      <c r="BP26" s="53"/>
      <c r="BQ26" s="53"/>
      <c r="BR26" s="53"/>
      <c r="BS26" s="53"/>
      <c r="BT26" s="53"/>
      <c r="BU26" s="53"/>
      <c r="BV26" s="53"/>
      <c r="BW26" s="53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  <c r="CT26" s="53"/>
      <c r="CU26" s="53"/>
      <c r="CV26" s="53"/>
      <c r="CW26" s="53"/>
      <c r="CX26" s="53"/>
      <c r="CY26" s="53"/>
      <c r="CZ26" s="53"/>
      <c r="DA26" s="53"/>
      <c r="DB26" s="53"/>
      <c r="DC26" s="53"/>
      <c r="DD26" s="53"/>
      <c r="DE26" s="53"/>
      <c r="DF26" s="53"/>
      <c r="DG26" s="53"/>
      <c r="DH26" s="53"/>
      <c r="DI26" s="53"/>
      <c r="DJ26" s="53"/>
      <c r="DK26" s="53"/>
      <c r="DL26" s="53"/>
      <c r="DM26" s="53"/>
      <c r="DN26" s="53"/>
      <c r="DO26" s="53"/>
      <c r="DP26" s="53"/>
      <c r="DQ26" s="53"/>
      <c r="DR26" s="53"/>
      <c r="DS26" s="53"/>
      <c r="DT26" s="53"/>
      <c r="DU26" s="53"/>
      <c r="DV26" s="53"/>
      <c r="DW26" s="53"/>
      <c r="DX26" s="53"/>
      <c r="DY26" s="53"/>
      <c r="DZ26" s="53"/>
      <c r="EA26" s="53"/>
      <c r="EB26" s="53"/>
      <c r="EC26" s="53"/>
      <c r="ED26" s="53"/>
      <c r="EE26" s="53"/>
      <c r="EF26" s="53"/>
      <c r="EG26" s="53"/>
      <c r="EH26" s="53"/>
      <c r="EI26" s="53"/>
      <c r="EJ26" s="53"/>
      <c r="EK26" s="53"/>
      <c r="EL26" s="53"/>
      <c r="EM26" s="53"/>
      <c r="EN26" s="53"/>
      <c r="EO26" s="53"/>
      <c r="EP26" s="53"/>
      <c r="EQ26" s="53"/>
      <c r="ER26" s="53"/>
      <c r="ES26" s="53"/>
      <c r="ET26" s="53"/>
      <c r="EU26" s="53"/>
      <c r="EV26" s="53"/>
      <c r="EW26" s="53"/>
      <c r="EX26" s="53"/>
      <c r="EY26" s="53"/>
      <c r="EZ26" s="53"/>
      <c r="FA26" s="53"/>
      <c r="FB26" s="53"/>
      <c r="FC26" s="53"/>
      <c r="FD26" s="53"/>
      <c r="FE26" s="53"/>
      <c r="FF26" s="53"/>
      <c r="FG26" s="53"/>
      <c r="FH26" s="53"/>
      <c r="FI26" s="53"/>
      <c r="FJ26" s="53"/>
      <c r="FK26" s="53"/>
      <c r="FL26" s="53"/>
      <c r="FM26" s="53"/>
      <c r="FN26" s="53"/>
      <c r="FO26" s="53"/>
      <c r="FP26" s="53"/>
      <c r="FQ26" s="53"/>
      <c r="FR26" s="53"/>
      <c r="FS26" s="53"/>
      <c r="FT26" s="53"/>
      <c r="FU26" s="53"/>
      <c r="FV26" s="53"/>
      <c r="FW26" s="53"/>
      <c r="FX26" s="53"/>
      <c r="FY26" s="53"/>
      <c r="FZ26" s="53"/>
      <c r="GA26" s="53"/>
      <c r="GB26" s="53"/>
      <c r="GC26" s="53"/>
      <c r="GD26" s="53"/>
      <c r="GE26" s="53"/>
      <c r="GF26" s="53"/>
      <c r="GG26" s="53"/>
      <c r="GH26" s="53"/>
      <c r="GI26" s="53"/>
      <c r="GJ26" s="53"/>
      <c r="GK26" s="53"/>
      <c r="GL26" s="53"/>
      <c r="GM26" s="53"/>
      <c r="GN26" s="53"/>
      <c r="GO26" s="53"/>
      <c r="GP26" s="53"/>
      <c r="GQ26" s="53"/>
      <c r="GR26" s="53"/>
      <c r="GS26" s="53"/>
      <c r="GT26" s="53"/>
      <c r="GU26" s="53"/>
      <c r="GV26" s="53"/>
      <c r="GW26" s="53"/>
      <c r="GX26" s="53"/>
      <c r="GY26" s="53"/>
      <c r="GZ26" s="53"/>
      <c r="HA26" s="53"/>
      <c r="HB26" s="53"/>
      <c r="HC26" s="53"/>
      <c r="HD26" s="53"/>
      <c r="HE26" s="53"/>
      <c r="HF26" s="53"/>
      <c r="HG26" s="53"/>
      <c r="HH26" s="53"/>
      <c r="HI26" s="53"/>
      <c r="HJ26" s="53"/>
      <c r="HK26" s="53"/>
      <c r="HL26" s="53"/>
      <c r="HM26" s="53"/>
      <c r="HN26" s="53"/>
      <c r="HO26" s="53"/>
      <c r="HP26" s="53"/>
      <c r="HQ26" s="53"/>
      <c r="HR26" s="53"/>
      <c r="HS26" s="53"/>
    </row>
    <row r="27" spans="1:227" ht="20.100000000000001" customHeight="1">
      <c r="A27" s="480" t="s">
        <v>912</v>
      </c>
      <c r="B27" s="437" t="s">
        <v>912</v>
      </c>
      <c r="C27" s="438" t="s">
        <v>951</v>
      </c>
      <c r="D27" s="439" t="s">
        <v>932</v>
      </c>
      <c r="E27" s="554"/>
      <c r="F27" s="526">
        <v>7.08</v>
      </c>
      <c r="G27" s="554"/>
      <c r="H27" s="441">
        <v>7.08</v>
      </c>
      <c r="I27" s="440" t="s">
        <v>920</v>
      </c>
      <c r="J27" s="556">
        <v>72</v>
      </c>
      <c r="L27" s="534">
        <f>'1.CONSTRUGUERRA'!AM27</f>
        <v>72</v>
      </c>
      <c r="M27" s="464">
        <f>'1.CONSTRUGUERRA'!AN27</f>
        <v>509.76</v>
      </c>
      <c r="N27" s="471">
        <f>'1.CONSTRUGUERRA'!AO27</f>
        <v>1</v>
      </c>
      <c r="P27" s="519">
        <f>'3.TORREFORTE'!AP27</f>
        <v>0</v>
      </c>
      <c r="Q27" s="464">
        <f>'3.TORREFORTE'!AQ27</f>
        <v>0</v>
      </c>
      <c r="R27" s="471" t="str">
        <f>'3.TORREFORTE'!AR27</f>
        <v>0%</v>
      </c>
      <c r="T27" s="486">
        <f t="shared" si="8"/>
        <v>72</v>
      </c>
      <c r="U27" s="464">
        <f t="shared" si="8"/>
        <v>509.76</v>
      </c>
      <c r="V27" s="476">
        <f>T27/J27</f>
        <v>1</v>
      </c>
      <c r="X27" s="544">
        <f>J27-T27</f>
        <v>0</v>
      </c>
      <c r="Y27" s="476">
        <f t="shared" si="9"/>
        <v>0</v>
      </c>
      <c r="AA27" s="551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  <c r="AW27" s="53"/>
      <c r="AX27" s="53"/>
      <c r="AY27" s="53"/>
      <c r="AZ27" s="53"/>
      <c r="BA27" s="53"/>
      <c r="BB27" s="53"/>
      <c r="BC27" s="53"/>
      <c r="BD27" s="53"/>
      <c r="BE27" s="53"/>
      <c r="BF27" s="53"/>
      <c r="BG27" s="53"/>
      <c r="BH27" s="53"/>
      <c r="BI27" s="53"/>
      <c r="BJ27" s="53"/>
      <c r="BK27" s="53"/>
      <c r="BL27" s="53"/>
      <c r="BM27" s="53"/>
      <c r="BN27" s="53"/>
      <c r="BO27" s="53"/>
      <c r="BP27" s="53"/>
      <c r="BQ27" s="53"/>
      <c r="BR27" s="53"/>
      <c r="BS27" s="53"/>
      <c r="BT27" s="53"/>
      <c r="BU27" s="53"/>
      <c r="BV27" s="53"/>
      <c r="BW27" s="53"/>
      <c r="BX27" s="53"/>
      <c r="BY27" s="53"/>
      <c r="BZ27" s="53"/>
      <c r="CA27" s="53"/>
      <c r="CB27" s="53"/>
      <c r="CC27" s="53"/>
      <c r="CD27" s="53"/>
      <c r="CE27" s="53"/>
      <c r="CF27" s="53"/>
      <c r="CG27" s="53"/>
      <c r="CH27" s="53"/>
      <c r="CI27" s="53"/>
      <c r="CJ27" s="53"/>
      <c r="CK27" s="53"/>
      <c r="CL27" s="53"/>
      <c r="CM27" s="53"/>
      <c r="CN27" s="53"/>
      <c r="CO27" s="53"/>
      <c r="CP27" s="53"/>
      <c r="CQ27" s="53"/>
      <c r="CR27" s="53"/>
      <c r="CS27" s="53"/>
      <c r="CT27" s="53"/>
      <c r="CU27" s="53"/>
      <c r="CV27" s="53"/>
      <c r="CW27" s="53"/>
      <c r="CX27" s="53"/>
      <c r="CY27" s="53"/>
      <c r="CZ27" s="53"/>
      <c r="DA27" s="53"/>
      <c r="DB27" s="53"/>
      <c r="DC27" s="53"/>
      <c r="DD27" s="53"/>
      <c r="DE27" s="53"/>
      <c r="DF27" s="53"/>
      <c r="DG27" s="53"/>
      <c r="DH27" s="53"/>
      <c r="DI27" s="53"/>
      <c r="DJ27" s="53"/>
      <c r="DK27" s="53"/>
      <c r="DL27" s="53"/>
      <c r="DM27" s="53"/>
      <c r="DN27" s="53"/>
      <c r="DO27" s="53"/>
      <c r="DP27" s="53"/>
      <c r="DQ27" s="53"/>
      <c r="DR27" s="53"/>
      <c r="DS27" s="53"/>
      <c r="DT27" s="53"/>
      <c r="DU27" s="53"/>
      <c r="DV27" s="53"/>
      <c r="DW27" s="53"/>
      <c r="DX27" s="53"/>
      <c r="DY27" s="53"/>
      <c r="DZ27" s="53"/>
      <c r="EA27" s="53"/>
      <c r="EB27" s="53"/>
      <c r="EC27" s="53"/>
      <c r="ED27" s="53"/>
      <c r="EE27" s="53"/>
      <c r="EF27" s="53"/>
      <c r="EG27" s="53"/>
      <c r="EH27" s="53"/>
      <c r="EI27" s="53"/>
      <c r="EJ27" s="53"/>
      <c r="EK27" s="53"/>
      <c r="EL27" s="53"/>
      <c r="EM27" s="53"/>
      <c r="EN27" s="53"/>
      <c r="EO27" s="53"/>
      <c r="EP27" s="53"/>
      <c r="EQ27" s="53"/>
      <c r="ER27" s="53"/>
      <c r="ES27" s="53"/>
      <c r="ET27" s="53"/>
      <c r="EU27" s="53"/>
      <c r="EV27" s="53"/>
      <c r="EW27" s="53"/>
      <c r="EX27" s="53"/>
      <c r="EY27" s="53"/>
      <c r="EZ27" s="53"/>
      <c r="FA27" s="53"/>
      <c r="FB27" s="53"/>
      <c r="FC27" s="53"/>
      <c r="FD27" s="53"/>
      <c r="FE27" s="53"/>
      <c r="FF27" s="53"/>
      <c r="FG27" s="53"/>
      <c r="FH27" s="53"/>
      <c r="FI27" s="53"/>
      <c r="FJ27" s="53"/>
      <c r="FK27" s="53"/>
      <c r="FL27" s="53"/>
      <c r="FM27" s="53"/>
      <c r="FN27" s="53"/>
      <c r="FO27" s="53"/>
      <c r="FP27" s="53"/>
      <c r="FQ27" s="53"/>
      <c r="FR27" s="53"/>
      <c r="FS27" s="53"/>
      <c r="FT27" s="53"/>
      <c r="FU27" s="53"/>
      <c r="FV27" s="53"/>
      <c r="FW27" s="53"/>
      <c r="FX27" s="53"/>
      <c r="FY27" s="53"/>
      <c r="FZ27" s="53"/>
      <c r="GA27" s="53"/>
      <c r="GB27" s="53"/>
      <c r="GC27" s="53"/>
      <c r="GD27" s="53"/>
      <c r="GE27" s="53"/>
      <c r="GF27" s="53"/>
      <c r="GG27" s="53"/>
      <c r="GH27" s="53"/>
      <c r="GI27" s="53"/>
      <c r="GJ27" s="53"/>
      <c r="GK27" s="53"/>
      <c r="GL27" s="53"/>
      <c r="GM27" s="53"/>
      <c r="GN27" s="53"/>
      <c r="GO27" s="53"/>
      <c r="GP27" s="53"/>
      <c r="GQ27" s="53"/>
      <c r="GR27" s="53"/>
      <c r="GS27" s="53"/>
      <c r="GT27" s="53"/>
      <c r="GU27" s="53"/>
      <c r="GV27" s="53"/>
      <c r="GW27" s="53"/>
      <c r="GX27" s="53"/>
      <c r="GY27" s="53"/>
      <c r="GZ27" s="53"/>
      <c r="HA27" s="53"/>
      <c r="HB27" s="53"/>
      <c r="HC27" s="53"/>
      <c r="HD27" s="53"/>
      <c r="HE27" s="53"/>
      <c r="HF27" s="53"/>
      <c r="HG27" s="53"/>
      <c r="HH27" s="53"/>
      <c r="HI27" s="53"/>
      <c r="HJ27" s="53"/>
      <c r="HK27" s="53"/>
      <c r="HL27" s="53"/>
      <c r="HM27" s="53"/>
      <c r="HN27" s="53"/>
      <c r="HO27" s="53"/>
      <c r="HP27" s="53"/>
      <c r="HQ27" s="53"/>
      <c r="HR27" s="53"/>
      <c r="HS27" s="53"/>
    </row>
    <row r="28" spans="1:227" ht="20.25" customHeight="1">
      <c r="A28" s="479"/>
      <c r="B28" s="444"/>
      <c r="C28" s="444" t="s">
        <v>952</v>
      </c>
      <c r="D28" s="445" t="s">
        <v>933</v>
      </c>
      <c r="E28" s="554"/>
      <c r="F28" s="525"/>
      <c r="G28" s="554"/>
      <c r="H28" s="447"/>
      <c r="I28" s="444"/>
      <c r="J28" s="557"/>
      <c r="L28" s="535"/>
      <c r="M28" s="447">
        <f>'1.CONSTRUGUERRA'!AN28</f>
        <v>30713.176800000001</v>
      </c>
      <c r="N28" s="469">
        <f>'1.CONSTRUGUERRA'!AO28</f>
        <v>1.0000080357035295</v>
      </c>
      <c r="P28" s="535">
        <f>'3.TORREFORTE'!AP28</f>
        <v>0</v>
      </c>
      <c r="Q28" s="447">
        <f>'3.TORREFORTE'!AQ28</f>
        <v>0</v>
      </c>
      <c r="R28" s="469" t="str">
        <f>'3.TORREFORTE'!AR28</f>
        <v>0%</v>
      </c>
      <c r="T28" s="468"/>
      <c r="U28" s="447">
        <f>SUM(U29:U36)</f>
        <v>30713.176800000001</v>
      </c>
      <c r="V28" s="469"/>
      <c r="X28" s="468"/>
      <c r="Y28" s="469"/>
      <c r="AA28" s="551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  <c r="GQ28" s="373"/>
      <c r="GR28" s="373"/>
      <c r="GS28" s="373"/>
      <c r="GT28" s="373"/>
      <c r="GU28" s="373"/>
      <c r="GV28" s="373"/>
      <c r="GW28" s="373"/>
      <c r="GX28" s="373"/>
      <c r="GY28" s="373"/>
      <c r="GZ28" s="373"/>
      <c r="HA28" s="373"/>
      <c r="HB28" s="373"/>
      <c r="HC28" s="373"/>
      <c r="HD28" s="373"/>
      <c r="HE28" s="373"/>
      <c r="HF28" s="373"/>
      <c r="HG28" s="373"/>
      <c r="HH28" s="373"/>
      <c r="HI28" s="373"/>
      <c r="HJ28" s="373"/>
      <c r="HK28" s="373"/>
      <c r="HL28" s="373"/>
      <c r="HM28" s="373"/>
      <c r="HN28" s="373"/>
      <c r="HO28" s="373"/>
      <c r="HP28" s="373"/>
      <c r="HQ28" s="373"/>
      <c r="HR28" s="373"/>
      <c r="HS28" s="373"/>
    </row>
    <row r="29" spans="1:227" ht="18.75" customHeight="1">
      <c r="A29" s="482"/>
      <c r="B29" s="448"/>
      <c r="C29" s="448" t="s">
        <v>953</v>
      </c>
      <c r="D29" s="449" t="s">
        <v>224</v>
      </c>
      <c r="E29" s="554"/>
      <c r="F29" s="451"/>
      <c r="G29" s="554"/>
      <c r="H29" s="451"/>
      <c r="I29" s="448"/>
      <c r="J29" s="558"/>
      <c r="L29" s="536"/>
      <c r="M29" s="452"/>
      <c r="N29" s="473"/>
      <c r="P29" s="536"/>
      <c r="Q29" s="452"/>
      <c r="R29" s="473"/>
      <c r="T29" s="485"/>
      <c r="U29" s="452"/>
      <c r="V29" s="473"/>
      <c r="X29" s="485"/>
      <c r="Y29" s="473"/>
      <c r="AA29" s="551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  <c r="GQ29" s="373"/>
      <c r="GR29" s="373"/>
      <c r="GS29" s="373"/>
      <c r="GT29" s="373"/>
      <c r="GU29" s="373"/>
      <c r="GV29" s="373"/>
      <c r="GW29" s="373"/>
      <c r="GX29" s="373"/>
      <c r="GY29" s="373"/>
      <c r="GZ29" s="373"/>
      <c r="HA29" s="373"/>
      <c r="HB29" s="373"/>
      <c r="HC29" s="373"/>
      <c r="HD29" s="373"/>
      <c r="HE29" s="373"/>
      <c r="HF29" s="373"/>
      <c r="HG29" s="373"/>
      <c r="HH29" s="373"/>
      <c r="HI29" s="373"/>
      <c r="HJ29" s="373"/>
      <c r="HK29" s="373"/>
      <c r="HL29" s="373"/>
      <c r="HM29" s="373"/>
      <c r="HN29" s="373"/>
      <c r="HO29" s="373"/>
      <c r="HP29" s="373"/>
      <c r="HQ29" s="373"/>
      <c r="HR29" s="373"/>
      <c r="HS29" s="373"/>
    </row>
    <row r="30" spans="1:227" ht="20.100000000000001" customHeight="1">
      <c r="A30" s="480" t="s">
        <v>912</v>
      </c>
      <c r="B30" s="437" t="s">
        <v>912</v>
      </c>
      <c r="C30" s="438" t="s">
        <v>954</v>
      </c>
      <c r="D30" s="439" t="s">
        <v>930</v>
      </c>
      <c r="E30" s="554"/>
      <c r="F30" s="526">
        <v>48.68</v>
      </c>
      <c r="G30" s="554"/>
      <c r="H30" s="441">
        <v>48.68</v>
      </c>
      <c r="I30" s="440" t="s">
        <v>920</v>
      </c>
      <c r="J30" s="556">
        <v>185.5</v>
      </c>
      <c r="L30" s="534">
        <f>'1.CONSTRUGUERRA'!AM30</f>
        <v>185.5</v>
      </c>
      <c r="M30" s="464">
        <f>'1.CONSTRUGUERRA'!AN30</f>
        <v>9030.3868000000002</v>
      </c>
      <c r="N30" s="471">
        <f>'1.CONSTRUGUERRA'!AO30</f>
        <v>1.0000273306947622</v>
      </c>
      <c r="P30" s="519">
        <f>'3.TORREFORTE'!AP30</f>
        <v>0</v>
      </c>
      <c r="Q30" s="464">
        <f>'3.TORREFORTE'!AQ30</f>
        <v>0</v>
      </c>
      <c r="R30" s="471" t="str">
        <f>'3.TORREFORTE'!AR30</f>
        <v>0%</v>
      </c>
      <c r="T30" s="486">
        <f>P30+L30</f>
        <v>185.5</v>
      </c>
      <c r="U30" s="464">
        <f>Q30+M30</f>
        <v>9030.3868000000002</v>
      </c>
      <c r="V30" s="476">
        <f>T30/J30</f>
        <v>1</v>
      </c>
      <c r="X30" s="544">
        <f>J30-T30</f>
        <v>0</v>
      </c>
      <c r="Y30" s="476">
        <f t="shared" ref="Y30:Y31" si="10">100%-V30</f>
        <v>0</v>
      </c>
      <c r="AA30" s="551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  <c r="AW30" s="53"/>
      <c r="AX30" s="53"/>
      <c r="AY30" s="53"/>
      <c r="AZ30" s="53"/>
      <c r="BA30" s="53"/>
      <c r="BB30" s="53"/>
      <c r="BC30" s="53"/>
      <c r="BD30" s="53"/>
      <c r="BE30" s="53"/>
      <c r="BF30" s="53"/>
      <c r="BG30" s="53"/>
      <c r="BH30" s="53"/>
      <c r="BI30" s="53"/>
      <c r="BJ30" s="53"/>
      <c r="BK30" s="53"/>
      <c r="BL30" s="53"/>
      <c r="BM30" s="53"/>
      <c r="BN30" s="53"/>
      <c r="BO30" s="53"/>
      <c r="BP30" s="53"/>
      <c r="BQ30" s="53"/>
      <c r="BR30" s="53"/>
      <c r="BS30" s="53"/>
      <c r="BT30" s="53"/>
      <c r="BU30" s="53"/>
      <c r="BV30" s="53"/>
      <c r="BW30" s="53"/>
      <c r="BX30" s="53"/>
      <c r="BY30" s="53"/>
      <c r="BZ30" s="53"/>
      <c r="CA30" s="53"/>
      <c r="CB30" s="53"/>
      <c r="CC30" s="53"/>
      <c r="CD30" s="53"/>
      <c r="CE30" s="53"/>
      <c r="CF30" s="53"/>
      <c r="CG30" s="53"/>
      <c r="CH30" s="53"/>
      <c r="CI30" s="53"/>
      <c r="CJ30" s="53"/>
      <c r="CK30" s="53"/>
      <c r="CL30" s="53"/>
      <c r="CM30" s="53"/>
      <c r="CN30" s="53"/>
      <c r="CO30" s="53"/>
      <c r="CP30" s="53"/>
      <c r="CQ30" s="53"/>
      <c r="CR30" s="53"/>
      <c r="CS30" s="53"/>
      <c r="CT30" s="53"/>
      <c r="CU30" s="53"/>
      <c r="CV30" s="53"/>
      <c r="CW30" s="53"/>
      <c r="CX30" s="53"/>
      <c r="CY30" s="53"/>
      <c r="CZ30" s="53"/>
      <c r="DA30" s="53"/>
      <c r="DB30" s="53"/>
      <c r="DC30" s="53"/>
      <c r="DD30" s="53"/>
      <c r="DE30" s="53"/>
      <c r="DF30" s="53"/>
      <c r="DG30" s="53"/>
      <c r="DH30" s="53"/>
      <c r="DI30" s="53"/>
      <c r="DJ30" s="53"/>
      <c r="DK30" s="53"/>
      <c r="DL30" s="53"/>
      <c r="DM30" s="53"/>
      <c r="DN30" s="53"/>
      <c r="DO30" s="53"/>
      <c r="DP30" s="53"/>
      <c r="DQ30" s="53"/>
      <c r="DR30" s="53"/>
      <c r="DS30" s="53"/>
      <c r="DT30" s="53"/>
      <c r="DU30" s="53"/>
      <c r="DV30" s="53"/>
      <c r="DW30" s="53"/>
      <c r="DX30" s="53"/>
      <c r="DY30" s="53"/>
      <c r="DZ30" s="53"/>
      <c r="EA30" s="53"/>
      <c r="EB30" s="53"/>
      <c r="EC30" s="53"/>
      <c r="ED30" s="53"/>
      <c r="EE30" s="53"/>
      <c r="EF30" s="53"/>
      <c r="EG30" s="53"/>
      <c r="EH30" s="53"/>
      <c r="EI30" s="53"/>
      <c r="EJ30" s="53"/>
      <c r="EK30" s="53"/>
      <c r="EL30" s="53"/>
      <c r="EM30" s="53"/>
      <c r="EN30" s="53"/>
      <c r="EO30" s="53"/>
      <c r="EP30" s="53"/>
      <c r="EQ30" s="53"/>
      <c r="ER30" s="53"/>
      <c r="ES30" s="53"/>
      <c r="ET30" s="53"/>
      <c r="EU30" s="53"/>
      <c r="EV30" s="53"/>
      <c r="EW30" s="53"/>
      <c r="EX30" s="53"/>
      <c r="EY30" s="53"/>
      <c r="EZ30" s="53"/>
      <c r="FA30" s="53"/>
      <c r="FB30" s="53"/>
      <c r="FC30" s="53"/>
      <c r="FD30" s="53"/>
      <c r="FE30" s="53"/>
      <c r="FF30" s="53"/>
      <c r="FG30" s="53"/>
      <c r="FH30" s="53"/>
      <c r="FI30" s="53"/>
      <c r="FJ30" s="53"/>
      <c r="FK30" s="53"/>
      <c r="FL30" s="53"/>
      <c r="FM30" s="53"/>
      <c r="FN30" s="53"/>
      <c r="FO30" s="53"/>
      <c r="FP30" s="53"/>
      <c r="FQ30" s="53"/>
      <c r="FR30" s="53"/>
      <c r="FS30" s="53"/>
      <c r="FT30" s="53"/>
      <c r="FU30" s="53"/>
      <c r="FV30" s="53"/>
      <c r="FW30" s="53"/>
      <c r="FX30" s="53"/>
      <c r="FY30" s="53"/>
      <c r="FZ30" s="53"/>
      <c r="GA30" s="53"/>
      <c r="GB30" s="53"/>
      <c r="GC30" s="53"/>
      <c r="GD30" s="53"/>
      <c r="GE30" s="53"/>
      <c r="GF30" s="53"/>
      <c r="GG30" s="53"/>
      <c r="GH30" s="53"/>
      <c r="GI30" s="53"/>
      <c r="GJ30" s="53"/>
      <c r="GK30" s="53"/>
      <c r="GL30" s="53"/>
      <c r="GM30" s="53"/>
      <c r="GN30" s="53"/>
      <c r="GO30" s="53"/>
      <c r="GP30" s="53"/>
      <c r="GQ30" s="53"/>
      <c r="GR30" s="53"/>
      <c r="GS30" s="53"/>
      <c r="GT30" s="53"/>
      <c r="GU30" s="53"/>
      <c r="GV30" s="53"/>
      <c r="GW30" s="53"/>
      <c r="GX30" s="53"/>
      <c r="GY30" s="53"/>
      <c r="GZ30" s="53"/>
      <c r="HA30" s="53"/>
      <c r="HB30" s="53"/>
      <c r="HC30" s="53"/>
      <c r="HD30" s="53"/>
      <c r="HE30" s="53"/>
      <c r="HF30" s="53"/>
      <c r="HG30" s="53"/>
      <c r="HH30" s="53"/>
      <c r="HI30" s="53"/>
      <c r="HJ30" s="53"/>
      <c r="HK30" s="53"/>
      <c r="HL30" s="53"/>
      <c r="HM30" s="53"/>
      <c r="HN30" s="53"/>
      <c r="HO30" s="53"/>
      <c r="HP30" s="53"/>
      <c r="HQ30" s="53"/>
      <c r="HR30" s="53"/>
      <c r="HS30" s="53"/>
    </row>
    <row r="31" spans="1:227" ht="20.100000000000001" customHeight="1">
      <c r="A31" s="480" t="s">
        <v>912</v>
      </c>
      <c r="B31" s="437" t="s">
        <v>912</v>
      </c>
      <c r="C31" s="438" t="s">
        <v>955</v>
      </c>
      <c r="D31" s="439" t="s">
        <v>931</v>
      </c>
      <c r="E31" s="554"/>
      <c r="F31" s="526">
        <v>415.86</v>
      </c>
      <c r="G31" s="554"/>
      <c r="H31" s="441">
        <v>415.86</v>
      </c>
      <c r="I31" s="440" t="s">
        <v>961</v>
      </c>
      <c r="J31" s="556">
        <v>18</v>
      </c>
      <c r="L31" s="534">
        <f>'1.CONSTRUGUERRA'!AM31</f>
        <v>18</v>
      </c>
      <c r="M31" s="464">
        <f>'1.CONSTRUGUERRA'!AN31</f>
        <v>7485.4800000000005</v>
      </c>
      <c r="N31" s="471">
        <f>'1.CONSTRUGUERRA'!AO31</f>
        <v>1</v>
      </c>
      <c r="P31" s="519">
        <f>'3.TORREFORTE'!AP31</f>
        <v>0</v>
      </c>
      <c r="Q31" s="464">
        <f>'3.TORREFORTE'!AQ31</f>
        <v>0</v>
      </c>
      <c r="R31" s="471" t="str">
        <f>'3.TORREFORTE'!AR31</f>
        <v>0%</v>
      </c>
      <c r="T31" s="486">
        <f>P31+L31</f>
        <v>18</v>
      </c>
      <c r="U31" s="464">
        <f>Q31+M31</f>
        <v>7485.4800000000005</v>
      </c>
      <c r="V31" s="476">
        <f>T31/J31</f>
        <v>1</v>
      </c>
      <c r="X31" s="544">
        <f>J31-T31</f>
        <v>0</v>
      </c>
      <c r="Y31" s="476">
        <f t="shared" si="10"/>
        <v>0</v>
      </c>
      <c r="AA31" s="551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  <c r="AW31" s="53"/>
      <c r="AX31" s="53"/>
      <c r="AY31" s="53"/>
      <c r="AZ31" s="53"/>
      <c r="BA31" s="53"/>
      <c r="BB31" s="53"/>
      <c r="BC31" s="53"/>
      <c r="BD31" s="53"/>
      <c r="BE31" s="53"/>
      <c r="BF31" s="53"/>
      <c r="BG31" s="53"/>
      <c r="BH31" s="53"/>
      <c r="BI31" s="53"/>
      <c r="BJ31" s="53"/>
      <c r="BK31" s="53"/>
      <c r="BL31" s="53"/>
      <c r="BM31" s="53"/>
      <c r="BN31" s="53"/>
      <c r="BO31" s="53"/>
      <c r="BP31" s="53"/>
      <c r="BQ31" s="53"/>
      <c r="BR31" s="53"/>
      <c r="BS31" s="53"/>
      <c r="BT31" s="53"/>
      <c r="BU31" s="53"/>
      <c r="BV31" s="53"/>
      <c r="BW31" s="53"/>
      <c r="BX31" s="53"/>
      <c r="BY31" s="53"/>
      <c r="BZ31" s="53"/>
      <c r="CA31" s="53"/>
      <c r="CB31" s="53"/>
      <c r="CC31" s="53"/>
      <c r="CD31" s="53"/>
      <c r="CE31" s="53"/>
      <c r="CF31" s="53"/>
      <c r="CG31" s="53"/>
      <c r="CH31" s="53"/>
      <c r="CI31" s="53"/>
      <c r="CJ31" s="53"/>
      <c r="CK31" s="53"/>
      <c r="CL31" s="53"/>
      <c r="CM31" s="53"/>
      <c r="CN31" s="53"/>
      <c r="CO31" s="53"/>
      <c r="CP31" s="53"/>
      <c r="CQ31" s="53"/>
      <c r="CR31" s="53"/>
      <c r="CS31" s="53"/>
      <c r="CT31" s="53"/>
      <c r="CU31" s="53"/>
      <c r="CV31" s="53"/>
      <c r="CW31" s="53"/>
      <c r="CX31" s="53"/>
      <c r="CY31" s="53"/>
      <c r="CZ31" s="53"/>
      <c r="DA31" s="53"/>
      <c r="DB31" s="53"/>
      <c r="DC31" s="53"/>
      <c r="DD31" s="53"/>
      <c r="DE31" s="53"/>
      <c r="DF31" s="53"/>
      <c r="DG31" s="53"/>
      <c r="DH31" s="53"/>
      <c r="DI31" s="53"/>
      <c r="DJ31" s="53"/>
      <c r="DK31" s="53"/>
      <c r="DL31" s="53"/>
      <c r="DM31" s="53"/>
      <c r="DN31" s="53"/>
      <c r="DO31" s="53"/>
      <c r="DP31" s="53"/>
      <c r="DQ31" s="53"/>
      <c r="DR31" s="53"/>
      <c r="DS31" s="53"/>
      <c r="DT31" s="53"/>
      <c r="DU31" s="53"/>
      <c r="DV31" s="53"/>
      <c r="DW31" s="53"/>
      <c r="DX31" s="53"/>
      <c r="DY31" s="53"/>
      <c r="DZ31" s="53"/>
      <c r="EA31" s="53"/>
      <c r="EB31" s="53"/>
      <c r="EC31" s="53"/>
      <c r="ED31" s="53"/>
      <c r="EE31" s="53"/>
      <c r="EF31" s="53"/>
      <c r="EG31" s="53"/>
      <c r="EH31" s="53"/>
      <c r="EI31" s="53"/>
      <c r="EJ31" s="53"/>
      <c r="EK31" s="53"/>
      <c r="EL31" s="53"/>
      <c r="EM31" s="53"/>
      <c r="EN31" s="53"/>
      <c r="EO31" s="53"/>
      <c r="EP31" s="53"/>
      <c r="EQ31" s="53"/>
      <c r="ER31" s="53"/>
      <c r="ES31" s="53"/>
      <c r="ET31" s="53"/>
      <c r="EU31" s="53"/>
      <c r="EV31" s="53"/>
      <c r="EW31" s="53"/>
      <c r="EX31" s="53"/>
      <c r="EY31" s="53"/>
      <c r="EZ31" s="53"/>
      <c r="FA31" s="53"/>
      <c r="FB31" s="53"/>
      <c r="FC31" s="53"/>
      <c r="FD31" s="53"/>
      <c r="FE31" s="53"/>
      <c r="FF31" s="53"/>
      <c r="FG31" s="53"/>
      <c r="FH31" s="53"/>
      <c r="FI31" s="53"/>
      <c r="FJ31" s="53"/>
      <c r="FK31" s="53"/>
      <c r="FL31" s="53"/>
      <c r="FM31" s="53"/>
      <c r="FN31" s="53"/>
      <c r="FO31" s="53"/>
      <c r="FP31" s="53"/>
      <c r="FQ31" s="53"/>
      <c r="FR31" s="53"/>
      <c r="FS31" s="53"/>
      <c r="FT31" s="53"/>
      <c r="FU31" s="53"/>
      <c r="FV31" s="53"/>
      <c r="FW31" s="53"/>
      <c r="FX31" s="53"/>
      <c r="FY31" s="53"/>
      <c r="FZ31" s="53"/>
      <c r="GA31" s="53"/>
      <c r="GB31" s="53"/>
      <c r="GC31" s="53"/>
      <c r="GD31" s="53"/>
      <c r="GE31" s="53"/>
      <c r="GF31" s="53"/>
      <c r="GG31" s="53"/>
      <c r="GH31" s="53"/>
      <c r="GI31" s="53"/>
      <c r="GJ31" s="53"/>
      <c r="GK31" s="53"/>
      <c r="GL31" s="53"/>
      <c r="GM31" s="53"/>
      <c r="GN31" s="53"/>
      <c r="GO31" s="53"/>
      <c r="GP31" s="53"/>
      <c r="GQ31" s="53"/>
      <c r="GR31" s="53"/>
      <c r="GS31" s="53"/>
      <c r="GT31" s="53"/>
      <c r="GU31" s="53"/>
      <c r="GV31" s="53"/>
      <c r="GW31" s="53"/>
      <c r="GX31" s="53"/>
      <c r="GY31" s="53"/>
      <c r="GZ31" s="53"/>
      <c r="HA31" s="53"/>
      <c r="HB31" s="53"/>
      <c r="HC31" s="53"/>
      <c r="HD31" s="53"/>
      <c r="HE31" s="53"/>
      <c r="HF31" s="53"/>
      <c r="HG31" s="53"/>
      <c r="HH31" s="53"/>
      <c r="HI31" s="53"/>
      <c r="HJ31" s="53"/>
      <c r="HK31" s="53"/>
      <c r="HL31" s="53"/>
      <c r="HM31" s="53"/>
      <c r="HN31" s="53"/>
      <c r="HO31" s="53"/>
      <c r="HP31" s="53"/>
      <c r="HQ31" s="53"/>
      <c r="HR31" s="53"/>
      <c r="HS31" s="53"/>
    </row>
    <row r="32" spans="1:227" ht="18.75" customHeight="1">
      <c r="A32" s="482"/>
      <c r="B32" s="448"/>
      <c r="C32" s="448" t="s">
        <v>956</v>
      </c>
      <c r="D32" s="449" t="s">
        <v>934</v>
      </c>
      <c r="E32" s="554"/>
      <c r="F32" s="451"/>
      <c r="G32" s="554"/>
      <c r="H32" s="451"/>
      <c r="I32" s="448"/>
      <c r="J32" s="558"/>
      <c r="L32" s="536"/>
      <c r="M32" s="452"/>
      <c r="N32" s="473"/>
      <c r="P32" s="536"/>
      <c r="Q32" s="452"/>
      <c r="R32" s="473"/>
      <c r="T32" s="485"/>
      <c r="U32" s="452"/>
      <c r="V32" s="473"/>
      <c r="X32" s="485"/>
      <c r="Y32" s="473"/>
      <c r="AA32" s="551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  <c r="GQ32" s="373"/>
      <c r="GR32" s="373"/>
      <c r="GS32" s="373"/>
      <c r="GT32" s="373"/>
      <c r="GU32" s="373"/>
      <c r="GV32" s="373"/>
      <c r="GW32" s="373"/>
      <c r="GX32" s="373"/>
      <c r="GY32" s="373"/>
      <c r="GZ32" s="373"/>
      <c r="HA32" s="373"/>
      <c r="HB32" s="373"/>
      <c r="HC32" s="373"/>
      <c r="HD32" s="373"/>
      <c r="HE32" s="373"/>
      <c r="HF32" s="373"/>
      <c r="HG32" s="373"/>
      <c r="HH32" s="373"/>
      <c r="HI32" s="373"/>
      <c r="HJ32" s="373"/>
      <c r="HK32" s="373"/>
      <c r="HL32" s="373"/>
      <c r="HM32" s="373"/>
      <c r="HN32" s="373"/>
      <c r="HO32" s="373"/>
      <c r="HP32" s="373"/>
      <c r="HQ32" s="373"/>
      <c r="HR32" s="373"/>
      <c r="HS32" s="373"/>
    </row>
    <row r="33" spans="1:227" ht="20.100000000000001" customHeight="1">
      <c r="A33" s="480" t="s">
        <v>912</v>
      </c>
      <c r="B33" s="437" t="s">
        <v>912</v>
      </c>
      <c r="C33" s="438" t="s">
        <v>957</v>
      </c>
      <c r="D33" s="439" t="s">
        <v>930</v>
      </c>
      <c r="E33" s="554"/>
      <c r="F33" s="526">
        <v>48.68</v>
      </c>
      <c r="G33" s="554"/>
      <c r="H33" s="441">
        <v>48.68</v>
      </c>
      <c r="I33" s="440" t="s">
        <v>920</v>
      </c>
      <c r="J33" s="556">
        <v>110</v>
      </c>
      <c r="L33" s="534">
        <f>'1.CONSTRUGUERRA'!AM33</f>
        <v>110</v>
      </c>
      <c r="M33" s="464">
        <f>'1.CONSTRUGUERRA'!AN33</f>
        <v>5354.8</v>
      </c>
      <c r="N33" s="471">
        <f>'1.CONSTRUGUERRA'!AO33</f>
        <v>1</v>
      </c>
      <c r="P33" s="519">
        <f>'3.TORREFORTE'!AP33</f>
        <v>0</v>
      </c>
      <c r="Q33" s="464">
        <f>'3.TORREFORTE'!AQ33</f>
        <v>0</v>
      </c>
      <c r="R33" s="471" t="str">
        <f>'3.TORREFORTE'!AR33</f>
        <v>0%</v>
      </c>
      <c r="T33" s="486">
        <f>P33+L33</f>
        <v>110</v>
      </c>
      <c r="U33" s="464">
        <f>Q33+M33</f>
        <v>5354.8</v>
      </c>
      <c r="V33" s="476">
        <f>T33/J33</f>
        <v>1</v>
      </c>
      <c r="X33" s="544">
        <f>J33-T33</f>
        <v>0</v>
      </c>
      <c r="Y33" s="476">
        <f t="shared" ref="Y33:Y34" si="11">100%-V33</f>
        <v>0</v>
      </c>
      <c r="AA33" s="551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53"/>
      <c r="BK33" s="53"/>
      <c r="BL33" s="53"/>
      <c r="BM33" s="53"/>
      <c r="BN33" s="53"/>
      <c r="BO33" s="53"/>
      <c r="BP33" s="53"/>
      <c r="BQ33" s="53"/>
      <c r="BR33" s="53"/>
      <c r="BS33" s="53"/>
      <c r="BT33" s="53"/>
      <c r="BU33" s="53"/>
      <c r="BV33" s="53"/>
      <c r="BW33" s="53"/>
      <c r="BX33" s="53"/>
      <c r="BY33" s="53"/>
      <c r="BZ33" s="53"/>
      <c r="CA33" s="53"/>
      <c r="CB33" s="53"/>
      <c r="CC33" s="53"/>
      <c r="CD33" s="53"/>
      <c r="CE33" s="53"/>
      <c r="CF33" s="53"/>
      <c r="CG33" s="53"/>
      <c r="CH33" s="53"/>
      <c r="CI33" s="53"/>
      <c r="CJ33" s="53"/>
      <c r="CK33" s="53"/>
      <c r="CL33" s="53"/>
      <c r="CM33" s="53"/>
      <c r="CN33" s="53"/>
      <c r="CO33" s="53"/>
      <c r="CP33" s="53"/>
      <c r="CQ33" s="53"/>
      <c r="CR33" s="53"/>
      <c r="CS33" s="53"/>
      <c r="CT33" s="53"/>
      <c r="CU33" s="53"/>
      <c r="CV33" s="53"/>
      <c r="CW33" s="53"/>
      <c r="CX33" s="53"/>
      <c r="CY33" s="53"/>
      <c r="CZ33" s="53"/>
      <c r="DA33" s="53"/>
      <c r="DB33" s="53"/>
      <c r="DC33" s="53"/>
      <c r="DD33" s="53"/>
      <c r="DE33" s="53"/>
      <c r="DF33" s="53"/>
      <c r="DG33" s="53"/>
      <c r="DH33" s="53"/>
      <c r="DI33" s="53"/>
      <c r="DJ33" s="53"/>
      <c r="DK33" s="53"/>
      <c r="DL33" s="53"/>
      <c r="DM33" s="53"/>
      <c r="DN33" s="53"/>
      <c r="DO33" s="53"/>
      <c r="DP33" s="53"/>
      <c r="DQ33" s="53"/>
      <c r="DR33" s="53"/>
      <c r="DS33" s="53"/>
      <c r="DT33" s="53"/>
      <c r="DU33" s="53"/>
      <c r="DV33" s="53"/>
      <c r="DW33" s="53"/>
      <c r="DX33" s="53"/>
      <c r="DY33" s="53"/>
      <c r="DZ33" s="53"/>
      <c r="EA33" s="53"/>
      <c r="EB33" s="53"/>
      <c r="EC33" s="53"/>
      <c r="ED33" s="53"/>
      <c r="EE33" s="53"/>
      <c r="EF33" s="53"/>
      <c r="EG33" s="53"/>
      <c r="EH33" s="53"/>
      <c r="EI33" s="53"/>
      <c r="EJ33" s="53"/>
      <c r="EK33" s="53"/>
      <c r="EL33" s="53"/>
      <c r="EM33" s="53"/>
      <c r="EN33" s="53"/>
      <c r="EO33" s="53"/>
      <c r="EP33" s="53"/>
      <c r="EQ33" s="53"/>
      <c r="ER33" s="53"/>
      <c r="ES33" s="53"/>
      <c r="ET33" s="53"/>
      <c r="EU33" s="53"/>
      <c r="EV33" s="53"/>
      <c r="EW33" s="53"/>
      <c r="EX33" s="53"/>
      <c r="EY33" s="53"/>
      <c r="EZ33" s="53"/>
      <c r="FA33" s="53"/>
      <c r="FB33" s="53"/>
      <c r="FC33" s="53"/>
      <c r="FD33" s="53"/>
      <c r="FE33" s="53"/>
      <c r="FF33" s="53"/>
      <c r="FG33" s="53"/>
      <c r="FH33" s="53"/>
      <c r="FI33" s="53"/>
      <c r="FJ33" s="53"/>
      <c r="FK33" s="53"/>
      <c r="FL33" s="53"/>
      <c r="FM33" s="53"/>
      <c r="FN33" s="53"/>
      <c r="FO33" s="53"/>
      <c r="FP33" s="53"/>
      <c r="FQ33" s="53"/>
      <c r="FR33" s="53"/>
      <c r="FS33" s="53"/>
      <c r="FT33" s="53"/>
      <c r="FU33" s="53"/>
      <c r="FV33" s="53"/>
      <c r="FW33" s="53"/>
      <c r="FX33" s="53"/>
      <c r="FY33" s="53"/>
      <c r="FZ33" s="53"/>
      <c r="GA33" s="53"/>
      <c r="GB33" s="53"/>
      <c r="GC33" s="53"/>
      <c r="GD33" s="53"/>
      <c r="GE33" s="53"/>
      <c r="GF33" s="53"/>
      <c r="GG33" s="53"/>
      <c r="GH33" s="53"/>
      <c r="GI33" s="53"/>
      <c r="GJ33" s="53"/>
      <c r="GK33" s="53"/>
      <c r="GL33" s="53"/>
      <c r="GM33" s="53"/>
      <c r="GN33" s="53"/>
      <c r="GO33" s="53"/>
      <c r="GP33" s="53"/>
      <c r="GQ33" s="53"/>
      <c r="GR33" s="53"/>
      <c r="GS33" s="53"/>
      <c r="GT33" s="53"/>
      <c r="GU33" s="53"/>
      <c r="GV33" s="53"/>
      <c r="GW33" s="53"/>
      <c r="GX33" s="53"/>
      <c r="GY33" s="53"/>
      <c r="GZ33" s="53"/>
      <c r="HA33" s="53"/>
      <c r="HB33" s="53"/>
      <c r="HC33" s="53"/>
      <c r="HD33" s="53"/>
      <c r="HE33" s="53"/>
      <c r="HF33" s="53"/>
      <c r="HG33" s="53"/>
      <c r="HH33" s="53"/>
      <c r="HI33" s="53"/>
      <c r="HJ33" s="53"/>
      <c r="HK33" s="53"/>
      <c r="HL33" s="53"/>
      <c r="HM33" s="53"/>
      <c r="HN33" s="53"/>
      <c r="HO33" s="53"/>
      <c r="HP33" s="53"/>
      <c r="HQ33" s="53"/>
      <c r="HR33" s="53"/>
      <c r="HS33" s="53"/>
    </row>
    <row r="34" spans="1:227" ht="20.100000000000001" customHeight="1">
      <c r="A34" s="480" t="s">
        <v>912</v>
      </c>
      <c r="B34" s="437" t="s">
        <v>912</v>
      </c>
      <c r="C34" s="438" t="s">
        <v>958</v>
      </c>
      <c r="D34" s="439" t="s">
        <v>931</v>
      </c>
      <c r="E34" s="554"/>
      <c r="F34" s="526">
        <v>415.86</v>
      </c>
      <c r="G34" s="554"/>
      <c r="H34" s="441">
        <v>415.86</v>
      </c>
      <c r="I34" s="440" t="s">
        <v>961</v>
      </c>
      <c r="J34" s="556">
        <v>7.5</v>
      </c>
      <c r="L34" s="534">
        <f>'1.CONSTRUGUERRA'!AM34</f>
        <v>7.5</v>
      </c>
      <c r="M34" s="464">
        <f>'1.CONSTRUGUERRA'!AN34</f>
        <v>3118.9500000000003</v>
      </c>
      <c r="N34" s="471">
        <f>'1.CONSTRUGUERRA'!AO34</f>
        <v>1</v>
      </c>
      <c r="P34" s="519">
        <f>'3.TORREFORTE'!AP34</f>
        <v>0</v>
      </c>
      <c r="Q34" s="464">
        <f>'3.TORREFORTE'!AQ34</f>
        <v>0</v>
      </c>
      <c r="R34" s="471" t="str">
        <f>'3.TORREFORTE'!AR34</f>
        <v>0%</v>
      </c>
      <c r="T34" s="486">
        <f>P34+L34</f>
        <v>7.5</v>
      </c>
      <c r="U34" s="464">
        <f>Q34+M34</f>
        <v>3118.9500000000003</v>
      </c>
      <c r="V34" s="476">
        <f>T34/J34</f>
        <v>1</v>
      </c>
      <c r="X34" s="544">
        <f>J34-T34</f>
        <v>0</v>
      </c>
      <c r="Y34" s="476">
        <f t="shared" si="11"/>
        <v>0</v>
      </c>
      <c r="AA34" s="551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  <c r="AW34" s="53"/>
      <c r="AX34" s="53"/>
      <c r="AY34" s="53"/>
      <c r="AZ34" s="53"/>
      <c r="BA34" s="53"/>
      <c r="BB34" s="53"/>
      <c r="BC34" s="53"/>
      <c r="BD34" s="53"/>
      <c r="BE34" s="53"/>
      <c r="BF34" s="53"/>
      <c r="BG34" s="53"/>
      <c r="BH34" s="53"/>
      <c r="BI34" s="53"/>
      <c r="BJ34" s="53"/>
      <c r="BK34" s="53"/>
      <c r="BL34" s="53"/>
      <c r="BM34" s="53"/>
      <c r="BN34" s="53"/>
      <c r="BO34" s="53"/>
      <c r="BP34" s="53"/>
      <c r="BQ34" s="53"/>
      <c r="BR34" s="53"/>
      <c r="BS34" s="53"/>
      <c r="BT34" s="53"/>
      <c r="BU34" s="53"/>
      <c r="BV34" s="53"/>
      <c r="BW34" s="53"/>
      <c r="BX34" s="53"/>
      <c r="BY34" s="53"/>
      <c r="BZ34" s="53"/>
      <c r="CA34" s="53"/>
      <c r="CB34" s="53"/>
      <c r="CC34" s="53"/>
      <c r="CD34" s="53"/>
      <c r="CE34" s="53"/>
      <c r="CF34" s="53"/>
      <c r="CG34" s="53"/>
      <c r="CH34" s="53"/>
      <c r="CI34" s="53"/>
      <c r="CJ34" s="53"/>
      <c r="CK34" s="53"/>
      <c r="CL34" s="53"/>
      <c r="CM34" s="53"/>
      <c r="CN34" s="53"/>
      <c r="CO34" s="53"/>
      <c r="CP34" s="53"/>
      <c r="CQ34" s="53"/>
      <c r="CR34" s="53"/>
      <c r="CS34" s="53"/>
      <c r="CT34" s="53"/>
      <c r="CU34" s="53"/>
      <c r="CV34" s="53"/>
      <c r="CW34" s="53"/>
      <c r="CX34" s="53"/>
      <c r="CY34" s="53"/>
      <c r="CZ34" s="53"/>
      <c r="DA34" s="53"/>
      <c r="DB34" s="53"/>
      <c r="DC34" s="53"/>
      <c r="DD34" s="53"/>
      <c r="DE34" s="53"/>
      <c r="DF34" s="53"/>
      <c r="DG34" s="53"/>
      <c r="DH34" s="53"/>
      <c r="DI34" s="53"/>
      <c r="DJ34" s="53"/>
      <c r="DK34" s="53"/>
      <c r="DL34" s="53"/>
      <c r="DM34" s="53"/>
      <c r="DN34" s="53"/>
      <c r="DO34" s="53"/>
      <c r="DP34" s="53"/>
      <c r="DQ34" s="53"/>
      <c r="DR34" s="53"/>
      <c r="DS34" s="53"/>
      <c r="DT34" s="53"/>
      <c r="DU34" s="53"/>
      <c r="DV34" s="53"/>
      <c r="DW34" s="53"/>
      <c r="DX34" s="53"/>
      <c r="DY34" s="53"/>
      <c r="DZ34" s="53"/>
      <c r="EA34" s="53"/>
      <c r="EB34" s="53"/>
      <c r="EC34" s="53"/>
      <c r="ED34" s="53"/>
      <c r="EE34" s="53"/>
      <c r="EF34" s="53"/>
      <c r="EG34" s="53"/>
      <c r="EH34" s="53"/>
      <c r="EI34" s="53"/>
      <c r="EJ34" s="53"/>
      <c r="EK34" s="53"/>
      <c r="EL34" s="53"/>
      <c r="EM34" s="53"/>
      <c r="EN34" s="53"/>
      <c r="EO34" s="53"/>
      <c r="EP34" s="53"/>
      <c r="EQ34" s="53"/>
      <c r="ER34" s="53"/>
      <c r="ES34" s="53"/>
      <c r="ET34" s="53"/>
      <c r="EU34" s="53"/>
      <c r="EV34" s="53"/>
      <c r="EW34" s="53"/>
      <c r="EX34" s="53"/>
      <c r="EY34" s="53"/>
      <c r="EZ34" s="53"/>
      <c r="FA34" s="53"/>
      <c r="FB34" s="53"/>
      <c r="FC34" s="53"/>
      <c r="FD34" s="53"/>
      <c r="FE34" s="53"/>
      <c r="FF34" s="53"/>
      <c r="FG34" s="53"/>
      <c r="FH34" s="53"/>
      <c r="FI34" s="53"/>
      <c r="FJ34" s="53"/>
      <c r="FK34" s="53"/>
      <c r="FL34" s="53"/>
      <c r="FM34" s="53"/>
      <c r="FN34" s="53"/>
      <c r="FO34" s="53"/>
      <c r="FP34" s="53"/>
      <c r="FQ34" s="53"/>
      <c r="FR34" s="53"/>
      <c r="FS34" s="53"/>
      <c r="FT34" s="53"/>
      <c r="FU34" s="53"/>
      <c r="FV34" s="53"/>
      <c r="FW34" s="53"/>
      <c r="FX34" s="53"/>
      <c r="FY34" s="53"/>
      <c r="FZ34" s="53"/>
      <c r="GA34" s="53"/>
      <c r="GB34" s="53"/>
      <c r="GC34" s="53"/>
      <c r="GD34" s="53"/>
      <c r="GE34" s="53"/>
      <c r="GF34" s="53"/>
      <c r="GG34" s="53"/>
      <c r="GH34" s="53"/>
      <c r="GI34" s="53"/>
      <c r="GJ34" s="53"/>
      <c r="GK34" s="53"/>
      <c r="GL34" s="53"/>
      <c r="GM34" s="53"/>
      <c r="GN34" s="53"/>
      <c r="GO34" s="53"/>
      <c r="GP34" s="53"/>
      <c r="GQ34" s="53"/>
      <c r="GR34" s="53"/>
      <c r="GS34" s="53"/>
      <c r="GT34" s="53"/>
      <c r="GU34" s="53"/>
      <c r="GV34" s="53"/>
      <c r="GW34" s="53"/>
      <c r="GX34" s="53"/>
      <c r="GY34" s="53"/>
      <c r="GZ34" s="53"/>
      <c r="HA34" s="53"/>
      <c r="HB34" s="53"/>
      <c r="HC34" s="53"/>
      <c r="HD34" s="53"/>
      <c r="HE34" s="53"/>
      <c r="HF34" s="53"/>
      <c r="HG34" s="53"/>
      <c r="HH34" s="53"/>
      <c r="HI34" s="53"/>
      <c r="HJ34" s="53"/>
      <c r="HK34" s="53"/>
      <c r="HL34" s="53"/>
      <c r="HM34" s="53"/>
      <c r="HN34" s="53"/>
      <c r="HO34" s="53"/>
      <c r="HP34" s="53"/>
      <c r="HQ34" s="53"/>
      <c r="HR34" s="53"/>
      <c r="HS34" s="53"/>
    </row>
    <row r="35" spans="1:227" ht="18.75" customHeight="1">
      <c r="A35" s="482"/>
      <c r="B35" s="448"/>
      <c r="C35" s="448" t="s">
        <v>959</v>
      </c>
      <c r="D35" s="449" t="s">
        <v>935</v>
      </c>
      <c r="E35" s="554"/>
      <c r="F35" s="451"/>
      <c r="G35" s="554"/>
      <c r="H35" s="451"/>
      <c r="I35" s="448"/>
      <c r="J35" s="558"/>
      <c r="L35" s="536"/>
      <c r="M35" s="452"/>
      <c r="N35" s="473"/>
      <c r="P35" s="536"/>
      <c r="Q35" s="452"/>
      <c r="R35" s="473"/>
      <c r="T35" s="485"/>
      <c r="U35" s="452"/>
      <c r="V35" s="473"/>
      <c r="X35" s="485"/>
      <c r="Y35" s="473"/>
      <c r="AA35" s="551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  <c r="GQ35" s="373"/>
      <c r="GR35" s="373"/>
      <c r="GS35" s="373"/>
      <c r="GT35" s="373"/>
      <c r="GU35" s="373"/>
      <c r="GV35" s="373"/>
      <c r="GW35" s="373"/>
      <c r="GX35" s="373"/>
      <c r="GY35" s="373"/>
      <c r="GZ35" s="373"/>
      <c r="HA35" s="373"/>
      <c r="HB35" s="373"/>
      <c r="HC35" s="373"/>
      <c r="HD35" s="373"/>
      <c r="HE35" s="373"/>
      <c r="HF35" s="373"/>
      <c r="HG35" s="373"/>
      <c r="HH35" s="373"/>
      <c r="HI35" s="373"/>
      <c r="HJ35" s="373"/>
      <c r="HK35" s="373"/>
      <c r="HL35" s="373"/>
      <c r="HM35" s="373"/>
      <c r="HN35" s="373"/>
      <c r="HO35" s="373"/>
      <c r="HP35" s="373"/>
      <c r="HQ35" s="373"/>
      <c r="HR35" s="373"/>
      <c r="HS35" s="373"/>
    </row>
    <row r="36" spans="1:227" ht="30">
      <c r="A36" s="480" t="s">
        <v>912</v>
      </c>
      <c r="B36" s="437" t="s">
        <v>912</v>
      </c>
      <c r="C36" s="438" t="s">
        <v>960</v>
      </c>
      <c r="D36" s="443" t="s">
        <v>936</v>
      </c>
      <c r="E36" s="554"/>
      <c r="F36" s="526">
        <v>64.599999999999994</v>
      </c>
      <c r="G36" s="554"/>
      <c r="H36" s="441">
        <v>64.599999999999994</v>
      </c>
      <c r="I36" s="440" t="s">
        <v>920</v>
      </c>
      <c r="J36" s="556">
        <v>88.6</v>
      </c>
      <c r="L36" s="534">
        <f>'1.CONSTRUGUERRA'!AM36</f>
        <v>88.6</v>
      </c>
      <c r="M36" s="464">
        <f>'1.CONSTRUGUERRA'!AN36</f>
        <v>5723.5599999999995</v>
      </c>
      <c r="N36" s="471">
        <f>'1.CONSTRUGUERRA'!AO36</f>
        <v>1</v>
      </c>
      <c r="P36" s="519">
        <f>'3.TORREFORTE'!AP36</f>
        <v>0</v>
      </c>
      <c r="Q36" s="464">
        <f>'3.TORREFORTE'!AQ36</f>
        <v>0</v>
      </c>
      <c r="R36" s="471" t="str">
        <f>'3.TORREFORTE'!AR36</f>
        <v>0%</v>
      </c>
      <c r="T36" s="486">
        <f>P36+L36</f>
        <v>88.6</v>
      </c>
      <c r="U36" s="464">
        <f>Q36+M36</f>
        <v>5723.5599999999995</v>
      </c>
      <c r="V36" s="476">
        <f>T36/J36</f>
        <v>1</v>
      </c>
      <c r="X36" s="544">
        <f>J36-T36</f>
        <v>0</v>
      </c>
      <c r="Y36" s="476">
        <f>100%-V36</f>
        <v>0</v>
      </c>
      <c r="AA36" s="551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  <c r="AW36" s="53"/>
      <c r="AX36" s="53"/>
      <c r="AY36" s="53"/>
      <c r="AZ36" s="53"/>
      <c r="BA36" s="53"/>
      <c r="BB36" s="53"/>
      <c r="BC36" s="53"/>
      <c r="BD36" s="53"/>
      <c r="BE36" s="53"/>
      <c r="BF36" s="53"/>
      <c r="BG36" s="53"/>
      <c r="BH36" s="53"/>
      <c r="BI36" s="53"/>
      <c r="BJ36" s="53"/>
      <c r="BK36" s="53"/>
      <c r="BL36" s="53"/>
      <c r="BM36" s="53"/>
      <c r="BN36" s="53"/>
      <c r="BO36" s="53"/>
      <c r="BP36" s="53"/>
      <c r="BQ36" s="53"/>
      <c r="BR36" s="53"/>
      <c r="BS36" s="53"/>
      <c r="BT36" s="53"/>
      <c r="BU36" s="53"/>
      <c r="BV36" s="53"/>
      <c r="BW36" s="53"/>
      <c r="BX36" s="53"/>
      <c r="BY36" s="53"/>
      <c r="BZ36" s="53"/>
      <c r="CA36" s="53"/>
      <c r="CB36" s="53"/>
      <c r="CC36" s="53"/>
      <c r="CD36" s="53"/>
      <c r="CE36" s="53"/>
      <c r="CF36" s="53"/>
      <c r="CG36" s="53"/>
      <c r="CH36" s="53"/>
      <c r="CI36" s="53"/>
      <c r="CJ36" s="53"/>
      <c r="CK36" s="53"/>
      <c r="CL36" s="53"/>
      <c r="CM36" s="53"/>
      <c r="CN36" s="53"/>
      <c r="CO36" s="53"/>
      <c r="CP36" s="53"/>
      <c r="CQ36" s="53"/>
      <c r="CR36" s="53"/>
      <c r="CS36" s="53"/>
      <c r="CT36" s="53"/>
      <c r="CU36" s="53"/>
      <c r="CV36" s="53"/>
      <c r="CW36" s="53"/>
      <c r="CX36" s="53"/>
      <c r="CY36" s="53"/>
      <c r="CZ36" s="53"/>
      <c r="DA36" s="53"/>
      <c r="DB36" s="53"/>
      <c r="DC36" s="53"/>
      <c r="DD36" s="53"/>
      <c r="DE36" s="53"/>
      <c r="DF36" s="53"/>
      <c r="DG36" s="53"/>
      <c r="DH36" s="53"/>
      <c r="DI36" s="53"/>
      <c r="DJ36" s="53"/>
      <c r="DK36" s="53"/>
      <c r="DL36" s="53"/>
      <c r="DM36" s="53"/>
      <c r="DN36" s="53"/>
      <c r="DO36" s="53"/>
      <c r="DP36" s="53"/>
      <c r="DQ36" s="53"/>
      <c r="DR36" s="53"/>
      <c r="DS36" s="53"/>
      <c r="DT36" s="53"/>
      <c r="DU36" s="53"/>
      <c r="DV36" s="53"/>
      <c r="DW36" s="53"/>
      <c r="DX36" s="53"/>
      <c r="DY36" s="53"/>
      <c r="DZ36" s="53"/>
      <c r="EA36" s="53"/>
      <c r="EB36" s="53"/>
      <c r="EC36" s="53"/>
      <c r="ED36" s="53"/>
      <c r="EE36" s="53"/>
      <c r="EF36" s="53"/>
      <c r="EG36" s="53"/>
      <c r="EH36" s="53"/>
      <c r="EI36" s="53"/>
      <c r="EJ36" s="53"/>
      <c r="EK36" s="53"/>
      <c r="EL36" s="53"/>
      <c r="EM36" s="53"/>
      <c r="EN36" s="53"/>
      <c r="EO36" s="53"/>
      <c r="EP36" s="53"/>
      <c r="EQ36" s="53"/>
      <c r="ER36" s="53"/>
      <c r="ES36" s="53"/>
      <c r="ET36" s="53"/>
      <c r="EU36" s="53"/>
      <c r="EV36" s="53"/>
      <c r="EW36" s="53"/>
      <c r="EX36" s="53"/>
      <c r="EY36" s="53"/>
      <c r="EZ36" s="53"/>
      <c r="FA36" s="53"/>
      <c r="FB36" s="53"/>
      <c r="FC36" s="53"/>
      <c r="FD36" s="53"/>
      <c r="FE36" s="53"/>
      <c r="FF36" s="53"/>
      <c r="FG36" s="53"/>
      <c r="FH36" s="53"/>
      <c r="FI36" s="53"/>
      <c r="FJ36" s="53"/>
      <c r="FK36" s="53"/>
      <c r="FL36" s="53"/>
      <c r="FM36" s="53"/>
      <c r="FN36" s="53"/>
      <c r="FO36" s="53"/>
      <c r="FP36" s="53"/>
      <c r="FQ36" s="53"/>
      <c r="FR36" s="53"/>
      <c r="FS36" s="53"/>
      <c r="FT36" s="53"/>
      <c r="FU36" s="53"/>
      <c r="FV36" s="53"/>
      <c r="FW36" s="53"/>
      <c r="FX36" s="53"/>
      <c r="FY36" s="53"/>
      <c r="FZ36" s="53"/>
      <c r="GA36" s="53"/>
      <c r="GB36" s="53"/>
      <c r="GC36" s="53"/>
      <c r="GD36" s="53"/>
      <c r="GE36" s="53"/>
      <c r="GF36" s="53"/>
      <c r="GG36" s="53"/>
      <c r="GH36" s="53"/>
      <c r="GI36" s="53"/>
      <c r="GJ36" s="53"/>
      <c r="GK36" s="53"/>
      <c r="GL36" s="53"/>
      <c r="GM36" s="53"/>
      <c r="GN36" s="53"/>
      <c r="GO36" s="53"/>
      <c r="GP36" s="53"/>
      <c r="GQ36" s="53"/>
      <c r="GR36" s="53"/>
      <c r="GS36" s="53"/>
      <c r="GT36" s="53"/>
      <c r="GU36" s="53"/>
      <c r="GV36" s="53"/>
      <c r="GW36" s="53"/>
      <c r="GX36" s="53"/>
      <c r="GY36" s="53"/>
      <c r="GZ36" s="53"/>
      <c r="HA36" s="53"/>
      <c r="HB36" s="53"/>
      <c r="HC36" s="53"/>
      <c r="HD36" s="53"/>
      <c r="HE36" s="53"/>
      <c r="HF36" s="53"/>
      <c r="HG36" s="53"/>
      <c r="HH36" s="53"/>
      <c r="HI36" s="53"/>
      <c r="HJ36" s="53"/>
      <c r="HK36" s="53"/>
      <c r="HL36" s="53"/>
      <c r="HM36" s="53"/>
      <c r="HN36" s="53"/>
      <c r="HO36" s="53"/>
      <c r="HP36" s="53"/>
      <c r="HQ36" s="53"/>
      <c r="HR36" s="53"/>
      <c r="HS36" s="53"/>
    </row>
    <row r="37" spans="1:227" ht="20.25" customHeight="1">
      <c r="A37" s="479"/>
      <c r="B37" s="444"/>
      <c r="C37" s="444" t="s">
        <v>1026</v>
      </c>
      <c r="D37" s="445" t="s">
        <v>962</v>
      </c>
      <c r="E37" s="554"/>
      <c r="F37" s="525"/>
      <c r="G37" s="554"/>
      <c r="H37" s="447"/>
      <c r="I37" s="444"/>
      <c r="J37" s="557"/>
      <c r="L37" s="535"/>
      <c r="M37" s="447">
        <f>'1.CONSTRUGUERRA'!AN37</f>
        <v>24656.998</v>
      </c>
      <c r="N37" s="469">
        <f>'1.CONSTRUGUERRA'!AO37</f>
        <v>1</v>
      </c>
      <c r="P37" s="535">
        <f>'3.TORREFORTE'!AP37</f>
        <v>0</v>
      </c>
      <c r="Q37" s="447">
        <f>'3.TORREFORTE'!AQ37</f>
        <v>0</v>
      </c>
      <c r="R37" s="469" t="str">
        <f>'3.TORREFORTE'!AR37</f>
        <v>0%</v>
      </c>
      <c r="T37" s="468"/>
      <c r="U37" s="447">
        <f>SUM(U38:U42)</f>
        <v>24656.998</v>
      </c>
      <c r="V37" s="469"/>
      <c r="X37" s="468"/>
      <c r="Y37" s="469"/>
      <c r="AA37" s="551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  <c r="GQ37" s="373"/>
      <c r="GR37" s="373"/>
      <c r="GS37" s="373"/>
      <c r="GT37" s="373"/>
      <c r="GU37" s="373"/>
      <c r="GV37" s="373"/>
      <c r="GW37" s="373"/>
      <c r="GX37" s="373"/>
      <c r="GY37" s="373"/>
      <c r="GZ37" s="373"/>
      <c r="HA37" s="373"/>
      <c r="HB37" s="373"/>
      <c r="HC37" s="373"/>
      <c r="HD37" s="373"/>
      <c r="HE37" s="373"/>
      <c r="HF37" s="373"/>
      <c r="HG37" s="373"/>
      <c r="HH37" s="373"/>
      <c r="HI37" s="373"/>
      <c r="HJ37" s="373"/>
      <c r="HK37" s="373"/>
      <c r="HL37" s="373"/>
      <c r="HM37" s="373"/>
      <c r="HN37" s="373"/>
      <c r="HO37" s="373"/>
      <c r="HP37" s="373"/>
      <c r="HQ37" s="373"/>
      <c r="HR37" s="373"/>
      <c r="HS37" s="373"/>
    </row>
    <row r="38" spans="1:227" ht="30">
      <c r="A38" s="480" t="s">
        <v>912</v>
      </c>
      <c r="B38" s="437" t="s">
        <v>912</v>
      </c>
      <c r="C38" s="438" t="s">
        <v>1032</v>
      </c>
      <c r="D38" s="443" t="s">
        <v>967</v>
      </c>
      <c r="E38" s="554"/>
      <c r="F38" s="526">
        <v>26.8</v>
      </c>
      <c r="G38" s="554"/>
      <c r="H38" s="441">
        <v>26.8</v>
      </c>
      <c r="I38" s="440" t="s">
        <v>920</v>
      </c>
      <c r="J38" s="556">
        <v>331</v>
      </c>
      <c r="L38" s="534">
        <f>'1.CONSTRUGUERRA'!AM38</f>
        <v>331</v>
      </c>
      <c r="M38" s="464">
        <f>'1.CONSTRUGUERRA'!AN38</f>
        <v>8870.7999999999993</v>
      </c>
      <c r="N38" s="471">
        <f>'1.CONSTRUGUERRA'!AO38</f>
        <v>0.99999999999999978</v>
      </c>
      <c r="P38" s="519">
        <f>'3.TORREFORTE'!AP38</f>
        <v>0</v>
      </c>
      <c r="Q38" s="464">
        <f>'3.TORREFORTE'!AQ38</f>
        <v>0</v>
      </c>
      <c r="R38" s="471" t="str">
        <f>'3.TORREFORTE'!AR38</f>
        <v>0%</v>
      </c>
      <c r="T38" s="486">
        <f t="shared" ref="T38:U42" si="12">P38+L38</f>
        <v>331</v>
      </c>
      <c r="U38" s="464">
        <f t="shared" si="12"/>
        <v>8870.7999999999993</v>
      </c>
      <c r="V38" s="476">
        <f>T38/J38</f>
        <v>1</v>
      </c>
      <c r="X38" s="544">
        <f>J38-T38</f>
        <v>0</v>
      </c>
      <c r="Y38" s="476">
        <f t="shared" ref="Y38:Y42" si="13">100%-V38</f>
        <v>0</v>
      </c>
      <c r="AA38" s="551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  <c r="AX38" s="53"/>
      <c r="AY38" s="53"/>
      <c r="AZ38" s="53"/>
      <c r="BA38" s="53"/>
      <c r="BB38" s="53"/>
      <c r="BC38" s="53"/>
      <c r="BD38" s="53"/>
      <c r="BE38" s="53"/>
      <c r="BF38" s="53"/>
      <c r="BG38" s="53"/>
      <c r="BH38" s="53"/>
      <c r="BI38" s="53"/>
      <c r="BJ38" s="53"/>
      <c r="BK38" s="53"/>
      <c r="BL38" s="53"/>
      <c r="BM38" s="53"/>
      <c r="BN38" s="53"/>
      <c r="BO38" s="53"/>
      <c r="BP38" s="53"/>
      <c r="BQ38" s="53"/>
      <c r="BR38" s="53"/>
      <c r="BS38" s="53"/>
      <c r="BT38" s="53"/>
      <c r="BU38" s="53"/>
      <c r="BV38" s="53"/>
      <c r="BW38" s="53"/>
      <c r="BX38" s="53"/>
      <c r="BY38" s="53"/>
      <c r="BZ38" s="53"/>
      <c r="CA38" s="53"/>
      <c r="CB38" s="53"/>
      <c r="CC38" s="53"/>
      <c r="CD38" s="53"/>
      <c r="CE38" s="53"/>
      <c r="CF38" s="53"/>
      <c r="CG38" s="53"/>
      <c r="CH38" s="53"/>
      <c r="CI38" s="53"/>
      <c r="CJ38" s="53"/>
      <c r="CK38" s="53"/>
      <c r="CL38" s="53"/>
      <c r="CM38" s="53"/>
      <c r="CN38" s="53"/>
      <c r="CO38" s="53"/>
      <c r="CP38" s="53"/>
      <c r="CQ38" s="53"/>
      <c r="CR38" s="53"/>
      <c r="CS38" s="53"/>
      <c r="CT38" s="53"/>
      <c r="CU38" s="53"/>
      <c r="CV38" s="53"/>
      <c r="CW38" s="53"/>
      <c r="CX38" s="53"/>
      <c r="CY38" s="53"/>
      <c r="CZ38" s="53"/>
      <c r="DA38" s="53"/>
      <c r="DB38" s="53"/>
      <c r="DC38" s="53"/>
      <c r="DD38" s="53"/>
      <c r="DE38" s="53"/>
      <c r="DF38" s="53"/>
      <c r="DG38" s="53"/>
      <c r="DH38" s="53"/>
      <c r="DI38" s="53"/>
      <c r="DJ38" s="53"/>
      <c r="DK38" s="53"/>
      <c r="DL38" s="53"/>
      <c r="DM38" s="53"/>
      <c r="DN38" s="53"/>
      <c r="DO38" s="53"/>
      <c r="DP38" s="53"/>
      <c r="DQ38" s="53"/>
      <c r="DR38" s="53"/>
      <c r="DS38" s="53"/>
      <c r="DT38" s="53"/>
      <c r="DU38" s="53"/>
      <c r="DV38" s="53"/>
      <c r="DW38" s="53"/>
      <c r="DX38" s="53"/>
      <c r="DY38" s="53"/>
      <c r="DZ38" s="53"/>
      <c r="EA38" s="53"/>
      <c r="EB38" s="53"/>
      <c r="EC38" s="53"/>
      <c r="ED38" s="53"/>
      <c r="EE38" s="53"/>
      <c r="EF38" s="53"/>
      <c r="EG38" s="53"/>
      <c r="EH38" s="53"/>
      <c r="EI38" s="53"/>
      <c r="EJ38" s="53"/>
      <c r="EK38" s="53"/>
      <c r="EL38" s="53"/>
      <c r="EM38" s="53"/>
      <c r="EN38" s="53"/>
      <c r="EO38" s="53"/>
      <c r="EP38" s="53"/>
      <c r="EQ38" s="53"/>
      <c r="ER38" s="53"/>
      <c r="ES38" s="53"/>
      <c r="ET38" s="53"/>
      <c r="EU38" s="53"/>
      <c r="EV38" s="53"/>
      <c r="EW38" s="53"/>
      <c r="EX38" s="53"/>
      <c r="EY38" s="53"/>
      <c r="EZ38" s="53"/>
      <c r="FA38" s="53"/>
      <c r="FB38" s="53"/>
      <c r="FC38" s="53"/>
      <c r="FD38" s="53"/>
      <c r="FE38" s="53"/>
      <c r="FF38" s="53"/>
      <c r="FG38" s="53"/>
      <c r="FH38" s="53"/>
      <c r="FI38" s="53"/>
      <c r="FJ38" s="53"/>
      <c r="FK38" s="53"/>
      <c r="FL38" s="53"/>
      <c r="FM38" s="53"/>
      <c r="FN38" s="53"/>
      <c r="FO38" s="53"/>
      <c r="FP38" s="53"/>
      <c r="FQ38" s="53"/>
      <c r="FR38" s="53"/>
      <c r="FS38" s="53"/>
      <c r="FT38" s="53"/>
      <c r="FU38" s="53"/>
      <c r="FV38" s="53"/>
      <c r="FW38" s="53"/>
      <c r="FX38" s="53"/>
      <c r="FY38" s="53"/>
      <c r="FZ38" s="53"/>
      <c r="GA38" s="53"/>
      <c r="GB38" s="53"/>
      <c r="GC38" s="53"/>
      <c r="GD38" s="53"/>
      <c r="GE38" s="53"/>
      <c r="GF38" s="53"/>
      <c r="GG38" s="53"/>
      <c r="GH38" s="53"/>
      <c r="GI38" s="53"/>
      <c r="GJ38" s="53"/>
      <c r="GK38" s="53"/>
      <c r="GL38" s="53"/>
      <c r="GM38" s="53"/>
      <c r="GN38" s="53"/>
      <c r="GO38" s="53"/>
      <c r="GP38" s="53"/>
      <c r="GQ38" s="53"/>
      <c r="GR38" s="53"/>
      <c r="GS38" s="53"/>
      <c r="GT38" s="53"/>
      <c r="GU38" s="53"/>
      <c r="GV38" s="53"/>
      <c r="GW38" s="53"/>
      <c r="GX38" s="53"/>
      <c r="GY38" s="53"/>
      <c r="GZ38" s="53"/>
      <c r="HA38" s="53"/>
      <c r="HB38" s="53"/>
      <c r="HC38" s="53"/>
      <c r="HD38" s="53"/>
      <c r="HE38" s="53"/>
      <c r="HF38" s="53"/>
      <c r="HG38" s="53"/>
      <c r="HH38" s="53"/>
      <c r="HI38" s="53"/>
      <c r="HJ38" s="53"/>
      <c r="HK38" s="53"/>
      <c r="HL38" s="53"/>
      <c r="HM38" s="53"/>
      <c r="HN38" s="53"/>
      <c r="HO38" s="53"/>
      <c r="HP38" s="53"/>
      <c r="HQ38" s="53"/>
      <c r="HR38" s="53"/>
      <c r="HS38" s="53"/>
    </row>
    <row r="39" spans="1:227" ht="30">
      <c r="A39" s="480" t="s">
        <v>912</v>
      </c>
      <c r="B39" s="437" t="s">
        <v>912</v>
      </c>
      <c r="C39" s="438" t="s">
        <v>1033</v>
      </c>
      <c r="D39" s="443" t="s">
        <v>968</v>
      </c>
      <c r="E39" s="554"/>
      <c r="F39" s="526">
        <v>26.8</v>
      </c>
      <c r="G39" s="554"/>
      <c r="H39" s="441">
        <v>26.8</v>
      </c>
      <c r="I39" s="440" t="s">
        <v>920</v>
      </c>
      <c r="J39" s="556">
        <v>183</v>
      </c>
      <c r="L39" s="534">
        <f>'1.CONSTRUGUERRA'!AM39</f>
        <v>183</v>
      </c>
      <c r="M39" s="464">
        <f>'1.CONSTRUGUERRA'!AN39</f>
        <v>4904.3999999999996</v>
      </c>
      <c r="N39" s="471">
        <f>'1.CONSTRUGUERRA'!AO39</f>
        <v>0.99999999999999978</v>
      </c>
      <c r="P39" s="519">
        <f>'3.TORREFORTE'!AP39</f>
        <v>0</v>
      </c>
      <c r="Q39" s="464">
        <f>'3.TORREFORTE'!AQ39</f>
        <v>0</v>
      </c>
      <c r="R39" s="471" t="str">
        <f>'3.TORREFORTE'!AR39</f>
        <v>0%</v>
      </c>
      <c r="T39" s="486">
        <f t="shared" si="12"/>
        <v>183</v>
      </c>
      <c r="U39" s="464">
        <f t="shared" si="12"/>
        <v>4904.3999999999996</v>
      </c>
      <c r="V39" s="476">
        <f>T39/J39</f>
        <v>1</v>
      </c>
      <c r="X39" s="544">
        <f>J39-T39</f>
        <v>0</v>
      </c>
      <c r="Y39" s="476">
        <f t="shared" si="13"/>
        <v>0</v>
      </c>
      <c r="AA39" s="551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  <c r="AW39" s="53"/>
      <c r="AX39" s="53"/>
      <c r="AY39" s="53"/>
      <c r="AZ39" s="53"/>
      <c r="BA39" s="53"/>
      <c r="BB39" s="53"/>
      <c r="BC39" s="53"/>
      <c r="BD39" s="53"/>
      <c r="BE39" s="53"/>
      <c r="BF39" s="53"/>
      <c r="BG39" s="53"/>
      <c r="BH39" s="53"/>
      <c r="BI39" s="53"/>
      <c r="BJ39" s="53"/>
      <c r="BK39" s="53"/>
      <c r="BL39" s="53"/>
      <c r="BM39" s="53"/>
      <c r="BN39" s="53"/>
      <c r="BO39" s="53"/>
      <c r="BP39" s="53"/>
      <c r="BQ39" s="53"/>
      <c r="BR39" s="53"/>
      <c r="BS39" s="53"/>
      <c r="BT39" s="53"/>
      <c r="BU39" s="53"/>
      <c r="BV39" s="53"/>
      <c r="BW39" s="53"/>
      <c r="BX39" s="53"/>
      <c r="BY39" s="53"/>
      <c r="BZ39" s="53"/>
      <c r="CA39" s="53"/>
      <c r="CB39" s="53"/>
      <c r="CC39" s="53"/>
      <c r="CD39" s="53"/>
      <c r="CE39" s="53"/>
      <c r="CF39" s="53"/>
      <c r="CG39" s="53"/>
      <c r="CH39" s="53"/>
      <c r="CI39" s="53"/>
      <c r="CJ39" s="53"/>
      <c r="CK39" s="53"/>
      <c r="CL39" s="53"/>
      <c r="CM39" s="53"/>
      <c r="CN39" s="53"/>
      <c r="CO39" s="53"/>
      <c r="CP39" s="53"/>
      <c r="CQ39" s="53"/>
      <c r="CR39" s="53"/>
      <c r="CS39" s="53"/>
      <c r="CT39" s="53"/>
      <c r="CU39" s="53"/>
      <c r="CV39" s="53"/>
      <c r="CW39" s="53"/>
      <c r="CX39" s="53"/>
      <c r="CY39" s="53"/>
      <c r="CZ39" s="53"/>
      <c r="DA39" s="53"/>
      <c r="DB39" s="53"/>
      <c r="DC39" s="53"/>
      <c r="DD39" s="53"/>
      <c r="DE39" s="53"/>
      <c r="DF39" s="53"/>
      <c r="DG39" s="53"/>
      <c r="DH39" s="53"/>
      <c r="DI39" s="53"/>
      <c r="DJ39" s="53"/>
      <c r="DK39" s="53"/>
      <c r="DL39" s="53"/>
      <c r="DM39" s="53"/>
      <c r="DN39" s="53"/>
      <c r="DO39" s="53"/>
      <c r="DP39" s="53"/>
      <c r="DQ39" s="53"/>
      <c r="DR39" s="53"/>
      <c r="DS39" s="53"/>
      <c r="DT39" s="53"/>
      <c r="DU39" s="53"/>
      <c r="DV39" s="53"/>
      <c r="DW39" s="53"/>
      <c r="DX39" s="53"/>
      <c r="DY39" s="53"/>
      <c r="DZ39" s="53"/>
      <c r="EA39" s="53"/>
      <c r="EB39" s="53"/>
      <c r="EC39" s="53"/>
      <c r="ED39" s="53"/>
      <c r="EE39" s="53"/>
      <c r="EF39" s="53"/>
      <c r="EG39" s="53"/>
      <c r="EH39" s="53"/>
      <c r="EI39" s="53"/>
      <c r="EJ39" s="53"/>
      <c r="EK39" s="53"/>
      <c r="EL39" s="53"/>
      <c r="EM39" s="53"/>
      <c r="EN39" s="53"/>
      <c r="EO39" s="53"/>
      <c r="EP39" s="53"/>
      <c r="EQ39" s="53"/>
      <c r="ER39" s="53"/>
      <c r="ES39" s="53"/>
      <c r="ET39" s="53"/>
      <c r="EU39" s="53"/>
      <c r="EV39" s="53"/>
      <c r="EW39" s="53"/>
      <c r="EX39" s="53"/>
      <c r="EY39" s="53"/>
      <c r="EZ39" s="53"/>
      <c r="FA39" s="53"/>
      <c r="FB39" s="53"/>
      <c r="FC39" s="53"/>
      <c r="FD39" s="53"/>
      <c r="FE39" s="53"/>
      <c r="FF39" s="53"/>
      <c r="FG39" s="53"/>
      <c r="FH39" s="53"/>
      <c r="FI39" s="53"/>
      <c r="FJ39" s="53"/>
      <c r="FK39" s="53"/>
      <c r="FL39" s="53"/>
      <c r="FM39" s="53"/>
      <c r="FN39" s="53"/>
      <c r="FO39" s="53"/>
      <c r="FP39" s="53"/>
      <c r="FQ39" s="53"/>
      <c r="FR39" s="53"/>
      <c r="FS39" s="53"/>
      <c r="FT39" s="53"/>
      <c r="FU39" s="53"/>
      <c r="FV39" s="53"/>
      <c r="FW39" s="53"/>
      <c r="FX39" s="53"/>
      <c r="FY39" s="53"/>
      <c r="FZ39" s="53"/>
      <c r="GA39" s="53"/>
      <c r="GB39" s="53"/>
      <c r="GC39" s="53"/>
      <c r="GD39" s="53"/>
      <c r="GE39" s="53"/>
      <c r="GF39" s="53"/>
      <c r="GG39" s="53"/>
      <c r="GH39" s="53"/>
      <c r="GI39" s="53"/>
      <c r="GJ39" s="53"/>
      <c r="GK39" s="53"/>
      <c r="GL39" s="53"/>
      <c r="GM39" s="53"/>
      <c r="GN39" s="53"/>
      <c r="GO39" s="53"/>
      <c r="GP39" s="53"/>
      <c r="GQ39" s="53"/>
      <c r="GR39" s="53"/>
      <c r="GS39" s="53"/>
      <c r="GT39" s="53"/>
      <c r="GU39" s="53"/>
      <c r="GV39" s="53"/>
      <c r="GW39" s="53"/>
      <c r="GX39" s="53"/>
      <c r="GY39" s="53"/>
      <c r="GZ39" s="53"/>
      <c r="HA39" s="53"/>
      <c r="HB39" s="53"/>
      <c r="HC39" s="53"/>
      <c r="HD39" s="53"/>
      <c r="HE39" s="53"/>
      <c r="HF39" s="53"/>
      <c r="HG39" s="53"/>
      <c r="HH39" s="53"/>
      <c r="HI39" s="53"/>
      <c r="HJ39" s="53"/>
      <c r="HK39" s="53"/>
      <c r="HL39" s="53"/>
      <c r="HM39" s="53"/>
      <c r="HN39" s="53"/>
      <c r="HO39" s="53"/>
      <c r="HP39" s="53"/>
      <c r="HQ39" s="53"/>
      <c r="HR39" s="53"/>
      <c r="HS39" s="53"/>
    </row>
    <row r="40" spans="1:227" ht="30">
      <c r="A40" s="480" t="s">
        <v>912</v>
      </c>
      <c r="B40" s="437" t="s">
        <v>912</v>
      </c>
      <c r="C40" s="438" t="s">
        <v>1034</v>
      </c>
      <c r="D40" s="443" t="s">
        <v>969</v>
      </c>
      <c r="E40" s="554"/>
      <c r="F40" s="526">
        <v>34.1</v>
      </c>
      <c r="G40" s="554"/>
      <c r="H40" s="441">
        <v>34.1</v>
      </c>
      <c r="I40" s="440" t="s">
        <v>920</v>
      </c>
      <c r="J40" s="556">
        <v>28</v>
      </c>
      <c r="L40" s="534">
        <f>'1.CONSTRUGUERRA'!AM40</f>
        <v>28</v>
      </c>
      <c r="M40" s="464">
        <f>'1.CONSTRUGUERRA'!AN40</f>
        <v>954.80000000000007</v>
      </c>
      <c r="N40" s="471">
        <f>'1.CONSTRUGUERRA'!AO40</f>
        <v>1</v>
      </c>
      <c r="P40" s="519">
        <f>'3.TORREFORTE'!AP40</f>
        <v>0</v>
      </c>
      <c r="Q40" s="464">
        <f>'3.TORREFORTE'!AQ40</f>
        <v>0</v>
      </c>
      <c r="R40" s="471" t="str">
        <f>'3.TORREFORTE'!AR40</f>
        <v>0%</v>
      </c>
      <c r="T40" s="486">
        <f t="shared" si="12"/>
        <v>28</v>
      </c>
      <c r="U40" s="464">
        <f t="shared" si="12"/>
        <v>954.80000000000007</v>
      </c>
      <c r="V40" s="476">
        <f>T40/J40</f>
        <v>1</v>
      </c>
      <c r="X40" s="544">
        <f>J40-T40</f>
        <v>0</v>
      </c>
      <c r="Y40" s="476">
        <f t="shared" si="13"/>
        <v>0</v>
      </c>
      <c r="AA40" s="551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  <c r="AW40" s="53"/>
      <c r="AX40" s="53"/>
      <c r="AY40" s="53"/>
      <c r="AZ40" s="53"/>
      <c r="BA40" s="53"/>
      <c r="BB40" s="53"/>
      <c r="BC40" s="53"/>
      <c r="BD40" s="53"/>
      <c r="BE40" s="53"/>
      <c r="BF40" s="53"/>
      <c r="BG40" s="53"/>
      <c r="BH40" s="53"/>
      <c r="BI40" s="53"/>
      <c r="BJ40" s="53"/>
      <c r="BK40" s="53"/>
      <c r="BL40" s="53"/>
      <c r="BM40" s="53"/>
      <c r="BN40" s="53"/>
      <c r="BO40" s="53"/>
      <c r="BP40" s="53"/>
      <c r="BQ40" s="53"/>
      <c r="BR40" s="53"/>
      <c r="BS40" s="53"/>
      <c r="BT40" s="53"/>
      <c r="BU40" s="53"/>
      <c r="BV40" s="53"/>
      <c r="BW40" s="53"/>
      <c r="BX40" s="53"/>
      <c r="BY40" s="53"/>
      <c r="BZ40" s="53"/>
      <c r="CA40" s="53"/>
      <c r="CB40" s="53"/>
      <c r="CC40" s="53"/>
      <c r="CD40" s="53"/>
      <c r="CE40" s="53"/>
      <c r="CF40" s="53"/>
      <c r="CG40" s="53"/>
      <c r="CH40" s="53"/>
      <c r="CI40" s="53"/>
      <c r="CJ40" s="53"/>
      <c r="CK40" s="53"/>
      <c r="CL40" s="53"/>
      <c r="CM40" s="53"/>
      <c r="CN40" s="53"/>
      <c r="CO40" s="53"/>
      <c r="CP40" s="53"/>
      <c r="CQ40" s="53"/>
      <c r="CR40" s="53"/>
      <c r="CS40" s="53"/>
      <c r="CT40" s="53"/>
      <c r="CU40" s="53"/>
      <c r="CV40" s="53"/>
      <c r="CW40" s="53"/>
      <c r="CX40" s="53"/>
      <c r="CY40" s="53"/>
      <c r="CZ40" s="53"/>
      <c r="DA40" s="53"/>
      <c r="DB40" s="53"/>
      <c r="DC40" s="53"/>
      <c r="DD40" s="53"/>
      <c r="DE40" s="53"/>
      <c r="DF40" s="53"/>
      <c r="DG40" s="53"/>
      <c r="DH40" s="53"/>
      <c r="DI40" s="53"/>
      <c r="DJ40" s="53"/>
      <c r="DK40" s="53"/>
      <c r="DL40" s="53"/>
      <c r="DM40" s="53"/>
      <c r="DN40" s="53"/>
      <c r="DO40" s="53"/>
      <c r="DP40" s="53"/>
      <c r="DQ40" s="53"/>
      <c r="DR40" s="53"/>
      <c r="DS40" s="53"/>
      <c r="DT40" s="53"/>
      <c r="DU40" s="53"/>
      <c r="DV40" s="53"/>
      <c r="DW40" s="53"/>
      <c r="DX40" s="53"/>
      <c r="DY40" s="53"/>
      <c r="DZ40" s="53"/>
      <c r="EA40" s="53"/>
      <c r="EB40" s="53"/>
      <c r="EC40" s="53"/>
      <c r="ED40" s="53"/>
      <c r="EE40" s="53"/>
      <c r="EF40" s="53"/>
      <c r="EG40" s="53"/>
      <c r="EH40" s="53"/>
      <c r="EI40" s="53"/>
      <c r="EJ40" s="53"/>
      <c r="EK40" s="53"/>
      <c r="EL40" s="53"/>
      <c r="EM40" s="53"/>
      <c r="EN40" s="53"/>
      <c r="EO40" s="53"/>
      <c r="EP40" s="53"/>
      <c r="EQ40" s="53"/>
      <c r="ER40" s="53"/>
      <c r="ES40" s="53"/>
      <c r="ET40" s="53"/>
      <c r="EU40" s="53"/>
      <c r="EV40" s="53"/>
      <c r="EW40" s="53"/>
      <c r="EX40" s="53"/>
      <c r="EY40" s="53"/>
      <c r="EZ40" s="53"/>
      <c r="FA40" s="53"/>
      <c r="FB40" s="53"/>
      <c r="FC40" s="53"/>
      <c r="FD40" s="53"/>
      <c r="FE40" s="53"/>
      <c r="FF40" s="53"/>
      <c r="FG40" s="53"/>
      <c r="FH40" s="53"/>
      <c r="FI40" s="53"/>
      <c r="FJ40" s="53"/>
      <c r="FK40" s="53"/>
      <c r="FL40" s="53"/>
      <c r="FM40" s="53"/>
      <c r="FN40" s="53"/>
      <c r="FO40" s="53"/>
      <c r="FP40" s="53"/>
      <c r="FQ40" s="53"/>
      <c r="FR40" s="53"/>
      <c r="FS40" s="53"/>
      <c r="FT40" s="53"/>
      <c r="FU40" s="53"/>
      <c r="FV40" s="53"/>
      <c r="FW40" s="53"/>
      <c r="FX40" s="53"/>
      <c r="FY40" s="53"/>
      <c r="FZ40" s="53"/>
      <c r="GA40" s="53"/>
      <c r="GB40" s="53"/>
      <c r="GC40" s="53"/>
      <c r="GD40" s="53"/>
      <c r="GE40" s="53"/>
      <c r="GF40" s="53"/>
      <c r="GG40" s="53"/>
      <c r="GH40" s="53"/>
      <c r="GI40" s="53"/>
      <c r="GJ40" s="53"/>
      <c r="GK40" s="53"/>
      <c r="GL40" s="53"/>
      <c r="GM40" s="53"/>
      <c r="GN40" s="53"/>
      <c r="GO40" s="53"/>
      <c r="GP40" s="53"/>
      <c r="GQ40" s="53"/>
      <c r="GR40" s="53"/>
      <c r="GS40" s="53"/>
      <c r="GT40" s="53"/>
      <c r="GU40" s="53"/>
      <c r="GV40" s="53"/>
      <c r="GW40" s="53"/>
      <c r="GX40" s="53"/>
      <c r="GY40" s="53"/>
      <c r="GZ40" s="53"/>
      <c r="HA40" s="53"/>
      <c r="HB40" s="53"/>
      <c r="HC40" s="53"/>
      <c r="HD40" s="53"/>
      <c r="HE40" s="53"/>
      <c r="HF40" s="53"/>
      <c r="HG40" s="53"/>
      <c r="HH40" s="53"/>
      <c r="HI40" s="53"/>
      <c r="HJ40" s="53"/>
      <c r="HK40" s="53"/>
      <c r="HL40" s="53"/>
      <c r="HM40" s="53"/>
      <c r="HN40" s="53"/>
      <c r="HO40" s="53"/>
      <c r="HP40" s="53"/>
      <c r="HQ40" s="53"/>
      <c r="HR40" s="53"/>
      <c r="HS40" s="53"/>
    </row>
    <row r="41" spans="1:227" ht="30">
      <c r="A41" s="480" t="s">
        <v>912</v>
      </c>
      <c r="B41" s="437" t="s">
        <v>912</v>
      </c>
      <c r="C41" s="438" t="s">
        <v>1035</v>
      </c>
      <c r="D41" s="443" t="s">
        <v>966</v>
      </c>
      <c r="E41" s="554"/>
      <c r="F41" s="526">
        <v>60.45</v>
      </c>
      <c r="G41" s="554"/>
      <c r="H41" s="441">
        <v>60.45</v>
      </c>
      <c r="I41" s="440" t="s">
        <v>920</v>
      </c>
      <c r="J41" s="556">
        <v>6</v>
      </c>
      <c r="L41" s="534">
        <f>'1.CONSTRUGUERRA'!AM41</f>
        <v>6</v>
      </c>
      <c r="M41" s="464">
        <f>'1.CONSTRUGUERRA'!AN41</f>
        <v>362.7</v>
      </c>
      <c r="N41" s="471">
        <f>'1.CONSTRUGUERRA'!AO41</f>
        <v>0.99999999999999989</v>
      </c>
      <c r="P41" s="519">
        <f>'3.TORREFORTE'!AP41</f>
        <v>0</v>
      </c>
      <c r="Q41" s="464">
        <f>'3.TORREFORTE'!AQ41</f>
        <v>0</v>
      </c>
      <c r="R41" s="471" t="str">
        <f>'3.TORREFORTE'!AR41</f>
        <v>0%</v>
      </c>
      <c r="T41" s="486">
        <f t="shared" si="12"/>
        <v>6</v>
      </c>
      <c r="U41" s="464">
        <f t="shared" si="12"/>
        <v>362.7</v>
      </c>
      <c r="V41" s="476">
        <f>T41/J41</f>
        <v>1</v>
      </c>
      <c r="X41" s="544">
        <f>J41-T41</f>
        <v>0</v>
      </c>
      <c r="Y41" s="476">
        <f t="shared" si="13"/>
        <v>0</v>
      </c>
      <c r="AA41" s="551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  <c r="AW41" s="53"/>
      <c r="AX41" s="53"/>
      <c r="AY41" s="53"/>
      <c r="AZ41" s="53"/>
      <c r="BA41" s="53"/>
      <c r="BB41" s="53"/>
      <c r="BC41" s="53"/>
      <c r="BD41" s="53"/>
      <c r="BE41" s="53"/>
      <c r="BF41" s="53"/>
      <c r="BG41" s="53"/>
      <c r="BH41" s="53"/>
      <c r="BI41" s="53"/>
      <c r="BJ41" s="53"/>
      <c r="BK41" s="53"/>
      <c r="BL41" s="53"/>
      <c r="BM41" s="53"/>
      <c r="BN41" s="53"/>
      <c r="BO41" s="53"/>
      <c r="BP41" s="53"/>
      <c r="BQ41" s="53"/>
      <c r="BR41" s="53"/>
      <c r="BS41" s="53"/>
      <c r="BT41" s="53"/>
      <c r="BU41" s="53"/>
      <c r="BV41" s="53"/>
      <c r="BW41" s="53"/>
      <c r="BX41" s="53"/>
      <c r="BY41" s="53"/>
      <c r="BZ41" s="53"/>
      <c r="CA41" s="53"/>
      <c r="CB41" s="53"/>
      <c r="CC41" s="53"/>
      <c r="CD41" s="53"/>
      <c r="CE41" s="53"/>
      <c r="CF41" s="53"/>
      <c r="CG41" s="53"/>
      <c r="CH41" s="53"/>
      <c r="CI41" s="53"/>
      <c r="CJ41" s="53"/>
      <c r="CK41" s="53"/>
      <c r="CL41" s="53"/>
      <c r="CM41" s="53"/>
      <c r="CN41" s="53"/>
      <c r="CO41" s="53"/>
      <c r="CP41" s="53"/>
      <c r="CQ41" s="53"/>
      <c r="CR41" s="53"/>
      <c r="CS41" s="53"/>
      <c r="CT41" s="53"/>
      <c r="CU41" s="53"/>
      <c r="CV41" s="53"/>
      <c r="CW41" s="53"/>
      <c r="CX41" s="53"/>
      <c r="CY41" s="53"/>
      <c r="CZ41" s="53"/>
      <c r="DA41" s="53"/>
      <c r="DB41" s="53"/>
      <c r="DC41" s="53"/>
      <c r="DD41" s="53"/>
      <c r="DE41" s="53"/>
      <c r="DF41" s="53"/>
      <c r="DG41" s="53"/>
      <c r="DH41" s="53"/>
      <c r="DI41" s="53"/>
      <c r="DJ41" s="53"/>
      <c r="DK41" s="53"/>
      <c r="DL41" s="53"/>
      <c r="DM41" s="53"/>
      <c r="DN41" s="53"/>
      <c r="DO41" s="53"/>
      <c r="DP41" s="53"/>
      <c r="DQ41" s="53"/>
      <c r="DR41" s="53"/>
      <c r="DS41" s="53"/>
      <c r="DT41" s="53"/>
      <c r="DU41" s="53"/>
      <c r="DV41" s="53"/>
      <c r="DW41" s="53"/>
      <c r="DX41" s="53"/>
      <c r="DY41" s="53"/>
      <c r="DZ41" s="53"/>
      <c r="EA41" s="53"/>
      <c r="EB41" s="53"/>
      <c r="EC41" s="53"/>
      <c r="ED41" s="53"/>
      <c r="EE41" s="53"/>
      <c r="EF41" s="53"/>
      <c r="EG41" s="53"/>
      <c r="EH41" s="53"/>
      <c r="EI41" s="53"/>
      <c r="EJ41" s="53"/>
      <c r="EK41" s="53"/>
      <c r="EL41" s="53"/>
      <c r="EM41" s="53"/>
      <c r="EN41" s="53"/>
      <c r="EO41" s="53"/>
      <c r="EP41" s="53"/>
      <c r="EQ41" s="53"/>
      <c r="ER41" s="53"/>
      <c r="ES41" s="53"/>
      <c r="ET41" s="53"/>
      <c r="EU41" s="53"/>
      <c r="EV41" s="53"/>
      <c r="EW41" s="53"/>
      <c r="EX41" s="53"/>
      <c r="EY41" s="53"/>
      <c r="EZ41" s="53"/>
      <c r="FA41" s="53"/>
      <c r="FB41" s="53"/>
      <c r="FC41" s="53"/>
      <c r="FD41" s="53"/>
      <c r="FE41" s="53"/>
      <c r="FF41" s="53"/>
      <c r="FG41" s="53"/>
      <c r="FH41" s="53"/>
      <c r="FI41" s="53"/>
      <c r="FJ41" s="53"/>
      <c r="FK41" s="53"/>
      <c r="FL41" s="53"/>
      <c r="FM41" s="53"/>
      <c r="FN41" s="53"/>
      <c r="FO41" s="53"/>
      <c r="FP41" s="53"/>
      <c r="FQ41" s="53"/>
      <c r="FR41" s="53"/>
      <c r="FS41" s="53"/>
      <c r="FT41" s="53"/>
      <c r="FU41" s="53"/>
      <c r="FV41" s="53"/>
      <c r="FW41" s="53"/>
      <c r="FX41" s="53"/>
      <c r="FY41" s="53"/>
      <c r="FZ41" s="53"/>
      <c r="GA41" s="53"/>
      <c r="GB41" s="53"/>
      <c r="GC41" s="53"/>
      <c r="GD41" s="53"/>
      <c r="GE41" s="53"/>
      <c r="GF41" s="53"/>
      <c r="GG41" s="53"/>
      <c r="GH41" s="53"/>
      <c r="GI41" s="53"/>
      <c r="GJ41" s="53"/>
      <c r="GK41" s="53"/>
      <c r="GL41" s="53"/>
      <c r="GM41" s="53"/>
      <c r="GN41" s="53"/>
      <c r="GO41" s="53"/>
      <c r="GP41" s="53"/>
      <c r="GQ41" s="53"/>
      <c r="GR41" s="53"/>
      <c r="GS41" s="53"/>
      <c r="GT41" s="53"/>
      <c r="GU41" s="53"/>
      <c r="GV41" s="53"/>
      <c r="GW41" s="53"/>
      <c r="GX41" s="53"/>
      <c r="GY41" s="53"/>
      <c r="GZ41" s="53"/>
      <c r="HA41" s="53"/>
      <c r="HB41" s="53"/>
      <c r="HC41" s="53"/>
      <c r="HD41" s="53"/>
      <c r="HE41" s="53"/>
      <c r="HF41" s="53"/>
      <c r="HG41" s="53"/>
      <c r="HH41" s="53"/>
      <c r="HI41" s="53"/>
      <c r="HJ41" s="53"/>
      <c r="HK41" s="53"/>
      <c r="HL41" s="53"/>
      <c r="HM41" s="53"/>
      <c r="HN41" s="53"/>
      <c r="HO41" s="53"/>
      <c r="HP41" s="53"/>
      <c r="HQ41" s="53"/>
      <c r="HR41" s="53"/>
      <c r="HS41" s="53"/>
    </row>
    <row r="42" spans="1:227" ht="30">
      <c r="A42" s="480" t="s">
        <v>912</v>
      </c>
      <c r="B42" s="437" t="s">
        <v>912</v>
      </c>
      <c r="C42" s="438" t="s">
        <v>1036</v>
      </c>
      <c r="D42" s="443" t="s">
        <v>970</v>
      </c>
      <c r="E42" s="554"/>
      <c r="F42" s="526">
        <v>64.58</v>
      </c>
      <c r="G42" s="554"/>
      <c r="H42" s="441">
        <v>64.58</v>
      </c>
      <c r="I42" s="440" t="s">
        <v>920</v>
      </c>
      <c r="J42" s="556">
        <v>148.1</v>
      </c>
      <c r="L42" s="534">
        <f>'1.CONSTRUGUERRA'!AM42</f>
        <v>148.1</v>
      </c>
      <c r="M42" s="464">
        <f>'1.CONSTRUGUERRA'!AN42</f>
        <v>9564.2979999999989</v>
      </c>
      <c r="N42" s="471">
        <f>'1.CONSTRUGUERRA'!AO42</f>
        <v>1</v>
      </c>
      <c r="P42" s="519">
        <f>'3.TORREFORTE'!AP42</f>
        <v>0</v>
      </c>
      <c r="Q42" s="464">
        <f>'3.TORREFORTE'!AQ42</f>
        <v>0</v>
      </c>
      <c r="R42" s="471" t="str">
        <f>'3.TORREFORTE'!AR42</f>
        <v>0%</v>
      </c>
      <c r="T42" s="486">
        <f t="shared" si="12"/>
        <v>148.1</v>
      </c>
      <c r="U42" s="464">
        <f t="shared" si="12"/>
        <v>9564.2979999999989</v>
      </c>
      <c r="V42" s="476">
        <f>T42/J42</f>
        <v>1</v>
      </c>
      <c r="X42" s="544">
        <f>J42-T42</f>
        <v>0</v>
      </c>
      <c r="Y42" s="476">
        <f t="shared" si="13"/>
        <v>0</v>
      </c>
      <c r="AA42" s="551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  <c r="AW42" s="53"/>
      <c r="AX42" s="53"/>
      <c r="AY42" s="53"/>
      <c r="AZ42" s="53"/>
      <c r="BA42" s="53"/>
      <c r="BB42" s="53"/>
      <c r="BC42" s="53"/>
      <c r="BD42" s="53"/>
      <c r="BE42" s="53"/>
      <c r="BF42" s="53"/>
      <c r="BG42" s="53"/>
      <c r="BH42" s="53"/>
      <c r="BI42" s="53"/>
      <c r="BJ42" s="53"/>
      <c r="BK42" s="53"/>
      <c r="BL42" s="53"/>
      <c r="BM42" s="53"/>
      <c r="BN42" s="53"/>
      <c r="BO42" s="53"/>
      <c r="BP42" s="53"/>
      <c r="BQ42" s="53"/>
      <c r="BR42" s="53"/>
      <c r="BS42" s="53"/>
      <c r="BT42" s="53"/>
      <c r="BU42" s="53"/>
      <c r="BV42" s="53"/>
      <c r="BW42" s="53"/>
      <c r="BX42" s="53"/>
      <c r="BY42" s="53"/>
      <c r="BZ42" s="53"/>
      <c r="CA42" s="53"/>
      <c r="CB42" s="53"/>
      <c r="CC42" s="53"/>
      <c r="CD42" s="53"/>
      <c r="CE42" s="53"/>
      <c r="CF42" s="53"/>
      <c r="CG42" s="53"/>
      <c r="CH42" s="53"/>
      <c r="CI42" s="53"/>
      <c r="CJ42" s="53"/>
      <c r="CK42" s="53"/>
      <c r="CL42" s="53"/>
      <c r="CM42" s="53"/>
      <c r="CN42" s="53"/>
      <c r="CO42" s="53"/>
      <c r="CP42" s="53"/>
      <c r="CQ42" s="53"/>
      <c r="CR42" s="53"/>
      <c r="CS42" s="53"/>
      <c r="CT42" s="53"/>
      <c r="CU42" s="53"/>
      <c r="CV42" s="53"/>
      <c r="CW42" s="53"/>
      <c r="CX42" s="53"/>
      <c r="CY42" s="53"/>
      <c r="CZ42" s="53"/>
      <c r="DA42" s="53"/>
      <c r="DB42" s="53"/>
      <c r="DC42" s="53"/>
      <c r="DD42" s="53"/>
      <c r="DE42" s="53"/>
      <c r="DF42" s="53"/>
      <c r="DG42" s="53"/>
      <c r="DH42" s="53"/>
      <c r="DI42" s="53"/>
      <c r="DJ42" s="53"/>
      <c r="DK42" s="53"/>
      <c r="DL42" s="53"/>
      <c r="DM42" s="53"/>
      <c r="DN42" s="53"/>
      <c r="DO42" s="53"/>
      <c r="DP42" s="53"/>
      <c r="DQ42" s="53"/>
      <c r="DR42" s="53"/>
      <c r="DS42" s="53"/>
      <c r="DT42" s="53"/>
      <c r="DU42" s="53"/>
      <c r="DV42" s="53"/>
      <c r="DW42" s="53"/>
      <c r="DX42" s="53"/>
      <c r="DY42" s="53"/>
      <c r="DZ42" s="53"/>
      <c r="EA42" s="53"/>
      <c r="EB42" s="53"/>
      <c r="EC42" s="53"/>
      <c r="ED42" s="53"/>
      <c r="EE42" s="53"/>
      <c r="EF42" s="53"/>
      <c r="EG42" s="53"/>
      <c r="EH42" s="53"/>
      <c r="EI42" s="53"/>
      <c r="EJ42" s="53"/>
      <c r="EK42" s="53"/>
      <c r="EL42" s="53"/>
      <c r="EM42" s="53"/>
      <c r="EN42" s="53"/>
      <c r="EO42" s="53"/>
      <c r="EP42" s="53"/>
      <c r="EQ42" s="53"/>
      <c r="ER42" s="53"/>
      <c r="ES42" s="53"/>
      <c r="ET42" s="53"/>
      <c r="EU42" s="53"/>
      <c r="EV42" s="53"/>
      <c r="EW42" s="53"/>
      <c r="EX42" s="53"/>
      <c r="EY42" s="53"/>
      <c r="EZ42" s="53"/>
      <c r="FA42" s="53"/>
      <c r="FB42" s="53"/>
      <c r="FC42" s="53"/>
      <c r="FD42" s="53"/>
      <c r="FE42" s="53"/>
      <c r="FF42" s="53"/>
      <c r="FG42" s="53"/>
      <c r="FH42" s="53"/>
      <c r="FI42" s="53"/>
      <c r="FJ42" s="53"/>
      <c r="FK42" s="53"/>
      <c r="FL42" s="53"/>
      <c r="FM42" s="53"/>
      <c r="FN42" s="53"/>
      <c r="FO42" s="53"/>
      <c r="FP42" s="53"/>
      <c r="FQ42" s="53"/>
      <c r="FR42" s="53"/>
      <c r="FS42" s="53"/>
      <c r="FT42" s="53"/>
      <c r="FU42" s="53"/>
      <c r="FV42" s="53"/>
      <c r="FW42" s="53"/>
      <c r="FX42" s="53"/>
      <c r="FY42" s="53"/>
      <c r="FZ42" s="53"/>
      <c r="GA42" s="53"/>
      <c r="GB42" s="53"/>
      <c r="GC42" s="53"/>
      <c r="GD42" s="53"/>
      <c r="GE42" s="53"/>
      <c r="GF42" s="53"/>
      <c r="GG42" s="53"/>
      <c r="GH42" s="53"/>
      <c r="GI42" s="53"/>
      <c r="GJ42" s="53"/>
      <c r="GK42" s="53"/>
      <c r="GL42" s="53"/>
      <c r="GM42" s="53"/>
      <c r="GN42" s="53"/>
      <c r="GO42" s="53"/>
      <c r="GP42" s="53"/>
      <c r="GQ42" s="53"/>
      <c r="GR42" s="53"/>
      <c r="GS42" s="53"/>
      <c r="GT42" s="53"/>
      <c r="GU42" s="53"/>
      <c r="GV42" s="53"/>
      <c r="GW42" s="53"/>
      <c r="GX42" s="53"/>
      <c r="GY42" s="53"/>
      <c r="GZ42" s="53"/>
      <c r="HA42" s="53"/>
      <c r="HB42" s="53"/>
      <c r="HC42" s="53"/>
      <c r="HD42" s="53"/>
      <c r="HE42" s="53"/>
      <c r="HF42" s="53"/>
      <c r="HG42" s="53"/>
      <c r="HH42" s="53"/>
      <c r="HI42" s="53"/>
      <c r="HJ42" s="53"/>
      <c r="HK42" s="53"/>
      <c r="HL42" s="53"/>
      <c r="HM42" s="53"/>
      <c r="HN42" s="53"/>
      <c r="HO42" s="53"/>
      <c r="HP42" s="53"/>
      <c r="HQ42" s="53"/>
      <c r="HR42" s="53"/>
      <c r="HS42" s="53"/>
    </row>
    <row r="43" spans="1:227" ht="20.25" customHeight="1">
      <c r="A43" s="479"/>
      <c r="B43" s="444"/>
      <c r="C43" s="444" t="s">
        <v>1027</v>
      </c>
      <c r="D43" s="445" t="s">
        <v>438</v>
      </c>
      <c r="E43" s="554"/>
      <c r="F43" s="525"/>
      <c r="G43" s="554"/>
      <c r="H43" s="447"/>
      <c r="I43" s="444"/>
      <c r="J43" s="557"/>
      <c r="L43" s="535"/>
      <c r="M43" s="447">
        <f>'1.CONSTRUGUERRA'!AN43</f>
        <v>165261.9</v>
      </c>
      <c r="N43" s="469">
        <f>'1.CONSTRUGUERRA'!AO43</f>
        <v>1</v>
      </c>
      <c r="P43" s="535">
        <f>'3.TORREFORTE'!AP43</f>
        <v>0</v>
      </c>
      <c r="Q43" s="447">
        <f>'3.TORREFORTE'!AQ43</f>
        <v>0</v>
      </c>
      <c r="R43" s="469" t="str">
        <f>'3.TORREFORTE'!AR43</f>
        <v>0%</v>
      </c>
      <c r="T43" s="468"/>
      <c r="U43" s="447">
        <f>SUM(U44:U45)</f>
        <v>165261.9</v>
      </c>
      <c r="V43" s="469"/>
      <c r="X43" s="468"/>
      <c r="Y43" s="469"/>
      <c r="AA43" s="551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  <c r="GQ43" s="373"/>
      <c r="GR43" s="373"/>
      <c r="GS43" s="373"/>
      <c r="GT43" s="373"/>
      <c r="GU43" s="373"/>
      <c r="GV43" s="373"/>
      <c r="GW43" s="373"/>
      <c r="GX43" s="373"/>
      <c r="GY43" s="373"/>
      <c r="GZ43" s="373"/>
      <c r="HA43" s="373"/>
      <c r="HB43" s="373"/>
      <c r="HC43" s="373"/>
      <c r="HD43" s="373"/>
      <c r="HE43" s="373"/>
      <c r="HF43" s="373"/>
      <c r="HG43" s="373"/>
      <c r="HH43" s="373"/>
      <c r="HI43" s="373"/>
      <c r="HJ43" s="373"/>
      <c r="HK43" s="373"/>
      <c r="HL43" s="373"/>
      <c r="HM43" s="373"/>
      <c r="HN43" s="373"/>
      <c r="HO43" s="373"/>
      <c r="HP43" s="373"/>
      <c r="HQ43" s="373"/>
      <c r="HR43" s="373"/>
      <c r="HS43" s="373"/>
    </row>
    <row r="44" spans="1:227" ht="20.100000000000001" customHeight="1">
      <c r="A44" s="480" t="s">
        <v>912</v>
      </c>
      <c r="B44" s="437" t="s">
        <v>912</v>
      </c>
      <c r="C44" s="438" t="s">
        <v>1037</v>
      </c>
      <c r="D44" s="439" t="s">
        <v>971</v>
      </c>
      <c r="E44" s="554"/>
      <c r="F44" s="526">
        <v>80.25</v>
      </c>
      <c r="G44" s="554"/>
      <c r="H44" s="441">
        <v>80.25</v>
      </c>
      <c r="I44" s="440" t="s">
        <v>920</v>
      </c>
      <c r="J44" s="556">
        <v>1114</v>
      </c>
      <c r="L44" s="534">
        <f>'1.CONSTRUGUERRA'!AM44</f>
        <v>1114</v>
      </c>
      <c r="M44" s="464">
        <f>'1.CONSTRUGUERRA'!AN44</f>
        <v>89398.5</v>
      </c>
      <c r="N44" s="471">
        <f>'1.CONSTRUGUERRA'!AO44</f>
        <v>1</v>
      </c>
      <c r="P44" s="519">
        <f>'3.TORREFORTE'!AP44</f>
        <v>0</v>
      </c>
      <c r="Q44" s="464">
        <f>'3.TORREFORTE'!AQ44</f>
        <v>0</v>
      </c>
      <c r="R44" s="471" t="str">
        <f>'3.TORREFORTE'!AR44</f>
        <v>0%</v>
      </c>
      <c r="T44" s="486">
        <f>P44+L44</f>
        <v>1114</v>
      </c>
      <c r="U44" s="464">
        <f>Q44+M44</f>
        <v>89398.5</v>
      </c>
      <c r="V44" s="476">
        <f>T44/J44</f>
        <v>1</v>
      </c>
      <c r="X44" s="544">
        <f>J44-T44</f>
        <v>0</v>
      </c>
      <c r="Y44" s="476">
        <f t="shared" ref="Y44:Y45" si="14">100%-V44</f>
        <v>0</v>
      </c>
      <c r="AA44" s="551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  <c r="AW44" s="53"/>
      <c r="AX44" s="53"/>
      <c r="AY44" s="53"/>
      <c r="AZ44" s="53"/>
      <c r="BA44" s="53"/>
      <c r="BB44" s="53"/>
      <c r="BC44" s="53"/>
      <c r="BD44" s="53"/>
      <c r="BE44" s="53"/>
      <c r="BF44" s="53"/>
      <c r="BG44" s="53"/>
      <c r="BH44" s="53"/>
      <c r="BI44" s="53"/>
      <c r="BJ44" s="53"/>
      <c r="BK44" s="53"/>
      <c r="BL44" s="53"/>
      <c r="BM44" s="53"/>
      <c r="BN44" s="53"/>
      <c r="BO44" s="53"/>
      <c r="BP44" s="53"/>
      <c r="BQ44" s="53"/>
      <c r="BR44" s="53"/>
      <c r="BS44" s="53"/>
      <c r="BT44" s="53"/>
      <c r="BU44" s="53"/>
      <c r="BV44" s="53"/>
      <c r="BW44" s="53"/>
      <c r="BX44" s="53"/>
      <c r="BY44" s="53"/>
      <c r="BZ44" s="53"/>
      <c r="CA44" s="53"/>
      <c r="CB44" s="53"/>
      <c r="CC44" s="53"/>
      <c r="CD44" s="53"/>
      <c r="CE44" s="53"/>
      <c r="CF44" s="53"/>
      <c r="CG44" s="53"/>
      <c r="CH44" s="53"/>
      <c r="CI44" s="53"/>
      <c r="CJ44" s="53"/>
      <c r="CK44" s="53"/>
      <c r="CL44" s="53"/>
      <c r="CM44" s="53"/>
      <c r="CN44" s="53"/>
      <c r="CO44" s="53"/>
      <c r="CP44" s="53"/>
      <c r="CQ44" s="53"/>
      <c r="CR44" s="53"/>
      <c r="CS44" s="53"/>
      <c r="CT44" s="53"/>
      <c r="CU44" s="53"/>
      <c r="CV44" s="53"/>
      <c r="CW44" s="53"/>
      <c r="CX44" s="53"/>
      <c r="CY44" s="53"/>
      <c r="CZ44" s="53"/>
      <c r="DA44" s="53"/>
      <c r="DB44" s="53"/>
      <c r="DC44" s="53"/>
      <c r="DD44" s="53"/>
      <c r="DE44" s="53"/>
      <c r="DF44" s="53"/>
      <c r="DG44" s="53"/>
      <c r="DH44" s="53"/>
      <c r="DI44" s="53"/>
      <c r="DJ44" s="53"/>
      <c r="DK44" s="53"/>
      <c r="DL44" s="53"/>
      <c r="DM44" s="53"/>
      <c r="DN44" s="53"/>
      <c r="DO44" s="53"/>
      <c r="DP44" s="53"/>
      <c r="DQ44" s="53"/>
      <c r="DR44" s="53"/>
      <c r="DS44" s="53"/>
      <c r="DT44" s="53"/>
      <c r="DU44" s="53"/>
      <c r="DV44" s="53"/>
      <c r="DW44" s="53"/>
      <c r="DX44" s="53"/>
      <c r="DY44" s="53"/>
      <c r="DZ44" s="53"/>
      <c r="EA44" s="53"/>
      <c r="EB44" s="53"/>
      <c r="EC44" s="53"/>
      <c r="ED44" s="53"/>
      <c r="EE44" s="53"/>
      <c r="EF44" s="53"/>
      <c r="EG44" s="53"/>
      <c r="EH44" s="53"/>
      <c r="EI44" s="53"/>
      <c r="EJ44" s="53"/>
      <c r="EK44" s="53"/>
      <c r="EL44" s="53"/>
      <c r="EM44" s="53"/>
      <c r="EN44" s="53"/>
      <c r="EO44" s="53"/>
      <c r="EP44" s="53"/>
      <c r="EQ44" s="53"/>
      <c r="ER44" s="53"/>
      <c r="ES44" s="53"/>
      <c r="ET44" s="53"/>
      <c r="EU44" s="53"/>
      <c r="EV44" s="53"/>
      <c r="EW44" s="53"/>
      <c r="EX44" s="53"/>
      <c r="EY44" s="53"/>
      <c r="EZ44" s="53"/>
      <c r="FA44" s="53"/>
      <c r="FB44" s="53"/>
      <c r="FC44" s="53"/>
      <c r="FD44" s="53"/>
      <c r="FE44" s="53"/>
      <c r="FF44" s="53"/>
      <c r="FG44" s="53"/>
      <c r="FH44" s="53"/>
      <c r="FI44" s="53"/>
      <c r="FJ44" s="53"/>
      <c r="FK44" s="53"/>
      <c r="FL44" s="53"/>
      <c r="FM44" s="53"/>
      <c r="FN44" s="53"/>
      <c r="FO44" s="53"/>
      <c r="FP44" s="53"/>
      <c r="FQ44" s="53"/>
      <c r="FR44" s="53"/>
      <c r="FS44" s="53"/>
      <c r="FT44" s="53"/>
      <c r="FU44" s="53"/>
      <c r="FV44" s="53"/>
      <c r="FW44" s="53"/>
      <c r="FX44" s="53"/>
      <c r="FY44" s="53"/>
      <c r="FZ44" s="53"/>
      <c r="GA44" s="53"/>
      <c r="GB44" s="53"/>
      <c r="GC44" s="53"/>
      <c r="GD44" s="53"/>
      <c r="GE44" s="53"/>
      <c r="GF44" s="53"/>
      <c r="GG44" s="53"/>
      <c r="GH44" s="53"/>
      <c r="GI44" s="53"/>
      <c r="GJ44" s="53"/>
      <c r="GK44" s="53"/>
      <c r="GL44" s="53"/>
      <c r="GM44" s="53"/>
      <c r="GN44" s="53"/>
      <c r="GO44" s="53"/>
      <c r="GP44" s="53"/>
      <c r="GQ44" s="53"/>
      <c r="GR44" s="53"/>
      <c r="GS44" s="53"/>
      <c r="GT44" s="53"/>
      <c r="GU44" s="53"/>
      <c r="GV44" s="53"/>
      <c r="GW44" s="53"/>
      <c r="GX44" s="53"/>
      <c r="GY44" s="53"/>
      <c r="GZ44" s="53"/>
      <c r="HA44" s="53"/>
      <c r="HB44" s="53"/>
      <c r="HC44" s="53"/>
      <c r="HD44" s="53"/>
      <c r="HE44" s="53"/>
      <c r="HF44" s="53"/>
      <c r="HG44" s="53"/>
      <c r="HH44" s="53"/>
      <c r="HI44" s="53"/>
      <c r="HJ44" s="53"/>
      <c r="HK44" s="53"/>
      <c r="HL44" s="53"/>
      <c r="HM44" s="53"/>
      <c r="HN44" s="53"/>
      <c r="HO44" s="53"/>
      <c r="HP44" s="53"/>
      <c r="HQ44" s="53"/>
      <c r="HR44" s="53"/>
      <c r="HS44" s="53"/>
    </row>
    <row r="45" spans="1:227" ht="20.100000000000001" customHeight="1">
      <c r="A45" s="480" t="s">
        <v>912</v>
      </c>
      <c r="B45" s="437" t="s">
        <v>912</v>
      </c>
      <c r="C45" s="438" t="s">
        <v>1038</v>
      </c>
      <c r="D45" s="439" t="s">
        <v>972</v>
      </c>
      <c r="E45" s="554"/>
      <c r="F45" s="526">
        <v>68.099999999999994</v>
      </c>
      <c r="G45" s="554"/>
      <c r="H45" s="441">
        <v>68.099999999999994</v>
      </c>
      <c r="I45" s="440" t="s">
        <v>920</v>
      </c>
      <c r="J45" s="556">
        <v>1114</v>
      </c>
      <c r="L45" s="534">
        <f>'1.CONSTRUGUERRA'!AM45</f>
        <v>1114</v>
      </c>
      <c r="M45" s="464">
        <f>'1.CONSTRUGUERRA'!AN45</f>
        <v>75863.399999999994</v>
      </c>
      <c r="N45" s="471">
        <f>'1.CONSTRUGUERRA'!AO45</f>
        <v>1</v>
      </c>
      <c r="P45" s="519">
        <f>'3.TORREFORTE'!AP45</f>
        <v>0</v>
      </c>
      <c r="Q45" s="464">
        <f>'3.TORREFORTE'!AQ45</f>
        <v>0</v>
      </c>
      <c r="R45" s="471" t="str">
        <f>'3.TORREFORTE'!AR45</f>
        <v>0%</v>
      </c>
      <c r="T45" s="486">
        <f>P45+L45</f>
        <v>1114</v>
      </c>
      <c r="U45" s="464">
        <f>Q45+M45</f>
        <v>75863.399999999994</v>
      </c>
      <c r="V45" s="476">
        <f>T45/J45</f>
        <v>1</v>
      </c>
      <c r="X45" s="544">
        <f>J45-T45</f>
        <v>0</v>
      </c>
      <c r="Y45" s="476">
        <f t="shared" si="14"/>
        <v>0</v>
      </c>
      <c r="AA45" s="551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  <c r="AX45" s="53"/>
      <c r="AY45" s="53"/>
      <c r="AZ45" s="53"/>
      <c r="BA45" s="53"/>
      <c r="BB45" s="53"/>
      <c r="BC45" s="53"/>
      <c r="BD45" s="53"/>
      <c r="BE45" s="53"/>
      <c r="BF45" s="53"/>
      <c r="BG45" s="53"/>
      <c r="BH45" s="53"/>
      <c r="BI45" s="53"/>
      <c r="BJ45" s="53"/>
      <c r="BK45" s="53"/>
      <c r="BL45" s="53"/>
      <c r="BM45" s="53"/>
      <c r="BN45" s="53"/>
      <c r="BO45" s="53"/>
      <c r="BP45" s="53"/>
      <c r="BQ45" s="53"/>
      <c r="BR45" s="53"/>
      <c r="BS45" s="53"/>
      <c r="BT45" s="53"/>
      <c r="BU45" s="53"/>
      <c r="BV45" s="53"/>
      <c r="BW45" s="53"/>
      <c r="BX45" s="53"/>
      <c r="BY45" s="53"/>
      <c r="BZ45" s="53"/>
      <c r="CA45" s="53"/>
      <c r="CB45" s="53"/>
      <c r="CC45" s="53"/>
      <c r="CD45" s="53"/>
      <c r="CE45" s="53"/>
      <c r="CF45" s="53"/>
      <c r="CG45" s="53"/>
      <c r="CH45" s="53"/>
      <c r="CI45" s="53"/>
      <c r="CJ45" s="53"/>
      <c r="CK45" s="53"/>
      <c r="CL45" s="53"/>
      <c r="CM45" s="53"/>
      <c r="CN45" s="53"/>
      <c r="CO45" s="53"/>
      <c r="CP45" s="53"/>
      <c r="CQ45" s="53"/>
      <c r="CR45" s="53"/>
      <c r="CS45" s="53"/>
      <c r="CT45" s="53"/>
      <c r="CU45" s="53"/>
      <c r="CV45" s="53"/>
      <c r="CW45" s="53"/>
      <c r="CX45" s="53"/>
      <c r="CY45" s="53"/>
      <c r="CZ45" s="53"/>
      <c r="DA45" s="53"/>
      <c r="DB45" s="53"/>
      <c r="DC45" s="53"/>
      <c r="DD45" s="53"/>
      <c r="DE45" s="53"/>
      <c r="DF45" s="53"/>
      <c r="DG45" s="53"/>
      <c r="DH45" s="53"/>
      <c r="DI45" s="53"/>
      <c r="DJ45" s="53"/>
      <c r="DK45" s="53"/>
      <c r="DL45" s="53"/>
      <c r="DM45" s="53"/>
      <c r="DN45" s="53"/>
      <c r="DO45" s="53"/>
      <c r="DP45" s="53"/>
      <c r="DQ45" s="53"/>
      <c r="DR45" s="53"/>
      <c r="DS45" s="53"/>
      <c r="DT45" s="53"/>
      <c r="DU45" s="53"/>
      <c r="DV45" s="53"/>
      <c r="DW45" s="53"/>
      <c r="DX45" s="53"/>
      <c r="DY45" s="53"/>
      <c r="DZ45" s="53"/>
      <c r="EA45" s="53"/>
      <c r="EB45" s="53"/>
      <c r="EC45" s="53"/>
      <c r="ED45" s="53"/>
      <c r="EE45" s="53"/>
      <c r="EF45" s="53"/>
      <c r="EG45" s="53"/>
      <c r="EH45" s="53"/>
      <c r="EI45" s="53"/>
      <c r="EJ45" s="53"/>
      <c r="EK45" s="53"/>
      <c r="EL45" s="53"/>
      <c r="EM45" s="53"/>
      <c r="EN45" s="53"/>
      <c r="EO45" s="53"/>
      <c r="EP45" s="53"/>
      <c r="EQ45" s="53"/>
      <c r="ER45" s="53"/>
      <c r="ES45" s="53"/>
      <c r="ET45" s="53"/>
      <c r="EU45" s="53"/>
      <c r="EV45" s="53"/>
      <c r="EW45" s="53"/>
      <c r="EX45" s="53"/>
      <c r="EY45" s="53"/>
      <c r="EZ45" s="53"/>
      <c r="FA45" s="53"/>
      <c r="FB45" s="53"/>
      <c r="FC45" s="53"/>
      <c r="FD45" s="53"/>
      <c r="FE45" s="53"/>
      <c r="FF45" s="53"/>
      <c r="FG45" s="53"/>
      <c r="FH45" s="53"/>
      <c r="FI45" s="53"/>
      <c r="FJ45" s="53"/>
      <c r="FK45" s="53"/>
      <c r="FL45" s="53"/>
      <c r="FM45" s="53"/>
      <c r="FN45" s="53"/>
      <c r="FO45" s="53"/>
      <c r="FP45" s="53"/>
      <c r="FQ45" s="53"/>
      <c r="FR45" s="53"/>
      <c r="FS45" s="53"/>
      <c r="FT45" s="53"/>
      <c r="FU45" s="53"/>
      <c r="FV45" s="53"/>
      <c r="FW45" s="53"/>
      <c r="FX45" s="53"/>
      <c r="FY45" s="53"/>
      <c r="FZ45" s="53"/>
      <c r="GA45" s="53"/>
      <c r="GB45" s="53"/>
      <c r="GC45" s="53"/>
      <c r="GD45" s="53"/>
      <c r="GE45" s="53"/>
      <c r="GF45" s="53"/>
      <c r="GG45" s="53"/>
      <c r="GH45" s="53"/>
      <c r="GI45" s="53"/>
      <c r="GJ45" s="53"/>
      <c r="GK45" s="53"/>
      <c r="GL45" s="53"/>
      <c r="GM45" s="53"/>
      <c r="GN45" s="53"/>
      <c r="GO45" s="53"/>
      <c r="GP45" s="53"/>
      <c r="GQ45" s="53"/>
      <c r="GR45" s="53"/>
      <c r="GS45" s="53"/>
      <c r="GT45" s="53"/>
      <c r="GU45" s="53"/>
      <c r="GV45" s="53"/>
      <c r="GW45" s="53"/>
      <c r="GX45" s="53"/>
      <c r="GY45" s="53"/>
      <c r="GZ45" s="53"/>
      <c r="HA45" s="53"/>
      <c r="HB45" s="53"/>
      <c r="HC45" s="53"/>
      <c r="HD45" s="53"/>
      <c r="HE45" s="53"/>
      <c r="HF45" s="53"/>
      <c r="HG45" s="53"/>
      <c r="HH45" s="53"/>
      <c r="HI45" s="53"/>
      <c r="HJ45" s="53"/>
      <c r="HK45" s="53"/>
      <c r="HL45" s="53"/>
      <c r="HM45" s="53"/>
      <c r="HN45" s="53"/>
      <c r="HO45" s="53"/>
      <c r="HP45" s="53"/>
      <c r="HQ45" s="53"/>
      <c r="HR45" s="53"/>
      <c r="HS45" s="53"/>
    </row>
    <row r="46" spans="1:227" ht="20.25" customHeight="1">
      <c r="A46" s="479"/>
      <c r="B46" s="444"/>
      <c r="C46" s="444" t="s">
        <v>1028</v>
      </c>
      <c r="D46" s="445" t="s">
        <v>423</v>
      </c>
      <c r="E46" s="554"/>
      <c r="F46" s="525"/>
      <c r="G46" s="554"/>
      <c r="H46" s="447"/>
      <c r="I46" s="444"/>
      <c r="J46" s="557"/>
      <c r="L46" s="535"/>
      <c r="M46" s="447">
        <f>'1.CONSTRUGUERRA'!AN46</f>
        <v>2635.06</v>
      </c>
      <c r="N46" s="469">
        <f>'1.CONSTRUGUERRA'!AO46</f>
        <v>0.54762458955068782</v>
      </c>
      <c r="P46" s="535">
        <f>'3.TORREFORTE'!AP46</f>
        <v>0</v>
      </c>
      <c r="Q46" s="447">
        <f>'3.TORREFORTE'!AQ46</f>
        <v>1485.73</v>
      </c>
      <c r="R46" s="469">
        <f>'3.TORREFORTE'!AR46</f>
        <v>0.61768496499426273</v>
      </c>
      <c r="T46" s="468"/>
      <c r="U46" s="447">
        <f>SUM(U47:U50)</f>
        <v>4120.79</v>
      </c>
      <c r="V46" s="469"/>
      <c r="X46" s="468"/>
      <c r="Y46" s="469"/>
      <c r="AA46" s="551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  <c r="GQ46" s="373"/>
      <c r="GR46" s="373"/>
      <c r="GS46" s="373"/>
      <c r="GT46" s="373"/>
      <c r="GU46" s="373"/>
      <c r="GV46" s="373"/>
      <c r="GW46" s="373"/>
      <c r="GX46" s="373"/>
      <c r="GY46" s="373"/>
      <c r="GZ46" s="373"/>
      <c r="HA46" s="373"/>
      <c r="HB46" s="373"/>
      <c r="HC46" s="373"/>
      <c r="HD46" s="373"/>
      <c r="HE46" s="373"/>
      <c r="HF46" s="373"/>
      <c r="HG46" s="373"/>
      <c r="HH46" s="373"/>
      <c r="HI46" s="373"/>
      <c r="HJ46" s="373"/>
      <c r="HK46" s="373"/>
      <c r="HL46" s="373"/>
      <c r="HM46" s="373"/>
      <c r="HN46" s="373"/>
      <c r="HO46" s="373"/>
      <c r="HP46" s="373"/>
      <c r="HQ46" s="373"/>
      <c r="HR46" s="373"/>
      <c r="HS46" s="373"/>
    </row>
    <row r="47" spans="1:227" ht="30">
      <c r="A47" s="480" t="s">
        <v>912</v>
      </c>
      <c r="B47" s="437" t="s">
        <v>912</v>
      </c>
      <c r="C47" s="457" t="s">
        <v>1039</v>
      </c>
      <c r="D47" s="459" t="s">
        <v>973</v>
      </c>
      <c r="E47" s="462"/>
      <c r="F47" s="526">
        <f>1999.11/2</f>
        <v>999.55499999999995</v>
      </c>
      <c r="G47" s="462"/>
      <c r="H47" s="527">
        <f>1839.18/2</f>
        <v>919.59</v>
      </c>
      <c r="I47" s="457" t="s">
        <v>921</v>
      </c>
      <c r="J47" s="559">
        <v>2</v>
      </c>
      <c r="L47" s="534">
        <f>'1.CONSTRUGUERRA'!AM47</f>
        <v>0</v>
      </c>
      <c r="M47" s="464">
        <f>'1.CONSTRUGUERRA'!AN47</f>
        <v>0</v>
      </c>
      <c r="N47" s="471" t="str">
        <f>'1.CONSTRUGUERRA'!AO47</f>
        <v>-</v>
      </c>
      <c r="P47" s="519">
        <f>'3.TORREFORTE'!AP47</f>
        <v>1</v>
      </c>
      <c r="Q47" s="464">
        <f>'3.TORREFORTE'!AQ47</f>
        <v>919.59</v>
      </c>
      <c r="R47" s="471">
        <f>'3.TORREFORTE'!AR47</f>
        <v>0.5</v>
      </c>
      <c r="T47" s="486">
        <f t="shared" ref="T47:U50" si="15">P47+L47</f>
        <v>1</v>
      </c>
      <c r="U47" s="464">
        <f t="shared" si="15"/>
        <v>919.59</v>
      </c>
      <c r="V47" s="476">
        <f>T47/J47</f>
        <v>0.5</v>
      </c>
      <c r="X47" s="544">
        <f>J47-T47</f>
        <v>1</v>
      </c>
      <c r="Y47" s="476">
        <f t="shared" ref="Y47:Y50" si="16">100%-V47</f>
        <v>0.5</v>
      </c>
      <c r="AA47" s="551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  <c r="AX47" s="53"/>
      <c r="AY47" s="53"/>
      <c r="AZ47" s="53"/>
      <c r="BA47" s="53"/>
      <c r="BB47" s="53"/>
      <c r="BC47" s="53"/>
      <c r="BD47" s="53"/>
      <c r="BE47" s="53"/>
      <c r="BF47" s="53"/>
      <c r="BG47" s="53"/>
      <c r="BH47" s="53"/>
      <c r="BI47" s="53"/>
      <c r="BJ47" s="53"/>
      <c r="BK47" s="53"/>
      <c r="BL47" s="53"/>
      <c r="BM47" s="53"/>
      <c r="BN47" s="53"/>
      <c r="BO47" s="53"/>
      <c r="BP47" s="53"/>
      <c r="BQ47" s="53"/>
      <c r="BR47" s="53"/>
      <c r="BS47" s="53"/>
      <c r="BT47" s="53"/>
      <c r="BU47" s="53"/>
      <c r="BV47" s="53"/>
      <c r="BW47" s="53"/>
      <c r="BX47" s="53"/>
      <c r="BY47" s="53"/>
      <c r="BZ47" s="53"/>
      <c r="CA47" s="53"/>
      <c r="CB47" s="53"/>
      <c r="CC47" s="53"/>
      <c r="CD47" s="53"/>
      <c r="CE47" s="53"/>
      <c r="CF47" s="53"/>
      <c r="CG47" s="53"/>
      <c r="CH47" s="53"/>
      <c r="CI47" s="53"/>
      <c r="CJ47" s="53"/>
      <c r="CK47" s="53"/>
      <c r="CL47" s="53"/>
      <c r="CM47" s="53"/>
      <c r="CN47" s="53"/>
      <c r="CO47" s="53"/>
      <c r="CP47" s="53"/>
      <c r="CQ47" s="53"/>
      <c r="CR47" s="53"/>
      <c r="CS47" s="53"/>
      <c r="CT47" s="53"/>
      <c r="CU47" s="53"/>
      <c r="CV47" s="53"/>
      <c r="CW47" s="53"/>
      <c r="CX47" s="53"/>
      <c r="CY47" s="53"/>
      <c r="CZ47" s="53"/>
      <c r="DA47" s="53"/>
      <c r="DB47" s="53"/>
      <c r="DC47" s="53"/>
      <c r="DD47" s="53"/>
      <c r="DE47" s="53"/>
      <c r="DF47" s="53"/>
      <c r="DG47" s="53"/>
      <c r="DH47" s="53"/>
      <c r="DI47" s="53"/>
      <c r="DJ47" s="53"/>
      <c r="DK47" s="53"/>
      <c r="DL47" s="53"/>
      <c r="DM47" s="53"/>
      <c r="DN47" s="53"/>
      <c r="DO47" s="53"/>
      <c r="DP47" s="53"/>
      <c r="DQ47" s="53"/>
      <c r="DR47" s="53"/>
      <c r="DS47" s="53"/>
      <c r="DT47" s="53"/>
      <c r="DU47" s="53"/>
      <c r="DV47" s="53"/>
      <c r="DW47" s="53"/>
      <c r="DX47" s="53"/>
      <c r="DY47" s="53"/>
      <c r="DZ47" s="53"/>
      <c r="EA47" s="53"/>
      <c r="EB47" s="53"/>
      <c r="EC47" s="53"/>
      <c r="ED47" s="53"/>
      <c r="EE47" s="53"/>
      <c r="EF47" s="53"/>
      <c r="EG47" s="53"/>
      <c r="EH47" s="53"/>
      <c r="EI47" s="53"/>
      <c r="EJ47" s="53"/>
      <c r="EK47" s="53"/>
      <c r="EL47" s="53"/>
      <c r="EM47" s="53"/>
      <c r="EN47" s="53"/>
      <c r="EO47" s="53"/>
      <c r="EP47" s="53"/>
      <c r="EQ47" s="53"/>
      <c r="ER47" s="53"/>
      <c r="ES47" s="53"/>
      <c r="ET47" s="53"/>
      <c r="EU47" s="53"/>
      <c r="EV47" s="53"/>
      <c r="EW47" s="53"/>
      <c r="EX47" s="53"/>
      <c r="EY47" s="53"/>
      <c r="EZ47" s="53"/>
      <c r="FA47" s="53"/>
      <c r="FB47" s="53"/>
      <c r="FC47" s="53"/>
      <c r="FD47" s="53"/>
      <c r="FE47" s="53"/>
      <c r="FF47" s="53"/>
      <c r="FG47" s="53"/>
      <c r="FH47" s="53"/>
      <c r="FI47" s="53"/>
      <c r="FJ47" s="53"/>
      <c r="FK47" s="53"/>
      <c r="FL47" s="53"/>
      <c r="FM47" s="53"/>
      <c r="FN47" s="53"/>
      <c r="FO47" s="53"/>
      <c r="FP47" s="53"/>
      <c r="FQ47" s="53"/>
      <c r="FR47" s="53"/>
      <c r="FS47" s="53"/>
      <c r="FT47" s="53"/>
      <c r="FU47" s="53"/>
      <c r="FV47" s="53"/>
      <c r="FW47" s="53"/>
      <c r="FX47" s="53"/>
      <c r="FY47" s="53"/>
      <c r="FZ47" s="53"/>
      <c r="GA47" s="53"/>
      <c r="GB47" s="53"/>
      <c r="GC47" s="53"/>
      <c r="GD47" s="53"/>
      <c r="GE47" s="53"/>
      <c r="GF47" s="53"/>
      <c r="GG47" s="53"/>
      <c r="GH47" s="53"/>
      <c r="GI47" s="53"/>
      <c r="GJ47" s="53"/>
      <c r="GK47" s="53"/>
      <c r="GL47" s="53"/>
      <c r="GM47" s="53"/>
      <c r="GN47" s="53"/>
      <c r="GO47" s="53"/>
      <c r="GP47" s="53"/>
      <c r="GQ47" s="53"/>
      <c r="GR47" s="53"/>
      <c r="GS47" s="53"/>
      <c r="GT47" s="53"/>
      <c r="GU47" s="53"/>
      <c r="GV47" s="53"/>
      <c r="GW47" s="53"/>
      <c r="GX47" s="53"/>
      <c r="GY47" s="53"/>
      <c r="GZ47" s="53"/>
      <c r="HA47" s="53"/>
      <c r="HB47" s="53"/>
      <c r="HC47" s="53"/>
      <c r="HD47" s="53"/>
      <c r="HE47" s="53"/>
      <c r="HF47" s="53"/>
      <c r="HG47" s="53"/>
      <c r="HH47" s="53"/>
      <c r="HI47" s="53"/>
      <c r="HJ47" s="53"/>
      <c r="HK47" s="53"/>
      <c r="HL47" s="53"/>
      <c r="HM47" s="53"/>
      <c r="HN47" s="53"/>
      <c r="HO47" s="53"/>
      <c r="HP47" s="53"/>
      <c r="HQ47" s="53"/>
      <c r="HR47" s="53"/>
      <c r="HS47" s="53"/>
    </row>
    <row r="48" spans="1:227" ht="30">
      <c r="A48" s="480" t="s">
        <v>912</v>
      </c>
      <c r="B48" s="437" t="s">
        <v>912</v>
      </c>
      <c r="C48" s="457" t="s">
        <v>1040</v>
      </c>
      <c r="D48" s="459" t="s">
        <v>974</v>
      </c>
      <c r="E48" s="462"/>
      <c r="F48" s="526">
        <f>615.37</f>
        <v>615.37</v>
      </c>
      <c r="G48" s="462"/>
      <c r="H48" s="527">
        <f>566.14/1</f>
        <v>566.14</v>
      </c>
      <c r="I48" s="457" t="s">
        <v>921</v>
      </c>
      <c r="J48" s="559">
        <v>1</v>
      </c>
      <c r="L48" s="534">
        <f>'1.CONSTRUGUERRA'!AM48</f>
        <v>0</v>
      </c>
      <c r="M48" s="464">
        <f>'1.CONSTRUGUERRA'!AN48</f>
        <v>0</v>
      </c>
      <c r="N48" s="471" t="str">
        <f>'1.CONSTRUGUERRA'!AO48</f>
        <v>-</v>
      </c>
      <c r="P48" s="519">
        <f>'3.TORREFORTE'!AP48</f>
        <v>1</v>
      </c>
      <c r="Q48" s="464">
        <f>'3.TORREFORTE'!AQ48</f>
        <v>566.14</v>
      </c>
      <c r="R48" s="471">
        <f>'3.TORREFORTE'!AR48</f>
        <v>1</v>
      </c>
      <c r="T48" s="486">
        <f t="shared" si="15"/>
        <v>1</v>
      </c>
      <c r="U48" s="464">
        <f t="shared" si="15"/>
        <v>566.14</v>
      </c>
      <c r="V48" s="476">
        <f>T48/J48</f>
        <v>1</v>
      </c>
      <c r="X48" s="544">
        <f>J48-T48</f>
        <v>0</v>
      </c>
      <c r="Y48" s="476">
        <f t="shared" si="16"/>
        <v>0</v>
      </c>
      <c r="AA48" s="551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  <c r="AX48" s="53"/>
      <c r="AY48" s="53"/>
      <c r="AZ48" s="53"/>
      <c r="BA48" s="53"/>
      <c r="BB48" s="53"/>
      <c r="BC48" s="53"/>
      <c r="BD48" s="53"/>
      <c r="BE48" s="53"/>
      <c r="BF48" s="53"/>
      <c r="BG48" s="53"/>
      <c r="BH48" s="53"/>
      <c r="BI48" s="53"/>
      <c r="BJ48" s="53"/>
      <c r="BK48" s="53"/>
      <c r="BL48" s="53"/>
      <c r="BM48" s="53"/>
      <c r="BN48" s="53"/>
      <c r="BO48" s="53"/>
      <c r="BP48" s="53"/>
      <c r="BQ48" s="53"/>
      <c r="BR48" s="53"/>
      <c r="BS48" s="53"/>
      <c r="BT48" s="53"/>
      <c r="BU48" s="53"/>
      <c r="BV48" s="53"/>
      <c r="BW48" s="53"/>
      <c r="BX48" s="53"/>
      <c r="BY48" s="53"/>
      <c r="BZ48" s="53"/>
      <c r="CA48" s="53"/>
      <c r="CB48" s="53"/>
      <c r="CC48" s="53"/>
      <c r="CD48" s="53"/>
      <c r="CE48" s="53"/>
      <c r="CF48" s="53"/>
      <c r="CG48" s="53"/>
      <c r="CH48" s="53"/>
      <c r="CI48" s="53"/>
      <c r="CJ48" s="53"/>
      <c r="CK48" s="53"/>
      <c r="CL48" s="53"/>
      <c r="CM48" s="53"/>
      <c r="CN48" s="53"/>
      <c r="CO48" s="53"/>
      <c r="CP48" s="53"/>
      <c r="CQ48" s="53"/>
      <c r="CR48" s="53"/>
      <c r="CS48" s="53"/>
      <c r="CT48" s="53"/>
      <c r="CU48" s="53"/>
      <c r="CV48" s="53"/>
      <c r="CW48" s="53"/>
      <c r="CX48" s="53"/>
      <c r="CY48" s="53"/>
      <c r="CZ48" s="53"/>
      <c r="DA48" s="53"/>
      <c r="DB48" s="53"/>
      <c r="DC48" s="53"/>
      <c r="DD48" s="53"/>
      <c r="DE48" s="53"/>
      <c r="DF48" s="53"/>
      <c r="DG48" s="53"/>
      <c r="DH48" s="53"/>
      <c r="DI48" s="53"/>
      <c r="DJ48" s="53"/>
      <c r="DK48" s="53"/>
      <c r="DL48" s="53"/>
      <c r="DM48" s="53"/>
      <c r="DN48" s="53"/>
      <c r="DO48" s="53"/>
      <c r="DP48" s="53"/>
      <c r="DQ48" s="53"/>
      <c r="DR48" s="53"/>
      <c r="DS48" s="53"/>
      <c r="DT48" s="53"/>
      <c r="DU48" s="53"/>
      <c r="DV48" s="53"/>
      <c r="DW48" s="53"/>
      <c r="DX48" s="53"/>
      <c r="DY48" s="53"/>
      <c r="DZ48" s="53"/>
      <c r="EA48" s="53"/>
      <c r="EB48" s="53"/>
      <c r="EC48" s="53"/>
      <c r="ED48" s="53"/>
      <c r="EE48" s="53"/>
      <c r="EF48" s="53"/>
      <c r="EG48" s="53"/>
      <c r="EH48" s="53"/>
      <c r="EI48" s="53"/>
      <c r="EJ48" s="53"/>
      <c r="EK48" s="53"/>
      <c r="EL48" s="53"/>
      <c r="EM48" s="53"/>
      <c r="EN48" s="53"/>
      <c r="EO48" s="53"/>
      <c r="EP48" s="53"/>
      <c r="EQ48" s="53"/>
      <c r="ER48" s="53"/>
      <c r="ES48" s="53"/>
      <c r="ET48" s="53"/>
      <c r="EU48" s="53"/>
      <c r="EV48" s="53"/>
      <c r="EW48" s="53"/>
      <c r="EX48" s="53"/>
      <c r="EY48" s="53"/>
      <c r="EZ48" s="53"/>
      <c r="FA48" s="53"/>
      <c r="FB48" s="53"/>
      <c r="FC48" s="53"/>
      <c r="FD48" s="53"/>
      <c r="FE48" s="53"/>
      <c r="FF48" s="53"/>
      <c r="FG48" s="53"/>
      <c r="FH48" s="53"/>
      <c r="FI48" s="53"/>
      <c r="FJ48" s="53"/>
      <c r="FK48" s="53"/>
      <c r="FL48" s="53"/>
      <c r="FM48" s="53"/>
      <c r="FN48" s="53"/>
      <c r="FO48" s="53"/>
      <c r="FP48" s="53"/>
      <c r="FQ48" s="53"/>
      <c r="FR48" s="53"/>
      <c r="FS48" s="53"/>
      <c r="FT48" s="53"/>
      <c r="FU48" s="53"/>
      <c r="FV48" s="53"/>
      <c r="FW48" s="53"/>
      <c r="FX48" s="53"/>
      <c r="FY48" s="53"/>
      <c r="FZ48" s="53"/>
      <c r="GA48" s="53"/>
      <c r="GB48" s="53"/>
      <c r="GC48" s="53"/>
      <c r="GD48" s="53"/>
      <c r="GE48" s="53"/>
      <c r="GF48" s="53"/>
      <c r="GG48" s="53"/>
      <c r="GH48" s="53"/>
      <c r="GI48" s="53"/>
      <c r="GJ48" s="53"/>
      <c r="GK48" s="53"/>
      <c r="GL48" s="53"/>
      <c r="GM48" s="53"/>
      <c r="GN48" s="53"/>
      <c r="GO48" s="53"/>
      <c r="GP48" s="53"/>
      <c r="GQ48" s="53"/>
      <c r="GR48" s="53"/>
      <c r="GS48" s="53"/>
      <c r="GT48" s="53"/>
      <c r="GU48" s="53"/>
      <c r="GV48" s="53"/>
      <c r="GW48" s="53"/>
      <c r="GX48" s="53"/>
      <c r="GY48" s="53"/>
      <c r="GZ48" s="53"/>
      <c r="HA48" s="53"/>
      <c r="HB48" s="53"/>
      <c r="HC48" s="53"/>
      <c r="HD48" s="53"/>
      <c r="HE48" s="53"/>
      <c r="HF48" s="53"/>
      <c r="HG48" s="53"/>
      <c r="HH48" s="53"/>
      <c r="HI48" s="53"/>
      <c r="HJ48" s="53"/>
      <c r="HK48" s="53"/>
      <c r="HL48" s="53"/>
      <c r="HM48" s="53"/>
      <c r="HN48" s="53"/>
      <c r="HO48" s="53"/>
      <c r="HP48" s="53"/>
      <c r="HQ48" s="53"/>
      <c r="HR48" s="53"/>
      <c r="HS48" s="53"/>
    </row>
    <row r="49" spans="1:227" ht="30">
      <c r="A49" s="480" t="s">
        <v>912</v>
      </c>
      <c r="B49" s="437" t="s">
        <v>912</v>
      </c>
      <c r="C49" s="457" t="s">
        <v>1041</v>
      </c>
      <c r="D49" s="459" t="s">
        <v>975</v>
      </c>
      <c r="E49" s="462"/>
      <c r="F49" s="526">
        <v>428.59</v>
      </c>
      <c r="G49" s="462"/>
      <c r="H49" s="527">
        <v>428.59</v>
      </c>
      <c r="I49" s="457" t="s">
        <v>921</v>
      </c>
      <c r="J49" s="559">
        <v>4</v>
      </c>
      <c r="L49" s="534">
        <f>'1.CONSTRUGUERRA'!AM49</f>
        <v>4</v>
      </c>
      <c r="M49" s="464">
        <f>'1.CONSTRUGUERRA'!AN49</f>
        <v>1714.36</v>
      </c>
      <c r="N49" s="471">
        <f>'1.CONSTRUGUERRA'!AO49</f>
        <v>1</v>
      </c>
      <c r="P49" s="519">
        <f>'3.TORREFORTE'!AP49</f>
        <v>0</v>
      </c>
      <c r="Q49" s="464">
        <f>'3.TORREFORTE'!AQ49</f>
        <v>0</v>
      </c>
      <c r="R49" s="471" t="str">
        <f>'3.TORREFORTE'!AR49</f>
        <v>0%</v>
      </c>
      <c r="T49" s="486">
        <f t="shared" si="15"/>
        <v>4</v>
      </c>
      <c r="U49" s="464">
        <f t="shared" si="15"/>
        <v>1714.36</v>
      </c>
      <c r="V49" s="476">
        <f>T49/J49</f>
        <v>1</v>
      </c>
      <c r="X49" s="544">
        <f>J49-T49</f>
        <v>0</v>
      </c>
      <c r="Y49" s="476">
        <f t="shared" si="16"/>
        <v>0</v>
      </c>
      <c r="AA49" s="551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  <c r="AX49" s="53"/>
      <c r="AY49" s="53"/>
      <c r="AZ49" s="53"/>
      <c r="BA49" s="53"/>
      <c r="BB49" s="53"/>
      <c r="BC49" s="53"/>
      <c r="BD49" s="53"/>
      <c r="BE49" s="53"/>
      <c r="BF49" s="53"/>
      <c r="BG49" s="53"/>
      <c r="BH49" s="53"/>
      <c r="BI49" s="53"/>
      <c r="BJ49" s="53"/>
      <c r="BK49" s="53"/>
      <c r="BL49" s="53"/>
      <c r="BM49" s="53"/>
      <c r="BN49" s="53"/>
      <c r="BO49" s="53"/>
      <c r="BP49" s="53"/>
      <c r="BQ49" s="53"/>
      <c r="BR49" s="53"/>
      <c r="BS49" s="53"/>
      <c r="BT49" s="53"/>
      <c r="BU49" s="53"/>
      <c r="BV49" s="53"/>
      <c r="BW49" s="53"/>
      <c r="BX49" s="53"/>
      <c r="BY49" s="53"/>
      <c r="BZ49" s="53"/>
      <c r="CA49" s="53"/>
      <c r="CB49" s="53"/>
      <c r="CC49" s="53"/>
      <c r="CD49" s="53"/>
      <c r="CE49" s="53"/>
      <c r="CF49" s="53"/>
      <c r="CG49" s="53"/>
      <c r="CH49" s="53"/>
      <c r="CI49" s="53"/>
      <c r="CJ49" s="53"/>
      <c r="CK49" s="53"/>
      <c r="CL49" s="53"/>
      <c r="CM49" s="53"/>
      <c r="CN49" s="53"/>
      <c r="CO49" s="53"/>
      <c r="CP49" s="53"/>
      <c r="CQ49" s="53"/>
      <c r="CR49" s="53"/>
      <c r="CS49" s="53"/>
      <c r="CT49" s="53"/>
      <c r="CU49" s="53"/>
      <c r="CV49" s="53"/>
      <c r="CW49" s="53"/>
      <c r="CX49" s="53"/>
      <c r="CY49" s="53"/>
      <c r="CZ49" s="53"/>
      <c r="DA49" s="53"/>
      <c r="DB49" s="53"/>
      <c r="DC49" s="53"/>
      <c r="DD49" s="53"/>
      <c r="DE49" s="53"/>
      <c r="DF49" s="53"/>
      <c r="DG49" s="53"/>
      <c r="DH49" s="53"/>
      <c r="DI49" s="53"/>
      <c r="DJ49" s="53"/>
      <c r="DK49" s="53"/>
      <c r="DL49" s="53"/>
      <c r="DM49" s="53"/>
      <c r="DN49" s="53"/>
      <c r="DO49" s="53"/>
      <c r="DP49" s="53"/>
      <c r="DQ49" s="53"/>
      <c r="DR49" s="53"/>
      <c r="DS49" s="53"/>
      <c r="DT49" s="53"/>
      <c r="DU49" s="53"/>
      <c r="DV49" s="53"/>
      <c r="DW49" s="53"/>
      <c r="DX49" s="53"/>
      <c r="DY49" s="53"/>
      <c r="DZ49" s="53"/>
      <c r="EA49" s="53"/>
      <c r="EB49" s="53"/>
      <c r="EC49" s="53"/>
      <c r="ED49" s="53"/>
      <c r="EE49" s="53"/>
      <c r="EF49" s="53"/>
      <c r="EG49" s="53"/>
      <c r="EH49" s="53"/>
      <c r="EI49" s="53"/>
      <c r="EJ49" s="53"/>
      <c r="EK49" s="53"/>
      <c r="EL49" s="53"/>
      <c r="EM49" s="53"/>
      <c r="EN49" s="53"/>
      <c r="EO49" s="53"/>
      <c r="EP49" s="53"/>
      <c r="EQ49" s="53"/>
      <c r="ER49" s="53"/>
      <c r="ES49" s="53"/>
      <c r="ET49" s="53"/>
      <c r="EU49" s="53"/>
      <c r="EV49" s="53"/>
      <c r="EW49" s="53"/>
      <c r="EX49" s="53"/>
      <c r="EY49" s="53"/>
      <c r="EZ49" s="53"/>
      <c r="FA49" s="53"/>
      <c r="FB49" s="53"/>
      <c r="FC49" s="53"/>
      <c r="FD49" s="53"/>
      <c r="FE49" s="53"/>
      <c r="FF49" s="53"/>
      <c r="FG49" s="53"/>
      <c r="FH49" s="53"/>
      <c r="FI49" s="53"/>
      <c r="FJ49" s="53"/>
      <c r="FK49" s="53"/>
      <c r="FL49" s="53"/>
      <c r="FM49" s="53"/>
      <c r="FN49" s="53"/>
      <c r="FO49" s="53"/>
      <c r="FP49" s="53"/>
      <c r="FQ49" s="53"/>
      <c r="FR49" s="53"/>
      <c r="FS49" s="53"/>
      <c r="FT49" s="53"/>
      <c r="FU49" s="53"/>
      <c r="FV49" s="53"/>
      <c r="FW49" s="53"/>
      <c r="FX49" s="53"/>
      <c r="FY49" s="53"/>
      <c r="FZ49" s="53"/>
      <c r="GA49" s="53"/>
      <c r="GB49" s="53"/>
      <c r="GC49" s="53"/>
      <c r="GD49" s="53"/>
      <c r="GE49" s="53"/>
      <c r="GF49" s="53"/>
      <c r="GG49" s="53"/>
      <c r="GH49" s="53"/>
      <c r="GI49" s="53"/>
      <c r="GJ49" s="53"/>
      <c r="GK49" s="53"/>
      <c r="GL49" s="53"/>
      <c r="GM49" s="53"/>
      <c r="GN49" s="53"/>
      <c r="GO49" s="53"/>
      <c r="GP49" s="53"/>
      <c r="GQ49" s="53"/>
      <c r="GR49" s="53"/>
      <c r="GS49" s="53"/>
      <c r="GT49" s="53"/>
      <c r="GU49" s="53"/>
      <c r="GV49" s="53"/>
      <c r="GW49" s="53"/>
      <c r="GX49" s="53"/>
      <c r="GY49" s="53"/>
      <c r="GZ49" s="53"/>
      <c r="HA49" s="53"/>
      <c r="HB49" s="53"/>
      <c r="HC49" s="53"/>
      <c r="HD49" s="53"/>
      <c r="HE49" s="53"/>
      <c r="HF49" s="53"/>
      <c r="HG49" s="53"/>
      <c r="HH49" s="53"/>
      <c r="HI49" s="53"/>
      <c r="HJ49" s="53"/>
      <c r="HK49" s="53"/>
      <c r="HL49" s="53"/>
      <c r="HM49" s="53"/>
      <c r="HN49" s="53"/>
      <c r="HO49" s="53"/>
      <c r="HP49" s="53"/>
      <c r="HQ49" s="53"/>
      <c r="HR49" s="53"/>
      <c r="HS49" s="53"/>
    </row>
    <row r="50" spans="1:227" ht="30">
      <c r="A50" s="480" t="s">
        <v>912</v>
      </c>
      <c r="B50" s="437" t="s">
        <v>912</v>
      </c>
      <c r="C50" s="438" t="s">
        <v>1042</v>
      </c>
      <c r="D50" s="459" t="s">
        <v>976</v>
      </c>
      <c r="E50" s="554"/>
      <c r="F50" s="526">
        <v>460.35</v>
      </c>
      <c r="G50" s="554"/>
      <c r="H50" s="441">
        <v>460.35</v>
      </c>
      <c r="I50" s="440" t="s">
        <v>921</v>
      </c>
      <c r="J50" s="556">
        <v>2</v>
      </c>
      <c r="L50" s="534">
        <f>'1.CONSTRUGUERRA'!AM50</f>
        <v>2</v>
      </c>
      <c r="M50" s="464">
        <f>'1.CONSTRUGUERRA'!AN50</f>
        <v>920.7</v>
      </c>
      <c r="N50" s="471">
        <f>'1.CONSTRUGUERRA'!AO50</f>
        <v>1</v>
      </c>
      <c r="P50" s="519">
        <f>'3.TORREFORTE'!AP50</f>
        <v>0</v>
      </c>
      <c r="Q50" s="464">
        <f>'3.TORREFORTE'!AQ50</f>
        <v>0</v>
      </c>
      <c r="R50" s="471" t="str">
        <f>'3.TORREFORTE'!AR50</f>
        <v>0%</v>
      </c>
      <c r="T50" s="486">
        <f t="shared" si="15"/>
        <v>2</v>
      </c>
      <c r="U50" s="464">
        <f t="shared" si="15"/>
        <v>920.7</v>
      </c>
      <c r="V50" s="476">
        <f>T50/J50</f>
        <v>1</v>
      </c>
      <c r="X50" s="544">
        <f>J50-T50</f>
        <v>0</v>
      </c>
      <c r="Y50" s="476">
        <f t="shared" si="16"/>
        <v>0</v>
      </c>
      <c r="AA50" s="551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53"/>
      <c r="BB50" s="53"/>
      <c r="BC50" s="53"/>
      <c r="BD50" s="53"/>
      <c r="BE50" s="53"/>
      <c r="BF50" s="53"/>
      <c r="BG50" s="53"/>
      <c r="BH50" s="53"/>
      <c r="BI50" s="53"/>
      <c r="BJ50" s="53"/>
      <c r="BK50" s="53"/>
      <c r="BL50" s="53"/>
      <c r="BM50" s="53"/>
      <c r="BN50" s="53"/>
      <c r="BO50" s="53"/>
      <c r="BP50" s="53"/>
      <c r="BQ50" s="53"/>
      <c r="BR50" s="53"/>
      <c r="BS50" s="53"/>
      <c r="BT50" s="53"/>
      <c r="BU50" s="53"/>
      <c r="BV50" s="53"/>
      <c r="BW50" s="53"/>
      <c r="BX50" s="53"/>
      <c r="BY50" s="53"/>
      <c r="BZ50" s="53"/>
      <c r="CA50" s="53"/>
      <c r="CB50" s="53"/>
      <c r="CC50" s="53"/>
      <c r="CD50" s="53"/>
      <c r="CE50" s="53"/>
      <c r="CF50" s="53"/>
      <c r="CG50" s="53"/>
      <c r="CH50" s="53"/>
      <c r="CI50" s="53"/>
      <c r="CJ50" s="53"/>
      <c r="CK50" s="53"/>
      <c r="CL50" s="53"/>
      <c r="CM50" s="53"/>
      <c r="CN50" s="53"/>
      <c r="CO50" s="53"/>
      <c r="CP50" s="53"/>
      <c r="CQ50" s="53"/>
      <c r="CR50" s="53"/>
      <c r="CS50" s="53"/>
      <c r="CT50" s="53"/>
      <c r="CU50" s="53"/>
      <c r="CV50" s="53"/>
      <c r="CW50" s="53"/>
      <c r="CX50" s="53"/>
      <c r="CY50" s="53"/>
      <c r="CZ50" s="53"/>
      <c r="DA50" s="53"/>
      <c r="DB50" s="53"/>
      <c r="DC50" s="53"/>
      <c r="DD50" s="53"/>
      <c r="DE50" s="53"/>
      <c r="DF50" s="53"/>
      <c r="DG50" s="53"/>
      <c r="DH50" s="53"/>
      <c r="DI50" s="53"/>
      <c r="DJ50" s="53"/>
      <c r="DK50" s="53"/>
      <c r="DL50" s="53"/>
      <c r="DM50" s="53"/>
      <c r="DN50" s="53"/>
      <c r="DO50" s="53"/>
      <c r="DP50" s="53"/>
      <c r="DQ50" s="53"/>
      <c r="DR50" s="53"/>
      <c r="DS50" s="53"/>
      <c r="DT50" s="53"/>
      <c r="DU50" s="53"/>
      <c r="DV50" s="53"/>
      <c r="DW50" s="53"/>
      <c r="DX50" s="53"/>
      <c r="DY50" s="53"/>
      <c r="DZ50" s="53"/>
      <c r="EA50" s="53"/>
      <c r="EB50" s="53"/>
      <c r="EC50" s="53"/>
      <c r="ED50" s="53"/>
      <c r="EE50" s="53"/>
      <c r="EF50" s="53"/>
      <c r="EG50" s="53"/>
      <c r="EH50" s="53"/>
      <c r="EI50" s="53"/>
      <c r="EJ50" s="53"/>
      <c r="EK50" s="53"/>
      <c r="EL50" s="53"/>
      <c r="EM50" s="53"/>
      <c r="EN50" s="53"/>
      <c r="EO50" s="53"/>
      <c r="EP50" s="53"/>
      <c r="EQ50" s="53"/>
      <c r="ER50" s="53"/>
      <c r="ES50" s="53"/>
      <c r="ET50" s="53"/>
      <c r="EU50" s="53"/>
      <c r="EV50" s="53"/>
      <c r="EW50" s="53"/>
      <c r="EX50" s="53"/>
      <c r="EY50" s="53"/>
      <c r="EZ50" s="53"/>
      <c r="FA50" s="53"/>
      <c r="FB50" s="53"/>
      <c r="FC50" s="53"/>
      <c r="FD50" s="53"/>
      <c r="FE50" s="53"/>
      <c r="FF50" s="53"/>
      <c r="FG50" s="53"/>
      <c r="FH50" s="53"/>
      <c r="FI50" s="53"/>
      <c r="FJ50" s="53"/>
      <c r="FK50" s="53"/>
      <c r="FL50" s="53"/>
      <c r="FM50" s="53"/>
      <c r="FN50" s="53"/>
      <c r="FO50" s="53"/>
      <c r="FP50" s="53"/>
      <c r="FQ50" s="53"/>
      <c r="FR50" s="53"/>
      <c r="FS50" s="53"/>
      <c r="FT50" s="53"/>
      <c r="FU50" s="53"/>
      <c r="FV50" s="53"/>
      <c r="FW50" s="53"/>
      <c r="FX50" s="53"/>
      <c r="FY50" s="53"/>
      <c r="FZ50" s="53"/>
      <c r="GA50" s="53"/>
      <c r="GB50" s="53"/>
      <c r="GC50" s="53"/>
      <c r="GD50" s="53"/>
      <c r="GE50" s="53"/>
      <c r="GF50" s="53"/>
      <c r="GG50" s="53"/>
      <c r="GH50" s="53"/>
      <c r="GI50" s="53"/>
      <c r="GJ50" s="53"/>
      <c r="GK50" s="53"/>
      <c r="GL50" s="53"/>
      <c r="GM50" s="53"/>
      <c r="GN50" s="53"/>
      <c r="GO50" s="53"/>
      <c r="GP50" s="53"/>
      <c r="GQ50" s="53"/>
      <c r="GR50" s="53"/>
      <c r="GS50" s="53"/>
      <c r="GT50" s="53"/>
      <c r="GU50" s="53"/>
      <c r="GV50" s="53"/>
      <c r="GW50" s="53"/>
      <c r="GX50" s="53"/>
      <c r="GY50" s="53"/>
      <c r="GZ50" s="53"/>
      <c r="HA50" s="53"/>
      <c r="HB50" s="53"/>
      <c r="HC50" s="53"/>
      <c r="HD50" s="53"/>
      <c r="HE50" s="53"/>
      <c r="HF50" s="53"/>
      <c r="HG50" s="53"/>
      <c r="HH50" s="53"/>
      <c r="HI50" s="53"/>
      <c r="HJ50" s="53"/>
      <c r="HK50" s="53"/>
      <c r="HL50" s="53"/>
      <c r="HM50" s="53"/>
      <c r="HN50" s="53"/>
      <c r="HO50" s="53"/>
      <c r="HP50" s="53"/>
      <c r="HQ50" s="53"/>
      <c r="HR50" s="53"/>
      <c r="HS50" s="53"/>
    </row>
    <row r="51" spans="1:227" ht="20.25" customHeight="1">
      <c r="A51" s="479"/>
      <c r="B51" s="444"/>
      <c r="C51" s="444" t="s">
        <v>1029</v>
      </c>
      <c r="D51" s="445" t="s">
        <v>963</v>
      </c>
      <c r="E51" s="554"/>
      <c r="F51" s="525"/>
      <c r="G51" s="554"/>
      <c r="H51" s="447"/>
      <c r="I51" s="444"/>
      <c r="J51" s="557"/>
      <c r="L51" s="535"/>
      <c r="M51" s="447">
        <f>'1.CONSTRUGUERRA'!AN51</f>
        <v>41526.0236</v>
      </c>
      <c r="N51" s="469">
        <f>'1.CONSTRUGUERRA'!AO51</f>
        <v>0.91464502097585609</v>
      </c>
      <c r="P51" s="535">
        <f>'3.TORREFORTE'!AP51</f>
        <v>0</v>
      </c>
      <c r="Q51" s="447">
        <f>'3.TORREFORTE'!AQ51</f>
        <v>4282.17</v>
      </c>
      <c r="R51" s="469">
        <f>'3.TORREFORTE'!AR51</f>
        <v>1</v>
      </c>
      <c r="T51" s="468"/>
      <c r="U51" s="447">
        <f>SUM(U52:U56)</f>
        <v>45808.193599999999</v>
      </c>
      <c r="V51" s="469"/>
      <c r="X51" s="468"/>
      <c r="Y51" s="469"/>
      <c r="AA51" s="551"/>
      <c r="AB51" s="373"/>
      <c r="AC51" s="373"/>
      <c r="AD51" s="373"/>
      <c r="AE51" s="373"/>
      <c r="AF51" s="373"/>
      <c r="AG51" s="373"/>
      <c r="AH51" s="373"/>
      <c r="AI51" s="373"/>
      <c r="AJ51" s="373"/>
      <c r="AK51" s="373"/>
      <c r="AL51" s="373"/>
      <c r="AM51" s="373"/>
      <c r="AN51" s="373"/>
      <c r="AO51" s="373"/>
      <c r="AP51" s="373"/>
      <c r="AQ51" s="373"/>
      <c r="AR51" s="373"/>
      <c r="AS51" s="373"/>
      <c r="AT51" s="373"/>
      <c r="AU51" s="373"/>
      <c r="AV51" s="373"/>
      <c r="AW51" s="373"/>
      <c r="AX51" s="373"/>
      <c r="AY51" s="373"/>
      <c r="AZ51" s="373"/>
      <c r="BA51" s="373"/>
      <c r="BB51" s="373"/>
      <c r="BC51" s="373"/>
      <c r="BD51" s="373"/>
      <c r="BE51" s="373"/>
      <c r="BF51" s="373"/>
      <c r="BG51" s="373"/>
      <c r="BH51" s="373"/>
      <c r="BI51" s="373"/>
      <c r="BJ51" s="373"/>
      <c r="BK51" s="373"/>
      <c r="BL51" s="373"/>
      <c r="BM51" s="373"/>
      <c r="BN51" s="373"/>
      <c r="BO51" s="373"/>
      <c r="BP51" s="373"/>
      <c r="BQ51" s="373"/>
      <c r="BR51" s="373"/>
      <c r="BS51" s="373"/>
      <c r="BT51" s="373"/>
      <c r="BU51" s="373"/>
      <c r="BV51" s="373"/>
      <c r="BW51" s="373"/>
      <c r="BX51" s="373"/>
      <c r="BY51" s="373"/>
      <c r="BZ51" s="373"/>
      <c r="CA51" s="373"/>
      <c r="CB51" s="373"/>
      <c r="CC51" s="373"/>
      <c r="CD51" s="373"/>
      <c r="CE51" s="373"/>
      <c r="CF51" s="373"/>
      <c r="CG51" s="373"/>
      <c r="CH51" s="373"/>
      <c r="CI51" s="373"/>
      <c r="CJ51" s="373"/>
      <c r="CK51" s="373"/>
      <c r="CL51" s="373"/>
      <c r="CM51" s="373"/>
      <c r="CN51" s="373"/>
      <c r="CO51" s="373"/>
      <c r="CP51" s="373"/>
      <c r="CQ51" s="373"/>
      <c r="CR51" s="373"/>
      <c r="CS51" s="373"/>
      <c r="CT51" s="373"/>
      <c r="CU51" s="373"/>
      <c r="CV51" s="373"/>
      <c r="CW51" s="373"/>
      <c r="CX51" s="373"/>
      <c r="CY51" s="373"/>
      <c r="CZ51" s="373"/>
      <c r="DA51" s="373"/>
      <c r="DB51" s="373"/>
      <c r="DC51" s="373"/>
      <c r="DD51" s="373"/>
      <c r="DE51" s="373"/>
      <c r="DF51" s="373"/>
      <c r="DG51" s="373"/>
      <c r="DH51" s="373"/>
      <c r="DI51" s="373"/>
      <c r="DJ51" s="373"/>
      <c r="DK51" s="373"/>
      <c r="DL51" s="373"/>
      <c r="DM51" s="373"/>
      <c r="DN51" s="373"/>
      <c r="DO51" s="373"/>
      <c r="DP51" s="373"/>
      <c r="DQ51" s="373"/>
      <c r="DR51" s="373"/>
      <c r="DS51" s="373"/>
      <c r="DT51" s="373"/>
      <c r="DU51" s="373"/>
      <c r="DV51" s="373"/>
      <c r="DW51" s="373"/>
      <c r="DX51" s="373"/>
      <c r="DY51" s="373"/>
      <c r="DZ51" s="373"/>
      <c r="EA51" s="373"/>
      <c r="EB51" s="373"/>
      <c r="EC51" s="373"/>
      <c r="ED51" s="373"/>
      <c r="EE51" s="373"/>
      <c r="EF51" s="373"/>
      <c r="EG51" s="373"/>
      <c r="EH51" s="373"/>
      <c r="EI51" s="373"/>
      <c r="EJ51" s="373"/>
      <c r="EK51" s="373"/>
      <c r="EL51" s="373"/>
      <c r="EM51" s="373"/>
      <c r="EN51" s="373"/>
      <c r="EO51" s="373"/>
      <c r="EP51" s="373"/>
      <c r="EQ51" s="373"/>
      <c r="ER51" s="373"/>
      <c r="ES51" s="373"/>
      <c r="ET51" s="373"/>
      <c r="EU51" s="373"/>
      <c r="EV51" s="373"/>
      <c r="EW51" s="373"/>
      <c r="EX51" s="373"/>
      <c r="EY51" s="373"/>
      <c r="EZ51" s="373"/>
      <c r="FA51" s="373"/>
      <c r="FB51" s="373"/>
      <c r="FC51" s="373"/>
      <c r="FD51" s="373"/>
      <c r="FE51" s="373"/>
      <c r="FF51" s="373"/>
      <c r="FG51" s="373"/>
      <c r="FH51" s="373"/>
      <c r="FI51" s="373"/>
      <c r="FJ51" s="373"/>
      <c r="FK51" s="373"/>
      <c r="FL51" s="373"/>
      <c r="FM51" s="373"/>
      <c r="FN51" s="373"/>
      <c r="FO51" s="373"/>
      <c r="FP51" s="373"/>
      <c r="FQ51" s="373"/>
      <c r="FR51" s="373"/>
      <c r="FS51" s="373"/>
      <c r="FT51" s="373"/>
      <c r="FU51" s="373"/>
      <c r="FV51" s="373"/>
      <c r="FW51" s="373"/>
      <c r="FX51" s="373"/>
      <c r="FY51" s="373"/>
      <c r="FZ51" s="373"/>
      <c r="GA51" s="373"/>
      <c r="GB51" s="373"/>
      <c r="GC51" s="373"/>
      <c r="GD51" s="373"/>
      <c r="GE51" s="373"/>
      <c r="GF51" s="373"/>
      <c r="GG51" s="373"/>
      <c r="GH51" s="373"/>
      <c r="GI51" s="373"/>
      <c r="GJ51" s="373"/>
      <c r="GK51" s="373"/>
      <c r="GL51" s="373"/>
      <c r="GM51" s="373"/>
      <c r="GN51" s="373"/>
      <c r="GO51" s="373"/>
      <c r="GP51" s="373"/>
      <c r="GQ51" s="373"/>
      <c r="GR51" s="373"/>
      <c r="GS51" s="373"/>
      <c r="GT51" s="373"/>
      <c r="GU51" s="373"/>
      <c r="GV51" s="373"/>
      <c r="GW51" s="373"/>
      <c r="GX51" s="373"/>
      <c r="GY51" s="373"/>
      <c r="GZ51" s="373"/>
      <c r="HA51" s="373"/>
      <c r="HB51" s="373"/>
      <c r="HC51" s="373"/>
      <c r="HD51" s="373"/>
      <c r="HE51" s="373"/>
      <c r="HF51" s="373"/>
      <c r="HG51" s="373"/>
      <c r="HH51" s="373"/>
      <c r="HI51" s="373"/>
      <c r="HJ51" s="373"/>
      <c r="HK51" s="373"/>
      <c r="HL51" s="373"/>
      <c r="HM51" s="373"/>
      <c r="HN51" s="373"/>
      <c r="HO51" s="373"/>
      <c r="HP51" s="373"/>
      <c r="HQ51" s="373"/>
      <c r="HR51" s="373"/>
      <c r="HS51" s="373"/>
    </row>
    <row r="52" spans="1:227" ht="30">
      <c r="A52" s="480" t="s">
        <v>912</v>
      </c>
      <c r="B52" s="437" t="s">
        <v>912</v>
      </c>
      <c r="C52" s="438" t="s">
        <v>1043</v>
      </c>
      <c r="D52" s="443" t="s">
        <v>979</v>
      </c>
      <c r="E52" s="554"/>
      <c r="F52" s="526">
        <v>6.96</v>
      </c>
      <c r="G52" s="554"/>
      <c r="H52" s="441">
        <v>6.96</v>
      </c>
      <c r="I52" s="440" t="s">
        <v>920</v>
      </c>
      <c r="J52" s="556">
        <v>960.1</v>
      </c>
      <c r="L52" s="534">
        <f>'1.CONSTRUGUERRA'!AM52</f>
        <v>960.1</v>
      </c>
      <c r="M52" s="464">
        <f>'1.CONSTRUGUERRA'!AN52</f>
        <v>6682.2960000000003</v>
      </c>
      <c r="N52" s="471">
        <f>'1.CONSTRUGUERRA'!AO52</f>
        <v>1</v>
      </c>
      <c r="P52" s="519">
        <f>'3.TORREFORTE'!AP52</f>
        <v>0</v>
      </c>
      <c r="Q52" s="464">
        <f>'3.TORREFORTE'!AQ52</f>
        <v>0</v>
      </c>
      <c r="R52" s="471" t="str">
        <f>'3.TORREFORTE'!AR52</f>
        <v>0%</v>
      </c>
      <c r="T52" s="486">
        <f t="shared" ref="T52:U56" si="17">P52+L52</f>
        <v>960.1</v>
      </c>
      <c r="U52" s="464">
        <f t="shared" si="17"/>
        <v>6682.2960000000003</v>
      </c>
      <c r="V52" s="476">
        <f>T52/J52</f>
        <v>1</v>
      </c>
      <c r="X52" s="544">
        <f>J52-T52</f>
        <v>0</v>
      </c>
      <c r="Y52" s="476">
        <f t="shared" ref="Y52:Y56" si="18">100%-V52</f>
        <v>0</v>
      </c>
      <c r="AA52" s="551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  <c r="AX52" s="53"/>
      <c r="AY52" s="53"/>
      <c r="AZ52" s="53"/>
      <c r="BA52" s="53"/>
      <c r="BB52" s="53"/>
      <c r="BC52" s="53"/>
      <c r="BD52" s="53"/>
      <c r="BE52" s="53"/>
      <c r="BF52" s="53"/>
      <c r="BG52" s="53"/>
      <c r="BH52" s="53"/>
      <c r="BI52" s="53"/>
      <c r="BJ52" s="53"/>
      <c r="BK52" s="53"/>
      <c r="BL52" s="53"/>
      <c r="BM52" s="53"/>
      <c r="BN52" s="53"/>
      <c r="BO52" s="53"/>
      <c r="BP52" s="53"/>
      <c r="BQ52" s="53"/>
      <c r="BR52" s="53"/>
      <c r="BS52" s="53"/>
      <c r="BT52" s="53"/>
      <c r="BU52" s="53"/>
      <c r="BV52" s="53"/>
      <c r="BW52" s="53"/>
      <c r="BX52" s="53"/>
      <c r="BY52" s="53"/>
      <c r="BZ52" s="53"/>
      <c r="CA52" s="53"/>
      <c r="CB52" s="53"/>
      <c r="CC52" s="53"/>
      <c r="CD52" s="53"/>
      <c r="CE52" s="53"/>
      <c r="CF52" s="53"/>
      <c r="CG52" s="53"/>
      <c r="CH52" s="53"/>
      <c r="CI52" s="53"/>
      <c r="CJ52" s="53"/>
      <c r="CK52" s="53"/>
      <c r="CL52" s="53"/>
      <c r="CM52" s="53"/>
      <c r="CN52" s="53"/>
      <c r="CO52" s="53"/>
      <c r="CP52" s="53"/>
      <c r="CQ52" s="53"/>
      <c r="CR52" s="53"/>
      <c r="CS52" s="53"/>
      <c r="CT52" s="53"/>
      <c r="CU52" s="53"/>
      <c r="CV52" s="53"/>
      <c r="CW52" s="53"/>
      <c r="CX52" s="53"/>
      <c r="CY52" s="53"/>
      <c r="CZ52" s="53"/>
      <c r="DA52" s="53"/>
      <c r="DB52" s="53"/>
      <c r="DC52" s="53"/>
      <c r="DD52" s="53"/>
      <c r="DE52" s="53"/>
      <c r="DF52" s="53"/>
      <c r="DG52" s="53"/>
      <c r="DH52" s="53"/>
      <c r="DI52" s="53"/>
      <c r="DJ52" s="53"/>
      <c r="DK52" s="53"/>
      <c r="DL52" s="53"/>
      <c r="DM52" s="53"/>
      <c r="DN52" s="53"/>
      <c r="DO52" s="53"/>
      <c r="DP52" s="53"/>
      <c r="DQ52" s="53"/>
      <c r="DR52" s="53"/>
      <c r="DS52" s="53"/>
      <c r="DT52" s="53"/>
      <c r="DU52" s="53"/>
      <c r="DV52" s="53"/>
      <c r="DW52" s="53"/>
      <c r="DX52" s="53"/>
      <c r="DY52" s="53"/>
      <c r="DZ52" s="53"/>
      <c r="EA52" s="53"/>
      <c r="EB52" s="53"/>
      <c r="EC52" s="53"/>
      <c r="ED52" s="53"/>
      <c r="EE52" s="53"/>
      <c r="EF52" s="53"/>
      <c r="EG52" s="53"/>
      <c r="EH52" s="53"/>
      <c r="EI52" s="53"/>
      <c r="EJ52" s="53"/>
      <c r="EK52" s="53"/>
      <c r="EL52" s="53"/>
      <c r="EM52" s="53"/>
      <c r="EN52" s="53"/>
      <c r="EO52" s="53"/>
      <c r="EP52" s="53"/>
      <c r="EQ52" s="53"/>
      <c r="ER52" s="53"/>
      <c r="ES52" s="53"/>
      <c r="ET52" s="53"/>
      <c r="EU52" s="53"/>
      <c r="EV52" s="53"/>
      <c r="EW52" s="53"/>
      <c r="EX52" s="53"/>
      <c r="EY52" s="53"/>
      <c r="EZ52" s="53"/>
      <c r="FA52" s="53"/>
      <c r="FB52" s="53"/>
      <c r="FC52" s="53"/>
      <c r="FD52" s="53"/>
      <c r="FE52" s="53"/>
      <c r="FF52" s="53"/>
      <c r="FG52" s="53"/>
      <c r="FH52" s="53"/>
      <c r="FI52" s="53"/>
      <c r="FJ52" s="53"/>
      <c r="FK52" s="53"/>
      <c r="FL52" s="53"/>
      <c r="FM52" s="53"/>
      <c r="FN52" s="53"/>
      <c r="FO52" s="53"/>
      <c r="FP52" s="53"/>
      <c r="FQ52" s="53"/>
      <c r="FR52" s="53"/>
      <c r="FS52" s="53"/>
      <c r="FT52" s="53"/>
      <c r="FU52" s="53"/>
      <c r="FV52" s="53"/>
      <c r="FW52" s="53"/>
      <c r="FX52" s="53"/>
      <c r="FY52" s="53"/>
      <c r="FZ52" s="53"/>
      <c r="GA52" s="53"/>
      <c r="GB52" s="53"/>
      <c r="GC52" s="53"/>
      <c r="GD52" s="53"/>
      <c r="GE52" s="53"/>
      <c r="GF52" s="53"/>
      <c r="GG52" s="53"/>
      <c r="GH52" s="53"/>
      <c r="GI52" s="53"/>
      <c r="GJ52" s="53"/>
      <c r="GK52" s="53"/>
      <c r="GL52" s="53"/>
      <c r="GM52" s="53"/>
      <c r="GN52" s="53"/>
      <c r="GO52" s="53"/>
      <c r="GP52" s="53"/>
      <c r="GQ52" s="53"/>
      <c r="GR52" s="53"/>
      <c r="GS52" s="53"/>
      <c r="GT52" s="53"/>
      <c r="GU52" s="53"/>
      <c r="GV52" s="53"/>
      <c r="GW52" s="53"/>
      <c r="GX52" s="53"/>
      <c r="GY52" s="53"/>
      <c r="GZ52" s="53"/>
      <c r="HA52" s="53"/>
      <c r="HB52" s="53"/>
      <c r="HC52" s="53"/>
      <c r="HD52" s="53"/>
      <c r="HE52" s="53"/>
      <c r="HF52" s="53"/>
      <c r="HG52" s="53"/>
      <c r="HH52" s="53"/>
      <c r="HI52" s="53"/>
      <c r="HJ52" s="53"/>
      <c r="HK52" s="53"/>
      <c r="HL52" s="53"/>
      <c r="HM52" s="53"/>
      <c r="HN52" s="53"/>
      <c r="HO52" s="53"/>
      <c r="HP52" s="53"/>
      <c r="HQ52" s="53"/>
      <c r="HR52" s="53"/>
      <c r="HS52" s="53"/>
    </row>
    <row r="53" spans="1:227" ht="20.100000000000001" customHeight="1">
      <c r="A53" s="480" t="s">
        <v>912</v>
      </c>
      <c r="B53" s="437" t="s">
        <v>912</v>
      </c>
      <c r="C53" s="438" t="s">
        <v>1044</v>
      </c>
      <c r="D53" s="443" t="s">
        <v>980</v>
      </c>
      <c r="E53" s="554"/>
      <c r="F53" s="526">
        <v>10.86</v>
      </c>
      <c r="G53" s="554"/>
      <c r="H53" s="441">
        <v>10.86</v>
      </c>
      <c r="I53" s="440" t="s">
        <v>920</v>
      </c>
      <c r="J53" s="556">
        <v>409.1</v>
      </c>
      <c r="L53" s="534">
        <f>'1.CONSTRUGUERRA'!AM53</f>
        <v>409.1</v>
      </c>
      <c r="M53" s="464">
        <f>'1.CONSTRUGUERRA'!AN53</f>
        <v>4442.826</v>
      </c>
      <c r="N53" s="471">
        <f>'1.CONSTRUGUERRA'!AO53</f>
        <v>1</v>
      </c>
      <c r="P53" s="519">
        <f>'3.TORREFORTE'!AP53</f>
        <v>0</v>
      </c>
      <c r="Q53" s="464">
        <f>'3.TORREFORTE'!AQ53</f>
        <v>0</v>
      </c>
      <c r="R53" s="471" t="str">
        <f>'3.TORREFORTE'!AR53</f>
        <v>0%</v>
      </c>
      <c r="T53" s="486">
        <f t="shared" si="17"/>
        <v>409.1</v>
      </c>
      <c r="U53" s="464">
        <f t="shared" si="17"/>
        <v>4442.826</v>
      </c>
      <c r="V53" s="476">
        <f>T53/J53</f>
        <v>1</v>
      </c>
      <c r="X53" s="544">
        <f>J53-T53</f>
        <v>0</v>
      </c>
      <c r="Y53" s="476">
        <f t="shared" si="18"/>
        <v>0</v>
      </c>
      <c r="AA53" s="551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  <c r="AX53" s="53"/>
      <c r="AY53" s="53"/>
      <c r="AZ53" s="53"/>
      <c r="BA53" s="53"/>
      <c r="BB53" s="53"/>
      <c r="BC53" s="53"/>
      <c r="BD53" s="53"/>
      <c r="BE53" s="53"/>
      <c r="BF53" s="53"/>
      <c r="BG53" s="53"/>
      <c r="BH53" s="53"/>
      <c r="BI53" s="53"/>
      <c r="BJ53" s="53"/>
      <c r="BK53" s="53"/>
      <c r="BL53" s="53"/>
      <c r="BM53" s="53"/>
      <c r="BN53" s="53"/>
      <c r="BO53" s="53"/>
      <c r="BP53" s="53"/>
      <c r="BQ53" s="53"/>
      <c r="BR53" s="53"/>
      <c r="BS53" s="53"/>
      <c r="BT53" s="53"/>
      <c r="BU53" s="53"/>
      <c r="BV53" s="53"/>
      <c r="BW53" s="53"/>
      <c r="BX53" s="53"/>
      <c r="BY53" s="53"/>
      <c r="BZ53" s="53"/>
      <c r="CA53" s="53"/>
      <c r="CB53" s="53"/>
      <c r="CC53" s="53"/>
      <c r="CD53" s="53"/>
      <c r="CE53" s="53"/>
      <c r="CF53" s="53"/>
      <c r="CG53" s="53"/>
      <c r="CH53" s="53"/>
      <c r="CI53" s="53"/>
      <c r="CJ53" s="53"/>
      <c r="CK53" s="53"/>
      <c r="CL53" s="53"/>
      <c r="CM53" s="53"/>
      <c r="CN53" s="53"/>
      <c r="CO53" s="53"/>
      <c r="CP53" s="53"/>
      <c r="CQ53" s="53"/>
      <c r="CR53" s="53"/>
      <c r="CS53" s="53"/>
      <c r="CT53" s="53"/>
      <c r="CU53" s="53"/>
      <c r="CV53" s="53"/>
      <c r="CW53" s="53"/>
      <c r="CX53" s="53"/>
      <c r="CY53" s="53"/>
      <c r="CZ53" s="53"/>
      <c r="DA53" s="53"/>
      <c r="DB53" s="53"/>
      <c r="DC53" s="53"/>
      <c r="DD53" s="53"/>
      <c r="DE53" s="53"/>
      <c r="DF53" s="53"/>
      <c r="DG53" s="53"/>
      <c r="DH53" s="53"/>
      <c r="DI53" s="53"/>
      <c r="DJ53" s="53"/>
      <c r="DK53" s="53"/>
      <c r="DL53" s="53"/>
      <c r="DM53" s="53"/>
      <c r="DN53" s="53"/>
      <c r="DO53" s="53"/>
      <c r="DP53" s="53"/>
      <c r="DQ53" s="53"/>
      <c r="DR53" s="53"/>
      <c r="DS53" s="53"/>
      <c r="DT53" s="53"/>
      <c r="DU53" s="53"/>
      <c r="DV53" s="53"/>
      <c r="DW53" s="53"/>
      <c r="DX53" s="53"/>
      <c r="DY53" s="53"/>
      <c r="DZ53" s="53"/>
      <c r="EA53" s="53"/>
      <c r="EB53" s="53"/>
      <c r="EC53" s="53"/>
      <c r="ED53" s="53"/>
      <c r="EE53" s="53"/>
      <c r="EF53" s="53"/>
      <c r="EG53" s="53"/>
      <c r="EH53" s="53"/>
      <c r="EI53" s="53"/>
      <c r="EJ53" s="53"/>
      <c r="EK53" s="53"/>
      <c r="EL53" s="53"/>
      <c r="EM53" s="53"/>
      <c r="EN53" s="53"/>
      <c r="EO53" s="53"/>
      <c r="EP53" s="53"/>
      <c r="EQ53" s="53"/>
      <c r="ER53" s="53"/>
      <c r="ES53" s="53"/>
      <c r="ET53" s="53"/>
      <c r="EU53" s="53"/>
      <c r="EV53" s="53"/>
      <c r="EW53" s="53"/>
      <c r="EX53" s="53"/>
      <c r="EY53" s="53"/>
      <c r="EZ53" s="53"/>
      <c r="FA53" s="53"/>
      <c r="FB53" s="53"/>
      <c r="FC53" s="53"/>
      <c r="FD53" s="53"/>
      <c r="FE53" s="53"/>
      <c r="FF53" s="53"/>
      <c r="FG53" s="53"/>
      <c r="FH53" s="53"/>
      <c r="FI53" s="53"/>
      <c r="FJ53" s="53"/>
      <c r="FK53" s="53"/>
      <c r="FL53" s="53"/>
      <c r="FM53" s="53"/>
      <c r="FN53" s="53"/>
      <c r="FO53" s="53"/>
      <c r="FP53" s="53"/>
      <c r="FQ53" s="53"/>
      <c r="FR53" s="53"/>
      <c r="FS53" s="53"/>
      <c r="FT53" s="53"/>
      <c r="FU53" s="53"/>
      <c r="FV53" s="53"/>
      <c r="FW53" s="53"/>
      <c r="FX53" s="53"/>
      <c r="FY53" s="53"/>
      <c r="FZ53" s="53"/>
      <c r="GA53" s="53"/>
      <c r="GB53" s="53"/>
      <c r="GC53" s="53"/>
      <c r="GD53" s="53"/>
      <c r="GE53" s="53"/>
      <c r="GF53" s="53"/>
      <c r="GG53" s="53"/>
      <c r="GH53" s="53"/>
      <c r="GI53" s="53"/>
      <c r="GJ53" s="53"/>
      <c r="GK53" s="53"/>
      <c r="GL53" s="53"/>
      <c r="GM53" s="53"/>
      <c r="GN53" s="53"/>
      <c r="GO53" s="53"/>
      <c r="GP53" s="53"/>
      <c r="GQ53" s="53"/>
      <c r="GR53" s="53"/>
      <c r="GS53" s="53"/>
      <c r="GT53" s="53"/>
      <c r="GU53" s="53"/>
      <c r="GV53" s="53"/>
      <c r="GW53" s="53"/>
      <c r="GX53" s="53"/>
      <c r="GY53" s="53"/>
      <c r="GZ53" s="53"/>
      <c r="HA53" s="53"/>
      <c r="HB53" s="53"/>
      <c r="HC53" s="53"/>
      <c r="HD53" s="53"/>
      <c r="HE53" s="53"/>
      <c r="HF53" s="53"/>
      <c r="HG53" s="53"/>
      <c r="HH53" s="53"/>
      <c r="HI53" s="53"/>
      <c r="HJ53" s="53"/>
      <c r="HK53" s="53"/>
      <c r="HL53" s="53"/>
      <c r="HM53" s="53"/>
      <c r="HN53" s="53"/>
      <c r="HO53" s="53"/>
      <c r="HP53" s="53"/>
      <c r="HQ53" s="53"/>
      <c r="HR53" s="53"/>
      <c r="HS53" s="53"/>
    </row>
    <row r="54" spans="1:227" ht="30">
      <c r="A54" s="480" t="s">
        <v>912</v>
      </c>
      <c r="B54" s="437" t="s">
        <v>912</v>
      </c>
      <c r="C54" s="438" t="s">
        <v>1045</v>
      </c>
      <c r="D54" s="443" t="s">
        <v>981</v>
      </c>
      <c r="E54" s="554"/>
      <c r="F54" s="526">
        <v>15.32</v>
      </c>
      <c r="G54" s="554"/>
      <c r="H54" s="441">
        <v>15.32</v>
      </c>
      <c r="I54" s="440" t="s">
        <v>920</v>
      </c>
      <c r="J54" s="556">
        <v>551</v>
      </c>
      <c r="L54" s="534">
        <f>'1.CONSTRUGUERRA'!AM54</f>
        <v>551</v>
      </c>
      <c r="M54" s="464">
        <f>'1.CONSTRUGUERRA'!AN54</f>
        <v>8441.32</v>
      </c>
      <c r="N54" s="471">
        <f>'1.CONSTRUGUERRA'!AO54</f>
        <v>1</v>
      </c>
      <c r="P54" s="519">
        <f>'3.TORREFORTE'!AP54</f>
        <v>0</v>
      </c>
      <c r="Q54" s="464">
        <f>'3.TORREFORTE'!AQ54</f>
        <v>0</v>
      </c>
      <c r="R54" s="471" t="str">
        <f>'3.TORREFORTE'!AR54</f>
        <v>0%</v>
      </c>
      <c r="T54" s="486">
        <f t="shared" si="17"/>
        <v>551</v>
      </c>
      <c r="U54" s="464">
        <f t="shared" si="17"/>
        <v>8441.32</v>
      </c>
      <c r="V54" s="476">
        <f>T54/J54</f>
        <v>1</v>
      </c>
      <c r="X54" s="544">
        <f>J54-T54</f>
        <v>0</v>
      </c>
      <c r="Y54" s="476">
        <f t="shared" si="18"/>
        <v>0</v>
      </c>
      <c r="AA54" s="551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  <c r="AX54" s="53"/>
      <c r="AY54" s="53"/>
      <c r="AZ54" s="53"/>
      <c r="BA54" s="53"/>
      <c r="BB54" s="53"/>
      <c r="BC54" s="53"/>
      <c r="BD54" s="53"/>
      <c r="BE54" s="53"/>
      <c r="BF54" s="53"/>
      <c r="BG54" s="53"/>
      <c r="BH54" s="53"/>
      <c r="BI54" s="53"/>
      <c r="BJ54" s="53"/>
      <c r="BK54" s="53"/>
      <c r="BL54" s="53"/>
      <c r="BM54" s="53"/>
      <c r="BN54" s="53"/>
      <c r="BO54" s="53"/>
      <c r="BP54" s="53"/>
      <c r="BQ54" s="53"/>
      <c r="BR54" s="53"/>
      <c r="BS54" s="53"/>
      <c r="BT54" s="53"/>
      <c r="BU54" s="53"/>
      <c r="BV54" s="53"/>
      <c r="BW54" s="53"/>
      <c r="BX54" s="53"/>
      <c r="BY54" s="53"/>
      <c r="BZ54" s="53"/>
      <c r="CA54" s="53"/>
      <c r="CB54" s="53"/>
      <c r="CC54" s="53"/>
      <c r="CD54" s="53"/>
      <c r="CE54" s="53"/>
      <c r="CF54" s="53"/>
      <c r="CG54" s="53"/>
      <c r="CH54" s="53"/>
      <c r="CI54" s="53"/>
      <c r="CJ54" s="53"/>
      <c r="CK54" s="53"/>
      <c r="CL54" s="53"/>
      <c r="CM54" s="53"/>
      <c r="CN54" s="53"/>
      <c r="CO54" s="53"/>
      <c r="CP54" s="53"/>
      <c r="CQ54" s="53"/>
      <c r="CR54" s="53"/>
      <c r="CS54" s="53"/>
      <c r="CT54" s="53"/>
      <c r="CU54" s="53"/>
      <c r="CV54" s="53"/>
      <c r="CW54" s="53"/>
      <c r="CX54" s="53"/>
      <c r="CY54" s="53"/>
      <c r="CZ54" s="53"/>
      <c r="DA54" s="53"/>
      <c r="DB54" s="53"/>
      <c r="DC54" s="53"/>
      <c r="DD54" s="53"/>
      <c r="DE54" s="53"/>
      <c r="DF54" s="53"/>
      <c r="DG54" s="53"/>
      <c r="DH54" s="53"/>
      <c r="DI54" s="53"/>
      <c r="DJ54" s="53"/>
      <c r="DK54" s="53"/>
      <c r="DL54" s="53"/>
      <c r="DM54" s="53"/>
      <c r="DN54" s="53"/>
      <c r="DO54" s="53"/>
      <c r="DP54" s="53"/>
      <c r="DQ54" s="53"/>
      <c r="DR54" s="53"/>
      <c r="DS54" s="53"/>
      <c r="DT54" s="53"/>
      <c r="DU54" s="53"/>
      <c r="DV54" s="53"/>
      <c r="DW54" s="53"/>
      <c r="DX54" s="53"/>
      <c r="DY54" s="53"/>
      <c r="DZ54" s="53"/>
      <c r="EA54" s="53"/>
      <c r="EB54" s="53"/>
      <c r="EC54" s="53"/>
      <c r="ED54" s="53"/>
      <c r="EE54" s="53"/>
      <c r="EF54" s="53"/>
      <c r="EG54" s="53"/>
      <c r="EH54" s="53"/>
      <c r="EI54" s="53"/>
      <c r="EJ54" s="53"/>
      <c r="EK54" s="53"/>
      <c r="EL54" s="53"/>
      <c r="EM54" s="53"/>
      <c r="EN54" s="53"/>
      <c r="EO54" s="53"/>
      <c r="EP54" s="53"/>
      <c r="EQ54" s="53"/>
      <c r="ER54" s="53"/>
      <c r="ES54" s="53"/>
      <c r="ET54" s="53"/>
      <c r="EU54" s="53"/>
      <c r="EV54" s="53"/>
      <c r="EW54" s="53"/>
      <c r="EX54" s="53"/>
      <c r="EY54" s="53"/>
      <c r="EZ54" s="53"/>
      <c r="FA54" s="53"/>
      <c r="FB54" s="53"/>
      <c r="FC54" s="53"/>
      <c r="FD54" s="53"/>
      <c r="FE54" s="53"/>
      <c r="FF54" s="53"/>
      <c r="FG54" s="53"/>
      <c r="FH54" s="53"/>
      <c r="FI54" s="53"/>
      <c r="FJ54" s="53"/>
      <c r="FK54" s="53"/>
      <c r="FL54" s="53"/>
      <c r="FM54" s="53"/>
      <c r="FN54" s="53"/>
      <c r="FO54" s="53"/>
      <c r="FP54" s="53"/>
      <c r="FQ54" s="53"/>
      <c r="FR54" s="53"/>
      <c r="FS54" s="53"/>
      <c r="FT54" s="53"/>
      <c r="FU54" s="53"/>
      <c r="FV54" s="53"/>
      <c r="FW54" s="53"/>
      <c r="FX54" s="53"/>
      <c r="FY54" s="53"/>
      <c r="FZ54" s="53"/>
      <c r="GA54" s="53"/>
      <c r="GB54" s="53"/>
      <c r="GC54" s="53"/>
      <c r="GD54" s="53"/>
      <c r="GE54" s="53"/>
      <c r="GF54" s="53"/>
      <c r="GG54" s="53"/>
      <c r="GH54" s="53"/>
      <c r="GI54" s="53"/>
      <c r="GJ54" s="53"/>
      <c r="GK54" s="53"/>
      <c r="GL54" s="53"/>
      <c r="GM54" s="53"/>
      <c r="GN54" s="53"/>
      <c r="GO54" s="53"/>
      <c r="GP54" s="53"/>
      <c r="GQ54" s="53"/>
      <c r="GR54" s="53"/>
      <c r="GS54" s="53"/>
      <c r="GT54" s="53"/>
      <c r="GU54" s="53"/>
      <c r="GV54" s="53"/>
      <c r="GW54" s="53"/>
      <c r="GX54" s="53"/>
      <c r="GY54" s="53"/>
      <c r="GZ54" s="53"/>
      <c r="HA54" s="53"/>
      <c r="HB54" s="53"/>
      <c r="HC54" s="53"/>
      <c r="HD54" s="53"/>
      <c r="HE54" s="53"/>
      <c r="HF54" s="53"/>
      <c r="HG54" s="53"/>
      <c r="HH54" s="53"/>
      <c r="HI54" s="53"/>
      <c r="HJ54" s="53"/>
      <c r="HK54" s="53"/>
      <c r="HL54" s="53"/>
      <c r="HM54" s="53"/>
      <c r="HN54" s="53"/>
      <c r="HO54" s="53"/>
      <c r="HP54" s="53"/>
      <c r="HQ54" s="53"/>
      <c r="HR54" s="53"/>
      <c r="HS54" s="53"/>
    </row>
    <row r="55" spans="1:227" ht="30">
      <c r="A55" s="480" t="s">
        <v>912</v>
      </c>
      <c r="B55" s="437" t="s">
        <v>912</v>
      </c>
      <c r="C55" s="457" t="s">
        <v>1046</v>
      </c>
      <c r="D55" s="459" t="s">
        <v>977</v>
      </c>
      <c r="E55" s="462"/>
      <c r="F55" s="526">
        <f>3081.76/49.2</f>
        <v>62.637398373983743</v>
      </c>
      <c r="G55" s="462"/>
      <c r="H55" s="527">
        <f>2835.22/49.2</f>
        <v>57.626422764227634</v>
      </c>
      <c r="I55" s="457" t="s">
        <v>920</v>
      </c>
      <c r="J55" s="559">
        <v>328</v>
      </c>
      <c r="L55" s="534">
        <f>'1.CONSTRUGUERRA'!AM55</f>
        <v>278.8</v>
      </c>
      <c r="M55" s="464">
        <f>'1.CONSTRUGUERRA'!AN55</f>
        <v>14539.42</v>
      </c>
      <c r="N55" s="471">
        <f>'1.CONSTRUGUERRA'!AO55</f>
        <v>0.85</v>
      </c>
      <c r="P55" s="519">
        <f>'3.TORREFORTE'!AP55</f>
        <v>49.2</v>
      </c>
      <c r="Q55" s="464">
        <f>'3.TORREFORTE'!AQ55</f>
        <v>2835.22</v>
      </c>
      <c r="R55" s="471">
        <f>'3.TORREFORTE'!AR55</f>
        <v>1</v>
      </c>
      <c r="T55" s="486">
        <f t="shared" si="17"/>
        <v>328</v>
      </c>
      <c r="U55" s="464">
        <f t="shared" si="17"/>
        <v>17374.64</v>
      </c>
      <c r="V55" s="476">
        <f>T55/J55</f>
        <v>1</v>
      </c>
      <c r="X55" s="544">
        <f>J55-T55</f>
        <v>0</v>
      </c>
      <c r="Y55" s="476">
        <f t="shared" si="18"/>
        <v>0</v>
      </c>
      <c r="AA55" s="551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53"/>
      <c r="BB55" s="53"/>
      <c r="BC55" s="53"/>
      <c r="BD55" s="53"/>
      <c r="BE55" s="53"/>
      <c r="BF55" s="53"/>
      <c r="BG55" s="53"/>
      <c r="BH55" s="53"/>
      <c r="BI55" s="53"/>
      <c r="BJ55" s="53"/>
      <c r="BK55" s="53"/>
      <c r="BL55" s="53"/>
      <c r="BM55" s="53"/>
      <c r="BN55" s="53"/>
      <c r="BO55" s="53"/>
      <c r="BP55" s="53"/>
      <c r="BQ55" s="53"/>
      <c r="BR55" s="53"/>
      <c r="BS55" s="53"/>
      <c r="BT55" s="53"/>
      <c r="BU55" s="53"/>
      <c r="BV55" s="53"/>
      <c r="BW55" s="53"/>
      <c r="BX55" s="53"/>
      <c r="BY55" s="53"/>
      <c r="BZ55" s="53"/>
      <c r="CA55" s="53"/>
      <c r="CB55" s="53"/>
      <c r="CC55" s="53"/>
      <c r="CD55" s="53"/>
      <c r="CE55" s="53"/>
      <c r="CF55" s="53"/>
      <c r="CG55" s="53"/>
      <c r="CH55" s="53"/>
      <c r="CI55" s="53"/>
      <c r="CJ55" s="53"/>
      <c r="CK55" s="53"/>
      <c r="CL55" s="53"/>
      <c r="CM55" s="53"/>
      <c r="CN55" s="53"/>
      <c r="CO55" s="53"/>
      <c r="CP55" s="53"/>
      <c r="CQ55" s="53"/>
      <c r="CR55" s="53"/>
      <c r="CS55" s="53"/>
      <c r="CT55" s="53"/>
      <c r="CU55" s="53"/>
      <c r="CV55" s="53"/>
      <c r="CW55" s="53"/>
      <c r="CX55" s="53"/>
      <c r="CY55" s="53"/>
      <c r="CZ55" s="53"/>
      <c r="DA55" s="53"/>
      <c r="DB55" s="53"/>
      <c r="DC55" s="53"/>
      <c r="DD55" s="53"/>
      <c r="DE55" s="53"/>
      <c r="DF55" s="53"/>
      <c r="DG55" s="53"/>
      <c r="DH55" s="53"/>
      <c r="DI55" s="53"/>
      <c r="DJ55" s="53"/>
      <c r="DK55" s="53"/>
      <c r="DL55" s="53"/>
      <c r="DM55" s="53"/>
      <c r="DN55" s="53"/>
      <c r="DO55" s="53"/>
      <c r="DP55" s="53"/>
      <c r="DQ55" s="53"/>
      <c r="DR55" s="53"/>
      <c r="DS55" s="53"/>
      <c r="DT55" s="53"/>
      <c r="DU55" s="53"/>
      <c r="DV55" s="53"/>
      <c r="DW55" s="53"/>
      <c r="DX55" s="53"/>
      <c r="DY55" s="53"/>
      <c r="DZ55" s="53"/>
      <c r="EA55" s="53"/>
      <c r="EB55" s="53"/>
      <c r="EC55" s="53"/>
      <c r="ED55" s="53"/>
      <c r="EE55" s="53"/>
      <c r="EF55" s="53"/>
      <c r="EG55" s="53"/>
      <c r="EH55" s="53"/>
      <c r="EI55" s="53"/>
      <c r="EJ55" s="53"/>
      <c r="EK55" s="53"/>
      <c r="EL55" s="53"/>
      <c r="EM55" s="53"/>
      <c r="EN55" s="53"/>
      <c r="EO55" s="53"/>
      <c r="EP55" s="53"/>
      <c r="EQ55" s="53"/>
      <c r="ER55" s="53"/>
      <c r="ES55" s="53"/>
      <c r="ET55" s="53"/>
      <c r="EU55" s="53"/>
      <c r="EV55" s="53"/>
      <c r="EW55" s="53"/>
      <c r="EX55" s="53"/>
      <c r="EY55" s="53"/>
      <c r="EZ55" s="53"/>
      <c r="FA55" s="53"/>
      <c r="FB55" s="53"/>
      <c r="FC55" s="53"/>
      <c r="FD55" s="53"/>
      <c r="FE55" s="53"/>
      <c r="FF55" s="53"/>
      <c r="FG55" s="53"/>
      <c r="FH55" s="53"/>
      <c r="FI55" s="53"/>
      <c r="FJ55" s="53"/>
      <c r="FK55" s="53"/>
      <c r="FL55" s="53"/>
      <c r="FM55" s="53"/>
      <c r="FN55" s="53"/>
      <c r="FO55" s="53"/>
      <c r="FP55" s="53"/>
      <c r="FQ55" s="53"/>
      <c r="FR55" s="53"/>
      <c r="FS55" s="53"/>
      <c r="FT55" s="53"/>
      <c r="FU55" s="53"/>
      <c r="FV55" s="53"/>
      <c r="FW55" s="53"/>
      <c r="FX55" s="53"/>
      <c r="FY55" s="53"/>
      <c r="FZ55" s="53"/>
      <c r="GA55" s="53"/>
      <c r="GB55" s="53"/>
      <c r="GC55" s="53"/>
      <c r="GD55" s="53"/>
      <c r="GE55" s="53"/>
      <c r="GF55" s="53"/>
      <c r="GG55" s="53"/>
      <c r="GH55" s="53"/>
      <c r="GI55" s="53"/>
      <c r="GJ55" s="53"/>
      <c r="GK55" s="53"/>
      <c r="GL55" s="53"/>
      <c r="GM55" s="53"/>
      <c r="GN55" s="53"/>
      <c r="GO55" s="53"/>
      <c r="GP55" s="53"/>
      <c r="GQ55" s="53"/>
      <c r="GR55" s="53"/>
      <c r="GS55" s="53"/>
      <c r="GT55" s="53"/>
      <c r="GU55" s="53"/>
      <c r="GV55" s="53"/>
      <c r="GW55" s="53"/>
      <c r="GX55" s="53"/>
      <c r="GY55" s="53"/>
      <c r="GZ55" s="53"/>
      <c r="HA55" s="53"/>
      <c r="HB55" s="53"/>
      <c r="HC55" s="53"/>
      <c r="HD55" s="53"/>
      <c r="HE55" s="53"/>
      <c r="HF55" s="53"/>
      <c r="HG55" s="53"/>
      <c r="HH55" s="53"/>
      <c r="HI55" s="53"/>
      <c r="HJ55" s="53"/>
      <c r="HK55" s="53"/>
      <c r="HL55" s="53"/>
      <c r="HM55" s="53"/>
      <c r="HN55" s="53"/>
      <c r="HO55" s="53"/>
      <c r="HP55" s="53"/>
      <c r="HQ55" s="53"/>
      <c r="HR55" s="53"/>
      <c r="HS55" s="53"/>
    </row>
    <row r="56" spans="1:227" ht="30">
      <c r="A56" s="480" t="s">
        <v>912</v>
      </c>
      <c r="B56" s="437" t="s">
        <v>912</v>
      </c>
      <c r="C56" s="457" t="s">
        <v>1047</v>
      </c>
      <c r="D56" s="459" t="s">
        <v>978</v>
      </c>
      <c r="E56" s="462"/>
      <c r="F56" s="526">
        <f>1572.77/12.17</f>
        <v>129.23336072308956</v>
      </c>
      <c r="G56" s="462"/>
      <c r="H56" s="527">
        <f>1446.95/12.17</f>
        <v>118.89482333607231</v>
      </c>
      <c r="I56" s="457" t="s">
        <v>920</v>
      </c>
      <c r="J56" s="559">
        <v>81.099999999999994</v>
      </c>
      <c r="L56" s="534">
        <f>'1.CONSTRUGUERRA'!AM56</f>
        <v>68.94</v>
      </c>
      <c r="M56" s="464">
        <f>'1.CONSTRUGUERRA'!AN56</f>
        <v>7420.1615999999995</v>
      </c>
      <c r="N56" s="471">
        <f>'1.CONSTRUGUERRA'!AO56</f>
        <v>0.84999979380507984</v>
      </c>
      <c r="P56" s="519">
        <f>'3.TORREFORTE'!AP56</f>
        <v>12.17</v>
      </c>
      <c r="Q56" s="464">
        <f>'3.TORREFORTE'!AQ56</f>
        <v>1446.95</v>
      </c>
      <c r="R56" s="471">
        <f>'3.TORREFORTE'!AR56</f>
        <v>1</v>
      </c>
      <c r="T56" s="486">
        <f t="shared" si="17"/>
        <v>81.11</v>
      </c>
      <c r="U56" s="464">
        <f t="shared" si="17"/>
        <v>8867.1116000000002</v>
      </c>
      <c r="V56" s="476">
        <f>T56/J56</f>
        <v>1.0001233045622688</v>
      </c>
      <c r="X56" s="544">
        <f>J56-T56</f>
        <v>-1.0000000000005116E-2</v>
      </c>
      <c r="Y56" s="476">
        <f t="shared" si="18"/>
        <v>-1.2330456226883335E-4</v>
      </c>
      <c r="AA56" s="551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  <c r="AX56" s="53"/>
      <c r="AY56" s="53"/>
      <c r="AZ56" s="53"/>
      <c r="BA56" s="53"/>
      <c r="BB56" s="53"/>
      <c r="BC56" s="53"/>
      <c r="BD56" s="53"/>
      <c r="BE56" s="53"/>
      <c r="BF56" s="53"/>
      <c r="BG56" s="53"/>
      <c r="BH56" s="53"/>
      <c r="BI56" s="53"/>
      <c r="BJ56" s="53"/>
      <c r="BK56" s="53"/>
      <c r="BL56" s="53"/>
      <c r="BM56" s="53"/>
      <c r="BN56" s="53"/>
      <c r="BO56" s="53"/>
      <c r="BP56" s="53"/>
      <c r="BQ56" s="53"/>
      <c r="BR56" s="53"/>
      <c r="BS56" s="53"/>
      <c r="BT56" s="53"/>
      <c r="BU56" s="53"/>
      <c r="BV56" s="53"/>
      <c r="BW56" s="53"/>
      <c r="BX56" s="53"/>
      <c r="BY56" s="53"/>
      <c r="BZ56" s="53"/>
      <c r="CA56" s="53"/>
      <c r="CB56" s="53"/>
      <c r="CC56" s="53"/>
      <c r="CD56" s="53"/>
      <c r="CE56" s="53"/>
      <c r="CF56" s="53"/>
      <c r="CG56" s="53"/>
      <c r="CH56" s="53"/>
      <c r="CI56" s="53"/>
      <c r="CJ56" s="53"/>
      <c r="CK56" s="53"/>
      <c r="CL56" s="53"/>
      <c r="CM56" s="53"/>
      <c r="CN56" s="53"/>
      <c r="CO56" s="53"/>
      <c r="CP56" s="53"/>
      <c r="CQ56" s="53"/>
      <c r="CR56" s="53"/>
      <c r="CS56" s="53"/>
      <c r="CT56" s="53"/>
      <c r="CU56" s="53"/>
      <c r="CV56" s="53"/>
      <c r="CW56" s="53"/>
      <c r="CX56" s="53"/>
      <c r="CY56" s="53"/>
      <c r="CZ56" s="53"/>
      <c r="DA56" s="53"/>
      <c r="DB56" s="53"/>
      <c r="DC56" s="53"/>
      <c r="DD56" s="53"/>
      <c r="DE56" s="53"/>
      <c r="DF56" s="53"/>
      <c r="DG56" s="53"/>
      <c r="DH56" s="53"/>
      <c r="DI56" s="53"/>
      <c r="DJ56" s="53"/>
      <c r="DK56" s="53"/>
      <c r="DL56" s="53"/>
      <c r="DM56" s="53"/>
      <c r="DN56" s="53"/>
      <c r="DO56" s="53"/>
      <c r="DP56" s="53"/>
      <c r="DQ56" s="53"/>
      <c r="DR56" s="53"/>
      <c r="DS56" s="53"/>
      <c r="DT56" s="53"/>
      <c r="DU56" s="53"/>
      <c r="DV56" s="53"/>
      <c r="DW56" s="53"/>
      <c r="DX56" s="53"/>
      <c r="DY56" s="53"/>
      <c r="DZ56" s="53"/>
      <c r="EA56" s="53"/>
      <c r="EB56" s="53"/>
      <c r="EC56" s="53"/>
      <c r="ED56" s="53"/>
      <c r="EE56" s="53"/>
      <c r="EF56" s="53"/>
      <c r="EG56" s="53"/>
      <c r="EH56" s="53"/>
      <c r="EI56" s="53"/>
      <c r="EJ56" s="53"/>
      <c r="EK56" s="53"/>
      <c r="EL56" s="53"/>
      <c r="EM56" s="53"/>
      <c r="EN56" s="53"/>
      <c r="EO56" s="53"/>
      <c r="EP56" s="53"/>
      <c r="EQ56" s="53"/>
      <c r="ER56" s="53"/>
      <c r="ES56" s="53"/>
      <c r="ET56" s="53"/>
      <c r="EU56" s="53"/>
      <c r="EV56" s="53"/>
      <c r="EW56" s="53"/>
      <c r="EX56" s="53"/>
      <c r="EY56" s="53"/>
      <c r="EZ56" s="53"/>
      <c r="FA56" s="53"/>
      <c r="FB56" s="53"/>
      <c r="FC56" s="53"/>
      <c r="FD56" s="53"/>
      <c r="FE56" s="53"/>
      <c r="FF56" s="53"/>
      <c r="FG56" s="53"/>
      <c r="FH56" s="53"/>
      <c r="FI56" s="53"/>
      <c r="FJ56" s="53"/>
      <c r="FK56" s="53"/>
      <c r="FL56" s="53"/>
      <c r="FM56" s="53"/>
      <c r="FN56" s="53"/>
      <c r="FO56" s="53"/>
      <c r="FP56" s="53"/>
      <c r="FQ56" s="53"/>
      <c r="FR56" s="53"/>
      <c r="FS56" s="53"/>
      <c r="FT56" s="53"/>
      <c r="FU56" s="53"/>
      <c r="FV56" s="53"/>
      <c r="FW56" s="53"/>
      <c r="FX56" s="53"/>
      <c r="FY56" s="53"/>
      <c r="FZ56" s="53"/>
      <c r="GA56" s="53"/>
      <c r="GB56" s="53"/>
      <c r="GC56" s="53"/>
      <c r="GD56" s="53"/>
      <c r="GE56" s="53"/>
      <c r="GF56" s="53"/>
      <c r="GG56" s="53"/>
      <c r="GH56" s="53"/>
      <c r="GI56" s="53"/>
      <c r="GJ56" s="53"/>
      <c r="GK56" s="53"/>
      <c r="GL56" s="53"/>
      <c r="GM56" s="53"/>
      <c r="GN56" s="53"/>
      <c r="GO56" s="53"/>
      <c r="GP56" s="53"/>
      <c r="GQ56" s="53"/>
      <c r="GR56" s="53"/>
      <c r="GS56" s="53"/>
      <c r="GT56" s="53"/>
      <c r="GU56" s="53"/>
      <c r="GV56" s="53"/>
      <c r="GW56" s="53"/>
      <c r="GX56" s="53"/>
      <c r="GY56" s="53"/>
      <c r="GZ56" s="53"/>
      <c r="HA56" s="53"/>
      <c r="HB56" s="53"/>
      <c r="HC56" s="53"/>
      <c r="HD56" s="53"/>
      <c r="HE56" s="53"/>
      <c r="HF56" s="53"/>
      <c r="HG56" s="53"/>
      <c r="HH56" s="53"/>
      <c r="HI56" s="53"/>
      <c r="HJ56" s="53"/>
      <c r="HK56" s="53"/>
      <c r="HL56" s="53"/>
      <c r="HM56" s="53"/>
      <c r="HN56" s="53"/>
      <c r="HO56" s="53"/>
      <c r="HP56" s="53"/>
      <c r="HQ56" s="53"/>
      <c r="HR56" s="53"/>
      <c r="HS56" s="53"/>
    </row>
    <row r="57" spans="1:227" ht="20.25" customHeight="1">
      <c r="A57" s="479"/>
      <c r="B57" s="444"/>
      <c r="C57" s="444" t="s">
        <v>1030</v>
      </c>
      <c r="D57" s="445" t="s">
        <v>964</v>
      </c>
      <c r="E57" s="554"/>
      <c r="F57" s="525"/>
      <c r="G57" s="554"/>
      <c r="H57" s="447"/>
      <c r="I57" s="444"/>
      <c r="J57" s="557"/>
      <c r="L57" s="535"/>
      <c r="M57" s="447">
        <f>'1.CONSTRUGUERRA'!AN57</f>
        <v>63644.425999999992</v>
      </c>
      <c r="N57" s="469">
        <f>'1.CONSTRUGUERRA'!AO57</f>
        <v>0.93052351539442191</v>
      </c>
      <c r="P57" s="535">
        <f>'3.TORREFORTE'!AP57</f>
        <v>0</v>
      </c>
      <c r="Q57" s="447">
        <f>'3.TORREFORTE'!AQ57</f>
        <v>4466.78</v>
      </c>
      <c r="R57" s="469">
        <f>'3.TORREFORTE'!AR57</f>
        <v>0.85070505153618192</v>
      </c>
      <c r="T57" s="468"/>
      <c r="U57" s="447">
        <f>SUM(U58:U62)</f>
        <v>68111.205999999991</v>
      </c>
      <c r="V57" s="469"/>
      <c r="X57" s="468"/>
      <c r="Y57" s="469"/>
      <c r="AA57" s="551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  <c r="GQ57" s="373"/>
      <c r="GR57" s="373"/>
      <c r="GS57" s="373"/>
      <c r="GT57" s="373"/>
      <c r="GU57" s="373"/>
      <c r="GV57" s="373"/>
      <c r="GW57" s="373"/>
      <c r="GX57" s="373"/>
      <c r="GY57" s="373"/>
      <c r="GZ57" s="373"/>
      <c r="HA57" s="373"/>
      <c r="HB57" s="373"/>
      <c r="HC57" s="373"/>
      <c r="HD57" s="373"/>
      <c r="HE57" s="373"/>
      <c r="HF57" s="373"/>
      <c r="HG57" s="373"/>
      <c r="HH57" s="373"/>
      <c r="HI57" s="373"/>
      <c r="HJ57" s="373"/>
      <c r="HK57" s="373"/>
      <c r="HL57" s="373"/>
      <c r="HM57" s="373"/>
      <c r="HN57" s="373"/>
      <c r="HO57" s="373"/>
      <c r="HP57" s="373"/>
      <c r="HQ57" s="373"/>
      <c r="HR57" s="373"/>
      <c r="HS57" s="373"/>
    </row>
    <row r="58" spans="1:227" ht="20.100000000000001" customHeight="1">
      <c r="A58" s="480" t="s">
        <v>912</v>
      </c>
      <c r="B58" s="437" t="s">
        <v>912</v>
      </c>
      <c r="C58" s="438" t="s">
        <v>1048</v>
      </c>
      <c r="D58" s="439" t="s">
        <v>988</v>
      </c>
      <c r="E58" s="554"/>
      <c r="F58" s="526">
        <v>25.3</v>
      </c>
      <c r="G58" s="554"/>
      <c r="H58" s="441">
        <v>25.3</v>
      </c>
      <c r="I58" s="440" t="s">
        <v>920</v>
      </c>
      <c r="J58" s="556">
        <v>633.20000000000005</v>
      </c>
      <c r="L58" s="534">
        <f>'1.CONSTRUGUERRA'!AM58</f>
        <v>633.20000000000005</v>
      </c>
      <c r="M58" s="464">
        <f>'1.CONSTRUGUERRA'!AN58</f>
        <v>16019.960000000001</v>
      </c>
      <c r="N58" s="471">
        <f>'1.CONSTRUGUERRA'!AO58</f>
        <v>1</v>
      </c>
      <c r="P58" s="519">
        <f>'3.TORREFORTE'!AP58</f>
        <v>0</v>
      </c>
      <c r="Q58" s="464">
        <f>'3.TORREFORTE'!AQ58</f>
        <v>0</v>
      </c>
      <c r="R58" s="471" t="str">
        <f>'3.TORREFORTE'!AR58</f>
        <v>0%</v>
      </c>
      <c r="T58" s="486">
        <f t="shared" ref="T58:U62" si="19">P58+L58</f>
        <v>633.20000000000005</v>
      </c>
      <c r="U58" s="464">
        <f t="shared" si="19"/>
        <v>16019.960000000001</v>
      </c>
      <c r="V58" s="476">
        <f>T58/J58</f>
        <v>1</v>
      </c>
      <c r="X58" s="544">
        <f>J58-T58</f>
        <v>0</v>
      </c>
      <c r="Y58" s="476">
        <f t="shared" ref="Y58:Y62" si="20">100%-V58</f>
        <v>0</v>
      </c>
      <c r="AA58" s="551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  <c r="AX58" s="53"/>
      <c r="AY58" s="53"/>
      <c r="AZ58" s="53"/>
      <c r="BA58" s="53"/>
      <c r="BB58" s="53"/>
      <c r="BC58" s="53"/>
      <c r="BD58" s="53"/>
      <c r="BE58" s="53"/>
      <c r="BF58" s="53"/>
      <c r="BG58" s="53"/>
      <c r="BH58" s="53"/>
      <c r="BI58" s="53"/>
      <c r="BJ58" s="53"/>
      <c r="BK58" s="53"/>
      <c r="BL58" s="53"/>
      <c r="BM58" s="53"/>
      <c r="BN58" s="53"/>
      <c r="BO58" s="53"/>
      <c r="BP58" s="53"/>
      <c r="BQ58" s="53"/>
      <c r="BR58" s="53"/>
      <c r="BS58" s="53"/>
      <c r="BT58" s="53"/>
      <c r="BU58" s="53"/>
      <c r="BV58" s="53"/>
      <c r="BW58" s="53"/>
      <c r="BX58" s="53"/>
      <c r="BY58" s="53"/>
      <c r="BZ58" s="53"/>
      <c r="CA58" s="53"/>
      <c r="CB58" s="53"/>
      <c r="CC58" s="53"/>
      <c r="CD58" s="53"/>
      <c r="CE58" s="53"/>
      <c r="CF58" s="53"/>
      <c r="CG58" s="53"/>
      <c r="CH58" s="53"/>
      <c r="CI58" s="53"/>
      <c r="CJ58" s="53"/>
      <c r="CK58" s="53"/>
      <c r="CL58" s="53"/>
      <c r="CM58" s="53"/>
      <c r="CN58" s="53"/>
      <c r="CO58" s="53"/>
      <c r="CP58" s="53"/>
      <c r="CQ58" s="53"/>
      <c r="CR58" s="53"/>
      <c r="CS58" s="53"/>
      <c r="CT58" s="53"/>
      <c r="CU58" s="53"/>
      <c r="CV58" s="53"/>
      <c r="CW58" s="53"/>
      <c r="CX58" s="53"/>
      <c r="CY58" s="53"/>
      <c r="CZ58" s="53"/>
      <c r="DA58" s="53"/>
      <c r="DB58" s="53"/>
      <c r="DC58" s="53"/>
      <c r="DD58" s="53"/>
      <c r="DE58" s="53"/>
      <c r="DF58" s="53"/>
      <c r="DG58" s="53"/>
      <c r="DH58" s="53"/>
      <c r="DI58" s="53"/>
      <c r="DJ58" s="53"/>
      <c r="DK58" s="53"/>
      <c r="DL58" s="53"/>
      <c r="DM58" s="53"/>
      <c r="DN58" s="53"/>
      <c r="DO58" s="53"/>
      <c r="DP58" s="53"/>
      <c r="DQ58" s="53"/>
      <c r="DR58" s="53"/>
      <c r="DS58" s="53"/>
      <c r="DT58" s="53"/>
      <c r="DU58" s="53"/>
      <c r="DV58" s="53"/>
      <c r="DW58" s="53"/>
      <c r="DX58" s="53"/>
      <c r="DY58" s="53"/>
      <c r="DZ58" s="53"/>
      <c r="EA58" s="53"/>
      <c r="EB58" s="53"/>
      <c r="EC58" s="53"/>
      <c r="ED58" s="53"/>
      <c r="EE58" s="53"/>
      <c r="EF58" s="53"/>
      <c r="EG58" s="53"/>
      <c r="EH58" s="53"/>
      <c r="EI58" s="53"/>
      <c r="EJ58" s="53"/>
      <c r="EK58" s="53"/>
      <c r="EL58" s="53"/>
      <c r="EM58" s="53"/>
      <c r="EN58" s="53"/>
      <c r="EO58" s="53"/>
      <c r="EP58" s="53"/>
      <c r="EQ58" s="53"/>
      <c r="ER58" s="53"/>
      <c r="ES58" s="53"/>
      <c r="ET58" s="53"/>
      <c r="EU58" s="53"/>
      <c r="EV58" s="53"/>
      <c r="EW58" s="53"/>
      <c r="EX58" s="53"/>
      <c r="EY58" s="53"/>
      <c r="EZ58" s="53"/>
      <c r="FA58" s="53"/>
      <c r="FB58" s="53"/>
      <c r="FC58" s="53"/>
      <c r="FD58" s="53"/>
      <c r="FE58" s="53"/>
      <c r="FF58" s="53"/>
      <c r="FG58" s="53"/>
      <c r="FH58" s="53"/>
      <c r="FI58" s="53"/>
      <c r="FJ58" s="53"/>
      <c r="FK58" s="53"/>
      <c r="FL58" s="53"/>
      <c r="FM58" s="53"/>
      <c r="FN58" s="53"/>
      <c r="FO58" s="53"/>
      <c r="FP58" s="53"/>
      <c r="FQ58" s="53"/>
      <c r="FR58" s="53"/>
      <c r="FS58" s="53"/>
      <c r="FT58" s="53"/>
      <c r="FU58" s="53"/>
      <c r="FV58" s="53"/>
      <c r="FW58" s="53"/>
      <c r="FX58" s="53"/>
      <c r="FY58" s="53"/>
      <c r="FZ58" s="53"/>
      <c r="GA58" s="53"/>
      <c r="GB58" s="53"/>
      <c r="GC58" s="53"/>
      <c r="GD58" s="53"/>
      <c r="GE58" s="53"/>
      <c r="GF58" s="53"/>
      <c r="GG58" s="53"/>
      <c r="GH58" s="53"/>
      <c r="GI58" s="53"/>
      <c r="GJ58" s="53"/>
      <c r="GK58" s="53"/>
      <c r="GL58" s="53"/>
      <c r="GM58" s="53"/>
      <c r="GN58" s="53"/>
      <c r="GO58" s="53"/>
      <c r="GP58" s="53"/>
      <c r="GQ58" s="53"/>
      <c r="GR58" s="53"/>
      <c r="GS58" s="53"/>
      <c r="GT58" s="53"/>
      <c r="GU58" s="53"/>
      <c r="GV58" s="53"/>
      <c r="GW58" s="53"/>
      <c r="GX58" s="53"/>
      <c r="GY58" s="53"/>
      <c r="GZ58" s="53"/>
      <c r="HA58" s="53"/>
      <c r="HB58" s="53"/>
      <c r="HC58" s="53"/>
      <c r="HD58" s="53"/>
      <c r="HE58" s="53"/>
      <c r="HF58" s="53"/>
      <c r="HG58" s="53"/>
      <c r="HH58" s="53"/>
      <c r="HI58" s="53"/>
      <c r="HJ58" s="53"/>
      <c r="HK58" s="53"/>
      <c r="HL58" s="53"/>
      <c r="HM58" s="53"/>
      <c r="HN58" s="53"/>
      <c r="HO58" s="53"/>
      <c r="HP58" s="53"/>
      <c r="HQ58" s="53"/>
      <c r="HR58" s="53"/>
      <c r="HS58" s="53"/>
    </row>
    <row r="59" spans="1:227" ht="20.100000000000001" customHeight="1">
      <c r="A59" s="480" t="s">
        <v>912</v>
      </c>
      <c r="B59" s="437" t="s">
        <v>912</v>
      </c>
      <c r="C59" s="438" t="s">
        <v>1049</v>
      </c>
      <c r="D59" s="439" t="s">
        <v>989</v>
      </c>
      <c r="E59" s="554"/>
      <c r="F59" s="526">
        <v>43.8</v>
      </c>
      <c r="G59" s="554"/>
      <c r="H59" s="441">
        <v>43.8</v>
      </c>
      <c r="I59" s="440" t="s">
        <v>920</v>
      </c>
      <c r="J59" s="556">
        <v>633.20000000000005</v>
      </c>
      <c r="L59" s="534">
        <f>'1.CONSTRUGUERRA'!AM59</f>
        <v>633.20000000000005</v>
      </c>
      <c r="M59" s="464">
        <f>'1.CONSTRUGUERRA'!AN59</f>
        <v>27734.159999999996</v>
      </c>
      <c r="N59" s="471">
        <f>'1.CONSTRUGUERRA'!AO59</f>
        <v>0.99999999999999989</v>
      </c>
      <c r="P59" s="519">
        <f>'3.TORREFORTE'!AP59</f>
        <v>0</v>
      </c>
      <c r="Q59" s="464">
        <f>'3.TORREFORTE'!AQ59</f>
        <v>0</v>
      </c>
      <c r="R59" s="471" t="str">
        <f>'3.TORREFORTE'!AR59</f>
        <v>0%</v>
      </c>
      <c r="T59" s="486">
        <f t="shared" si="19"/>
        <v>633.20000000000005</v>
      </c>
      <c r="U59" s="464">
        <f t="shared" si="19"/>
        <v>27734.159999999996</v>
      </c>
      <c r="V59" s="476">
        <f>T59/J59</f>
        <v>1</v>
      </c>
      <c r="X59" s="544">
        <f>J59-T59</f>
        <v>0</v>
      </c>
      <c r="Y59" s="476">
        <f t="shared" si="20"/>
        <v>0</v>
      </c>
      <c r="AA59" s="551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  <c r="AX59" s="53"/>
      <c r="AY59" s="53"/>
      <c r="AZ59" s="53"/>
      <c r="BA59" s="53"/>
      <c r="BB59" s="53"/>
      <c r="BC59" s="53"/>
      <c r="BD59" s="53"/>
      <c r="BE59" s="53"/>
      <c r="BF59" s="53"/>
      <c r="BG59" s="53"/>
      <c r="BH59" s="53"/>
      <c r="BI59" s="53"/>
      <c r="BJ59" s="53"/>
      <c r="BK59" s="53"/>
      <c r="BL59" s="53"/>
      <c r="BM59" s="53"/>
      <c r="BN59" s="53"/>
      <c r="BO59" s="53"/>
      <c r="BP59" s="53"/>
      <c r="BQ59" s="53"/>
      <c r="BR59" s="53"/>
      <c r="BS59" s="53"/>
      <c r="BT59" s="53"/>
      <c r="BU59" s="53"/>
      <c r="BV59" s="53"/>
      <c r="BW59" s="53"/>
      <c r="BX59" s="53"/>
      <c r="BY59" s="53"/>
      <c r="BZ59" s="53"/>
      <c r="CA59" s="53"/>
      <c r="CB59" s="53"/>
      <c r="CC59" s="53"/>
      <c r="CD59" s="53"/>
      <c r="CE59" s="53"/>
      <c r="CF59" s="53"/>
      <c r="CG59" s="53"/>
      <c r="CH59" s="53"/>
      <c r="CI59" s="53"/>
      <c r="CJ59" s="53"/>
      <c r="CK59" s="53"/>
      <c r="CL59" s="53"/>
      <c r="CM59" s="53"/>
      <c r="CN59" s="53"/>
      <c r="CO59" s="53"/>
      <c r="CP59" s="53"/>
      <c r="CQ59" s="53"/>
      <c r="CR59" s="53"/>
      <c r="CS59" s="53"/>
      <c r="CT59" s="53"/>
      <c r="CU59" s="53"/>
      <c r="CV59" s="53"/>
      <c r="CW59" s="53"/>
      <c r="CX59" s="53"/>
      <c r="CY59" s="53"/>
      <c r="CZ59" s="53"/>
      <c r="DA59" s="53"/>
      <c r="DB59" s="53"/>
      <c r="DC59" s="53"/>
      <c r="DD59" s="53"/>
      <c r="DE59" s="53"/>
      <c r="DF59" s="53"/>
      <c r="DG59" s="53"/>
      <c r="DH59" s="53"/>
      <c r="DI59" s="53"/>
      <c r="DJ59" s="53"/>
      <c r="DK59" s="53"/>
      <c r="DL59" s="53"/>
      <c r="DM59" s="53"/>
      <c r="DN59" s="53"/>
      <c r="DO59" s="53"/>
      <c r="DP59" s="53"/>
      <c r="DQ59" s="53"/>
      <c r="DR59" s="53"/>
      <c r="DS59" s="53"/>
      <c r="DT59" s="53"/>
      <c r="DU59" s="53"/>
      <c r="DV59" s="53"/>
      <c r="DW59" s="53"/>
      <c r="DX59" s="53"/>
      <c r="DY59" s="53"/>
      <c r="DZ59" s="53"/>
      <c r="EA59" s="53"/>
      <c r="EB59" s="53"/>
      <c r="EC59" s="53"/>
      <c r="ED59" s="53"/>
      <c r="EE59" s="53"/>
      <c r="EF59" s="53"/>
      <c r="EG59" s="53"/>
      <c r="EH59" s="53"/>
      <c r="EI59" s="53"/>
      <c r="EJ59" s="53"/>
      <c r="EK59" s="53"/>
      <c r="EL59" s="53"/>
      <c r="EM59" s="53"/>
      <c r="EN59" s="53"/>
      <c r="EO59" s="53"/>
      <c r="EP59" s="53"/>
      <c r="EQ59" s="53"/>
      <c r="ER59" s="53"/>
      <c r="ES59" s="53"/>
      <c r="ET59" s="53"/>
      <c r="EU59" s="53"/>
      <c r="EV59" s="53"/>
      <c r="EW59" s="53"/>
      <c r="EX59" s="53"/>
      <c r="EY59" s="53"/>
      <c r="EZ59" s="53"/>
      <c r="FA59" s="53"/>
      <c r="FB59" s="53"/>
      <c r="FC59" s="53"/>
      <c r="FD59" s="53"/>
      <c r="FE59" s="53"/>
      <c r="FF59" s="53"/>
      <c r="FG59" s="53"/>
      <c r="FH59" s="53"/>
      <c r="FI59" s="53"/>
      <c r="FJ59" s="53"/>
      <c r="FK59" s="53"/>
      <c r="FL59" s="53"/>
      <c r="FM59" s="53"/>
      <c r="FN59" s="53"/>
      <c r="FO59" s="53"/>
      <c r="FP59" s="53"/>
      <c r="FQ59" s="53"/>
      <c r="FR59" s="53"/>
      <c r="FS59" s="53"/>
      <c r="FT59" s="53"/>
      <c r="FU59" s="53"/>
      <c r="FV59" s="53"/>
      <c r="FW59" s="53"/>
      <c r="FX59" s="53"/>
      <c r="FY59" s="53"/>
      <c r="FZ59" s="53"/>
      <c r="GA59" s="53"/>
      <c r="GB59" s="53"/>
      <c r="GC59" s="53"/>
      <c r="GD59" s="53"/>
      <c r="GE59" s="53"/>
      <c r="GF59" s="53"/>
      <c r="GG59" s="53"/>
      <c r="GH59" s="53"/>
      <c r="GI59" s="53"/>
      <c r="GJ59" s="53"/>
      <c r="GK59" s="53"/>
      <c r="GL59" s="53"/>
      <c r="GM59" s="53"/>
      <c r="GN59" s="53"/>
      <c r="GO59" s="53"/>
      <c r="GP59" s="53"/>
      <c r="GQ59" s="53"/>
      <c r="GR59" s="53"/>
      <c r="GS59" s="53"/>
      <c r="GT59" s="53"/>
      <c r="GU59" s="53"/>
      <c r="GV59" s="53"/>
      <c r="GW59" s="53"/>
      <c r="GX59" s="53"/>
      <c r="GY59" s="53"/>
      <c r="GZ59" s="53"/>
      <c r="HA59" s="53"/>
      <c r="HB59" s="53"/>
      <c r="HC59" s="53"/>
      <c r="HD59" s="53"/>
      <c r="HE59" s="53"/>
      <c r="HF59" s="53"/>
      <c r="HG59" s="53"/>
      <c r="HH59" s="53"/>
      <c r="HI59" s="53"/>
      <c r="HJ59" s="53"/>
      <c r="HK59" s="53"/>
      <c r="HL59" s="53"/>
      <c r="HM59" s="53"/>
      <c r="HN59" s="53"/>
      <c r="HO59" s="53"/>
      <c r="HP59" s="53"/>
      <c r="HQ59" s="53"/>
      <c r="HR59" s="53"/>
      <c r="HS59" s="53"/>
    </row>
    <row r="60" spans="1:227" ht="20.100000000000001" customHeight="1">
      <c r="A60" s="480" t="s">
        <v>912</v>
      </c>
      <c r="B60" s="437" t="s">
        <v>912</v>
      </c>
      <c r="C60" s="457" t="s">
        <v>982</v>
      </c>
      <c r="D60" s="459" t="s">
        <v>983</v>
      </c>
      <c r="E60" s="462"/>
      <c r="F60" s="526">
        <f>659.49/19.54</f>
        <v>33.750767656090076</v>
      </c>
      <c r="G60" s="462"/>
      <c r="H60" s="527">
        <f>606.73/19.54</f>
        <v>31.050665301944733</v>
      </c>
      <c r="I60" s="457" t="s">
        <v>920</v>
      </c>
      <c r="J60" s="559">
        <v>195.4</v>
      </c>
      <c r="L60" s="534">
        <f>'1.CONSTRUGUERRA'!AM60</f>
        <v>175.85999999999999</v>
      </c>
      <c r="M60" s="464">
        <f>'1.CONSTRUGUERRA'!AN60</f>
        <v>4941.6659999999993</v>
      </c>
      <c r="N60" s="471">
        <f>'1.CONSTRUGUERRA'!AO60</f>
        <v>0.8999999999999998</v>
      </c>
      <c r="P60" s="519">
        <f>'3.TORREFORTE'!AP60</f>
        <v>19.54</v>
      </c>
      <c r="Q60" s="464">
        <f>'3.TORREFORTE'!AQ60</f>
        <v>606.73</v>
      </c>
      <c r="R60" s="471">
        <f>'3.TORREFORTE'!AR60</f>
        <v>1</v>
      </c>
      <c r="T60" s="486">
        <f t="shared" si="19"/>
        <v>195.39999999999998</v>
      </c>
      <c r="U60" s="464">
        <f t="shared" si="19"/>
        <v>5548.3959999999988</v>
      </c>
      <c r="V60" s="476">
        <f>T60/J60</f>
        <v>0.99999999999999989</v>
      </c>
      <c r="X60" s="544">
        <f>J60-T60</f>
        <v>0</v>
      </c>
      <c r="Y60" s="476">
        <f t="shared" si="20"/>
        <v>0</v>
      </c>
      <c r="AA60" s="551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  <c r="AX60" s="53"/>
      <c r="AY60" s="53"/>
      <c r="AZ60" s="53"/>
      <c r="BA60" s="53"/>
      <c r="BB60" s="53"/>
      <c r="BC60" s="53"/>
      <c r="BD60" s="53"/>
      <c r="BE60" s="53"/>
      <c r="BF60" s="53"/>
      <c r="BG60" s="53"/>
      <c r="BH60" s="53"/>
      <c r="BI60" s="53"/>
      <c r="BJ60" s="53"/>
      <c r="BK60" s="53"/>
      <c r="BL60" s="53"/>
      <c r="BM60" s="53"/>
      <c r="BN60" s="53"/>
      <c r="BO60" s="53"/>
      <c r="BP60" s="53"/>
      <c r="BQ60" s="53"/>
      <c r="BR60" s="53"/>
      <c r="BS60" s="53"/>
      <c r="BT60" s="53"/>
      <c r="BU60" s="53"/>
      <c r="BV60" s="53"/>
      <c r="BW60" s="53"/>
      <c r="BX60" s="53"/>
      <c r="BY60" s="53"/>
      <c r="BZ60" s="53"/>
      <c r="CA60" s="53"/>
      <c r="CB60" s="53"/>
      <c r="CC60" s="53"/>
      <c r="CD60" s="53"/>
      <c r="CE60" s="53"/>
      <c r="CF60" s="53"/>
      <c r="CG60" s="53"/>
      <c r="CH60" s="53"/>
      <c r="CI60" s="53"/>
      <c r="CJ60" s="53"/>
      <c r="CK60" s="53"/>
      <c r="CL60" s="53"/>
      <c r="CM60" s="53"/>
      <c r="CN60" s="53"/>
      <c r="CO60" s="53"/>
      <c r="CP60" s="53"/>
      <c r="CQ60" s="53"/>
      <c r="CR60" s="53"/>
      <c r="CS60" s="53"/>
      <c r="CT60" s="53"/>
      <c r="CU60" s="53"/>
      <c r="CV60" s="53"/>
      <c r="CW60" s="53"/>
      <c r="CX60" s="53"/>
      <c r="CY60" s="53"/>
      <c r="CZ60" s="53"/>
      <c r="DA60" s="53"/>
      <c r="DB60" s="53"/>
      <c r="DC60" s="53"/>
      <c r="DD60" s="53"/>
      <c r="DE60" s="53"/>
      <c r="DF60" s="53"/>
      <c r="DG60" s="53"/>
      <c r="DH60" s="53"/>
      <c r="DI60" s="53"/>
      <c r="DJ60" s="53"/>
      <c r="DK60" s="53"/>
      <c r="DL60" s="53"/>
      <c r="DM60" s="53"/>
      <c r="DN60" s="53"/>
      <c r="DO60" s="53"/>
      <c r="DP60" s="53"/>
      <c r="DQ60" s="53"/>
      <c r="DR60" s="53"/>
      <c r="DS60" s="53"/>
      <c r="DT60" s="53"/>
      <c r="DU60" s="53"/>
      <c r="DV60" s="53"/>
      <c r="DW60" s="53"/>
      <c r="DX60" s="53"/>
      <c r="DY60" s="53"/>
      <c r="DZ60" s="53"/>
      <c r="EA60" s="53"/>
      <c r="EB60" s="53"/>
      <c r="EC60" s="53"/>
      <c r="ED60" s="53"/>
      <c r="EE60" s="53"/>
      <c r="EF60" s="53"/>
      <c r="EG60" s="53"/>
      <c r="EH60" s="53"/>
      <c r="EI60" s="53"/>
      <c r="EJ60" s="53"/>
      <c r="EK60" s="53"/>
      <c r="EL60" s="53"/>
      <c r="EM60" s="53"/>
      <c r="EN60" s="53"/>
      <c r="EO60" s="53"/>
      <c r="EP60" s="53"/>
      <c r="EQ60" s="53"/>
      <c r="ER60" s="53"/>
      <c r="ES60" s="53"/>
      <c r="ET60" s="53"/>
      <c r="EU60" s="53"/>
      <c r="EV60" s="53"/>
      <c r="EW60" s="53"/>
      <c r="EX60" s="53"/>
      <c r="EY60" s="53"/>
      <c r="EZ60" s="53"/>
      <c r="FA60" s="53"/>
      <c r="FB60" s="53"/>
      <c r="FC60" s="53"/>
      <c r="FD60" s="53"/>
      <c r="FE60" s="53"/>
      <c r="FF60" s="53"/>
      <c r="FG60" s="53"/>
      <c r="FH60" s="53"/>
      <c r="FI60" s="53"/>
      <c r="FJ60" s="53"/>
      <c r="FK60" s="53"/>
      <c r="FL60" s="53"/>
      <c r="FM60" s="53"/>
      <c r="FN60" s="53"/>
      <c r="FO60" s="53"/>
      <c r="FP60" s="53"/>
      <c r="FQ60" s="53"/>
      <c r="FR60" s="53"/>
      <c r="FS60" s="53"/>
      <c r="FT60" s="53"/>
      <c r="FU60" s="53"/>
      <c r="FV60" s="53"/>
      <c r="FW60" s="53"/>
      <c r="FX60" s="53"/>
      <c r="FY60" s="53"/>
      <c r="FZ60" s="53"/>
      <c r="GA60" s="53"/>
      <c r="GB60" s="53"/>
      <c r="GC60" s="53"/>
      <c r="GD60" s="53"/>
      <c r="GE60" s="53"/>
      <c r="GF60" s="53"/>
      <c r="GG60" s="53"/>
      <c r="GH60" s="53"/>
      <c r="GI60" s="53"/>
      <c r="GJ60" s="53"/>
      <c r="GK60" s="53"/>
      <c r="GL60" s="53"/>
      <c r="GM60" s="53"/>
      <c r="GN60" s="53"/>
      <c r="GO60" s="53"/>
      <c r="GP60" s="53"/>
      <c r="GQ60" s="53"/>
      <c r="GR60" s="53"/>
      <c r="GS60" s="53"/>
      <c r="GT60" s="53"/>
      <c r="GU60" s="53"/>
      <c r="GV60" s="53"/>
      <c r="GW60" s="53"/>
      <c r="GX60" s="53"/>
      <c r="GY60" s="53"/>
      <c r="GZ60" s="53"/>
      <c r="HA60" s="53"/>
      <c r="HB60" s="53"/>
      <c r="HC60" s="53"/>
      <c r="HD60" s="53"/>
      <c r="HE60" s="53"/>
      <c r="HF60" s="53"/>
      <c r="HG60" s="53"/>
      <c r="HH60" s="53"/>
      <c r="HI60" s="53"/>
      <c r="HJ60" s="53"/>
      <c r="HK60" s="53"/>
      <c r="HL60" s="53"/>
      <c r="HM60" s="53"/>
      <c r="HN60" s="53"/>
      <c r="HO60" s="53"/>
      <c r="HP60" s="53"/>
      <c r="HQ60" s="53"/>
      <c r="HR60" s="53"/>
      <c r="HS60" s="53"/>
    </row>
    <row r="61" spans="1:227" ht="30">
      <c r="A61" s="480" t="s">
        <v>912</v>
      </c>
      <c r="B61" s="437" t="s">
        <v>912</v>
      </c>
      <c r="C61" s="457" t="s">
        <v>984</v>
      </c>
      <c r="D61" s="459" t="s">
        <v>985</v>
      </c>
      <c r="E61" s="462"/>
      <c r="F61" s="526">
        <f>4002.07/141.19</f>
        <v>28.345279410723141</v>
      </c>
      <c r="G61" s="462"/>
      <c r="H61" s="527">
        <f>3681.9/141.19</f>
        <v>26.077625894185143</v>
      </c>
      <c r="I61" s="457" t="s">
        <v>1025</v>
      </c>
      <c r="J61" s="559">
        <v>627.04999999999995</v>
      </c>
      <c r="L61" s="534">
        <f>'1.CONSTRUGUERRA'!AM61</f>
        <v>485.85</v>
      </c>
      <c r="M61" s="464">
        <f>'1.CONSTRUGUERRA'!AN61</f>
        <v>11466.140000000001</v>
      </c>
      <c r="N61" s="471">
        <f>'1.CONSTRUGUERRA'!AO61</f>
        <v>0.77482400100551563</v>
      </c>
      <c r="P61" s="519">
        <f>'3.TORREFORTE'!AP61</f>
        <v>141.19</v>
      </c>
      <c r="Q61" s="464">
        <f>'3.TORREFORTE'!AQ61</f>
        <v>3681.9</v>
      </c>
      <c r="R61" s="471">
        <f>'3.TORREFORTE'!AR61</f>
        <v>1</v>
      </c>
      <c r="T61" s="486">
        <f t="shared" si="19"/>
        <v>627.04</v>
      </c>
      <c r="U61" s="464">
        <f t="shared" si="19"/>
        <v>15148.04</v>
      </c>
      <c r="V61" s="476">
        <f>T61/J61</f>
        <v>0.99998405230842835</v>
      </c>
      <c r="X61" s="544">
        <f>J61-T61</f>
        <v>9.9999999999909051E-3</v>
      </c>
      <c r="Y61" s="476">
        <f t="shared" si="20"/>
        <v>1.5947691571649436E-5</v>
      </c>
      <c r="AA61" s="551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53"/>
      <c r="BB61" s="53"/>
      <c r="BC61" s="53"/>
      <c r="BD61" s="53"/>
      <c r="BE61" s="53"/>
      <c r="BF61" s="53"/>
      <c r="BG61" s="53"/>
      <c r="BH61" s="53"/>
      <c r="BI61" s="53"/>
      <c r="BJ61" s="53"/>
      <c r="BK61" s="53"/>
      <c r="BL61" s="53"/>
      <c r="BM61" s="53"/>
      <c r="BN61" s="53"/>
      <c r="BO61" s="53"/>
      <c r="BP61" s="53"/>
      <c r="BQ61" s="53"/>
      <c r="BR61" s="53"/>
      <c r="BS61" s="53"/>
      <c r="BT61" s="53"/>
      <c r="BU61" s="53"/>
      <c r="BV61" s="53"/>
      <c r="BW61" s="53"/>
      <c r="BX61" s="53"/>
      <c r="BY61" s="53"/>
      <c r="BZ61" s="53"/>
      <c r="CA61" s="53"/>
      <c r="CB61" s="53"/>
      <c r="CC61" s="53"/>
      <c r="CD61" s="53"/>
      <c r="CE61" s="53"/>
      <c r="CF61" s="53"/>
      <c r="CG61" s="53"/>
      <c r="CH61" s="53"/>
      <c r="CI61" s="53"/>
      <c r="CJ61" s="53"/>
      <c r="CK61" s="53"/>
      <c r="CL61" s="53"/>
      <c r="CM61" s="53"/>
      <c r="CN61" s="53"/>
      <c r="CO61" s="53"/>
      <c r="CP61" s="53"/>
      <c r="CQ61" s="53"/>
      <c r="CR61" s="53"/>
      <c r="CS61" s="53"/>
      <c r="CT61" s="53"/>
      <c r="CU61" s="53"/>
      <c r="CV61" s="53"/>
      <c r="CW61" s="53"/>
      <c r="CX61" s="53"/>
      <c r="CY61" s="53"/>
      <c r="CZ61" s="53"/>
      <c r="DA61" s="53"/>
      <c r="DB61" s="53"/>
      <c r="DC61" s="53"/>
      <c r="DD61" s="53"/>
      <c r="DE61" s="53"/>
      <c r="DF61" s="53"/>
      <c r="DG61" s="53"/>
      <c r="DH61" s="53"/>
      <c r="DI61" s="53"/>
      <c r="DJ61" s="53"/>
      <c r="DK61" s="53"/>
      <c r="DL61" s="53"/>
      <c r="DM61" s="53"/>
      <c r="DN61" s="53"/>
      <c r="DO61" s="53"/>
      <c r="DP61" s="53"/>
      <c r="DQ61" s="53"/>
      <c r="DR61" s="53"/>
      <c r="DS61" s="53"/>
      <c r="DT61" s="53"/>
      <c r="DU61" s="53"/>
      <c r="DV61" s="53"/>
      <c r="DW61" s="53"/>
      <c r="DX61" s="53"/>
      <c r="DY61" s="53"/>
      <c r="DZ61" s="53"/>
      <c r="EA61" s="53"/>
      <c r="EB61" s="53"/>
      <c r="EC61" s="53"/>
      <c r="ED61" s="53"/>
      <c r="EE61" s="53"/>
      <c r="EF61" s="53"/>
      <c r="EG61" s="53"/>
      <c r="EH61" s="53"/>
      <c r="EI61" s="53"/>
      <c r="EJ61" s="53"/>
      <c r="EK61" s="53"/>
      <c r="EL61" s="53"/>
      <c r="EM61" s="53"/>
      <c r="EN61" s="53"/>
      <c r="EO61" s="53"/>
      <c r="EP61" s="53"/>
      <c r="EQ61" s="53"/>
      <c r="ER61" s="53"/>
      <c r="ES61" s="53"/>
      <c r="ET61" s="53"/>
      <c r="EU61" s="53"/>
      <c r="EV61" s="53"/>
      <c r="EW61" s="53"/>
      <c r="EX61" s="53"/>
      <c r="EY61" s="53"/>
      <c r="EZ61" s="53"/>
      <c r="FA61" s="53"/>
      <c r="FB61" s="53"/>
      <c r="FC61" s="53"/>
      <c r="FD61" s="53"/>
      <c r="FE61" s="53"/>
      <c r="FF61" s="53"/>
      <c r="FG61" s="53"/>
      <c r="FH61" s="53"/>
      <c r="FI61" s="53"/>
      <c r="FJ61" s="53"/>
      <c r="FK61" s="53"/>
      <c r="FL61" s="53"/>
      <c r="FM61" s="53"/>
      <c r="FN61" s="53"/>
      <c r="FO61" s="53"/>
      <c r="FP61" s="53"/>
      <c r="FQ61" s="53"/>
      <c r="FR61" s="53"/>
      <c r="FS61" s="53"/>
      <c r="FT61" s="53"/>
      <c r="FU61" s="53"/>
      <c r="FV61" s="53"/>
      <c r="FW61" s="53"/>
      <c r="FX61" s="53"/>
      <c r="FY61" s="53"/>
      <c r="FZ61" s="53"/>
      <c r="GA61" s="53"/>
      <c r="GB61" s="53"/>
      <c r="GC61" s="53"/>
      <c r="GD61" s="53"/>
      <c r="GE61" s="53"/>
      <c r="GF61" s="53"/>
      <c r="GG61" s="53"/>
      <c r="GH61" s="53"/>
      <c r="GI61" s="53"/>
      <c r="GJ61" s="53"/>
      <c r="GK61" s="53"/>
      <c r="GL61" s="53"/>
      <c r="GM61" s="53"/>
      <c r="GN61" s="53"/>
      <c r="GO61" s="53"/>
      <c r="GP61" s="53"/>
      <c r="GQ61" s="53"/>
      <c r="GR61" s="53"/>
      <c r="GS61" s="53"/>
      <c r="GT61" s="53"/>
      <c r="GU61" s="53"/>
      <c r="GV61" s="53"/>
      <c r="GW61" s="53"/>
      <c r="GX61" s="53"/>
      <c r="GY61" s="53"/>
      <c r="GZ61" s="53"/>
      <c r="HA61" s="53"/>
      <c r="HB61" s="53"/>
      <c r="HC61" s="53"/>
      <c r="HD61" s="53"/>
      <c r="HE61" s="53"/>
      <c r="HF61" s="53"/>
      <c r="HG61" s="53"/>
      <c r="HH61" s="53"/>
      <c r="HI61" s="53"/>
      <c r="HJ61" s="53"/>
      <c r="HK61" s="53"/>
      <c r="HL61" s="53"/>
      <c r="HM61" s="53"/>
      <c r="HN61" s="53"/>
      <c r="HO61" s="53"/>
      <c r="HP61" s="53"/>
      <c r="HQ61" s="53"/>
      <c r="HR61" s="53"/>
      <c r="HS61" s="53"/>
    </row>
    <row r="62" spans="1:227" ht="20.100000000000001" customHeight="1">
      <c r="A62" s="480" t="s">
        <v>912</v>
      </c>
      <c r="B62" s="437" t="s">
        <v>912</v>
      </c>
      <c r="C62" s="457" t="s">
        <v>986</v>
      </c>
      <c r="D62" s="459" t="s">
        <v>987</v>
      </c>
      <c r="E62" s="462"/>
      <c r="F62" s="526">
        <f>1045.71/12.5</f>
        <v>83.656800000000004</v>
      </c>
      <c r="G62" s="462"/>
      <c r="H62" s="527">
        <f>962.05/12.5</f>
        <v>76.963999999999999</v>
      </c>
      <c r="I62" s="457" t="s">
        <v>920</v>
      </c>
      <c r="J62" s="559">
        <v>62.5</v>
      </c>
      <c r="L62" s="534">
        <f>'1.CONSTRUGUERRA'!AM62</f>
        <v>50</v>
      </c>
      <c r="M62" s="537">
        <f>'1.CONSTRUGUERRA'!AN62</f>
        <v>3482.5000000000005</v>
      </c>
      <c r="N62" s="471">
        <f>'1.CONSTRUGUERRA'!AO62</f>
        <v>0.80000000000000016</v>
      </c>
      <c r="P62" s="519">
        <f>'3.TORREFORTE'!AP62</f>
        <v>2.31</v>
      </c>
      <c r="Q62" s="537">
        <f>'3.TORREFORTE'!AQ62</f>
        <v>178.15</v>
      </c>
      <c r="R62" s="471">
        <f>'3.TORREFORTE'!AR62</f>
        <v>0.18517748557767269</v>
      </c>
      <c r="T62" s="486">
        <f t="shared" si="19"/>
        <v>52.31</v>
      </c>
      <c r="U62" s="464">
        <f t="shared" si="19"/>
        <v>3660.6500000000005</v>
      </c>
      <c r="V62" s="476">
        <f>T62/J62</f>
        <v>0.83696000000000004</v>
      </c>
      <c r="X62" s="544">
        <f>J62-T62</f>
        <v>10.189999999999998</v>
      </c>
      <c r="Y62" s="476">
        <f t="shared" si="20"/>
        <v>0.16303999999999996</v>
      </c>
      <c r="AA62" s="551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  <c r="AX62" s="53"/>
      <c r="AY62" s="53"/>
      <c r="AZ62" s="53"/>
      <c r="BA62" s="53"/>
      <c r="BB62" s="53"/>
      <c r="BC62" s="53"/>
      <c r="BD62" s="53"/>
      <c r="BE62" s="53"/>
      <c r="BF62" s="53"/>
      <c r="BG62" s="53"/>
      <c r="BH62" s="53"/>
      <c r="BI62" s="53"/>
      <c r="BJ62" s="53"/>
      <c r="BK62" s="53"/>
      <c r="BL62" s="53"/>
      <c r="BM62" s="53"/>
      <c r="BN62" s="53"/>
      <c r="BO62" s="53"/>
      <c r="BP62" s="53"/>
      <c r="BQ62" s="53"/>
      <c r="BR62" s="53"/>
      <c r="BS62" s="53"/>
      <c r="BT62" s="53"/>
      <c r="BU62" s="53"/>
      <c r="BV62" s="53"/>
      <c r="BW62" s="53"/>
      <c r="BX62" s="53"/>
      <c r="BY62" s="53"/>
      <c r="BZ62" s="53"/>
      <c r="CA62" s="53"/>
      <c r="CB62" s="53"/>
      <c r="CC62" s="53"/>
      <c r="CD62" s="53"/>
      <c r="CE62" s="53"/>
      <c r="CF62" s="53"/>
      <c r="CG62" s="53"/>
      <c r="CH62" s="53"/>
      <c r="CI62" s="53"/>
      <c r="CJ62" s="53"/>
      <c r="CK62" s="53"/>
      <c r="CL62" s="53"/>
      <c r="CM62" s="53"/>
      <c r="CN62" s="53"/>
      <c r="CO62" s="53"/>
      <c r="CP62" s="53"/>
      <c r="CQ62" s="53"/>
      <c r="CR62" s="53"/>
      <c r="CS62" s="53"/>
      <c r="CT62" s="53"/>
      <c r="CU62" s="53"/>
      <c r="CV62" s="53"/>
      <c r="CW62" s="53"/>
      <c r="CX62" s="53"/>
      <c r="CY62" s="53"/>
      <c r="CZ62" s="53"/>
      <c r="DA62" s="53"/>
      <c r="DB62" s="53"/>
      <c r="DC62" s="53"/>
      <c r="DD62" s="53"/>
      <c r="DE62" s="53"/>
      <c r="DF62" s="53"/>
      <c r="DG62" s="53"/>
      <c r="DH62" s="53"/>
      <c r="DI62" s="53"/>
      <c r="DJ62" s="53"/>
      <c r="DK62" s="53"/>
      <c r="DL62" s="53"/>
      <c r="DM62" s="53"/>
      <c r="DN62" s="53"/>
      <c r="DO62" s="53"/>
      <c r="DP62" s="53"/>
      <c r="DQ62" s="53"/>
      <c r="DR62" s="53"/>
      <c r="DS62" s="53"/>
      <c r="DT62" s="53"/>
      <c r="DU62" s="53"/>
      <c r="DV62" s="53"/>
      <c r="DW62" s="53"/>
      <c r="DX62" s="53"/>
      <c r="DY62" s="53"/>
      <c r="DZ62" s="53"/>
      <c r="EA62" s="53"/>
      <c r="EB62" s="53"/>
      <c r="EC62" s="53"/>
      <c r="ED62" s="53"/>
      <c r="EE62" s="53"/>
      <c r="EF62" s="53"/>
      <c r="EG62" s="53"/>
      <c r="EH62" s="53"/>
      <c r="EI62" s="53"/>
      <c r="EJ62" s="53"/>
      <c r="EK62" s="53"/>
      <c r="EL62" s="53"/>
      <c r="EM62" s="53"/>
      <c r="EN62" s="53"/>
      <c r="EO62" s="53"/>
      <c r="EP62" s="53"/>
      <c r="EQ62" s="53"/>
      <c r="ER62" s="53"/>
      <c r="ES62" s="53"/>
      <c r="ET62" s="53"/>
      <c r="EU62" s="53"/>
      <c r="EV62" s="53"/>
      <c r="EW62" s="53"/>
      <c r="EX62" s="53"/>
      <c r="EY62" s="53"/>
      <c r="EZ62" s="53"/>
      <c r="FA62" s="53"/>
      <c r="FB62" s="53"/>
      <c r="FC62" s="53"/>
      <c r="FD62" s="53"/>
      <c r="FE62" s="53"/>
      <c r="FF62" s="53"/>
      <c r="FG62" s="53"/>
      <c r="FH62" s="53"/>
      <c r="FI62" s="53"/>
      <c r="FJ62" s="53"/>
      <c r="FK62" s="53"/>
      <c r="FL62" s="53"/>
      <c r="FM62" s="53"/>
      <c r="FN62" s="53"/>
      <c r="FO62" s="53"/>
      <c r="FP62" s="53"/>
      <c r="FQ62" s="53"/>
      <c r="FR62" s="53"/>
      <c r="FS62" s="53"/>
      <c r="FT62" s="53"/>
      <c r="FU62" s="53"/>
      <c r="FV62" s="53"/>
      <c r="FW62" s="53"/>
      <c r="FX62" s="53"/>
      <c r="FY62" s="53"/>
      <c r="FZ62" s="53"/>
      <c r="GA62" s="53"/>
      <c r="GB62" s="53"/>
      <c r="GC62" s="53"/>
      <c r="GD62" s="53"/>
      <c r="GE62" s="53"/>
      <c r="GF62" s="53"/>
      <c r="GG62" s="53"/>
      <c r="GH62" s="53"/>
      <c r="GI62" s="53"/>
      <c r="GJ62" s="53"/>
      <c r="GK62" s="53"/>
      <c r="GL62" s="53"/>
      <c r="GM62" s="53"/>
      <c r="GN62" s="53"/>
      <c r="GO62" s="53"/>
      <c r="GP62" s="53"/>
      <c r="GQ62" s="53"/>
      <c r="GR62" s="53"/>
      <c r="GS62" s="53"/>
      <c r="GT62" s="53"/>
      <c r="GU62" s="53"/>
      <c r="GV62" s="53"/>
      <c r="GW62" s="53"/>
      <c r="GX62" s="53"/>
      <c r="GY62" s="53"/>
      <c r="GZ62" s="53"/>
      <c r="HA62" s="53"/>
      <c r="HB62" s="53"/>
      <c r="HC62" s="53"/>
      <c r="HD62" s="53"/>
      <c r="HE62" s="53"/>
      <c r="HF62" s="53"/>
      <c r="HG62" s="53"/>
      <c r="HH62" s="53"/>
      <c r="HI62" s="53"/>
      <c r="HJ62" s="53"/>
      <c r="HK62" s="53"/>
      <c r="HL62" s="53"/>
      <c r="HM62" s="53"/>
      <c r="HN62" s="53"/>
      <c r="HO62" s="53"/>
      <c r="HP62" s="53"/>
      <c r="HQ62" s="53"/>
      <c r="HR62" s="53"/>
      <c r="HS62" s="53"/>
    </row>
    <row r="63" spans="1:227" ht="20.25" customHeight="1">
      <c r="A63" s="479"/>
      <c r="B63" s="444"/>
      <c r="C63" s="444" t="s">
        <v>1031</v>
      </c>
      <c r="D63" s="445" t="s">
        <v>493</v>
      </c>
      <c r="E63" s="554"/>
      <c r="F63" s="525"/>
      <c r="G63" s="554"/>
      <c r="H63" s="447"/>
      <c r="I63" s="444"/>
      <c r="J63" s="557"/>
      <c r="L63" s="535"/>
      <c r="M63" s="447">
        <f>'1.CONSTRUGUERRA'!AN63</f>
        <v>24639.415999999997</v>
      </c>
      <c r="N63" s="469">
        <f>'1.CONSTRUGUERRA'!AO63</f>
        <v>0.46598774324843584</v>
      </c>
      <c r="P63" s="535">
        <f>'3.TORREFORTE'!AP63</f>
        <v>0</v>
      </c>
      <c r="Q63" s="447">
        <f>'3.TORREFORTE'!AQ63</f>
        <v>22675.116470545523</v>
      </c>
      <c r="R63" s="469">
        <f>'3.TORREFORTE'!AR63</f>
        <v>0.72673402589371583</v>
      </c>
      <c r="T63" s="468"/>
      <c r="U63" s="447">
        <f>SUM(U64:U71)</f>
        <v>47314.532470545528</v>
      </c>
      <c r="V63" s="469"/>
      <c r="X63" s="468"/>
      <c r="Y63" s="469"/>
      <c r="AA63" s="551"/>
      <c r="AB63" s="373"/>
      <c r="AC63" s="373"/>
      <c r="AD63" s="373"/>
      <c r="AE63" s="373"/>
      <c r="AF63" s="373"/>
      <c r="AG63" s="373"/>
      <c r="AH63" s="373"/>
      <c r="AI63" s="373"/>
      <c r="AJ63" s="373"/>
      <c r="AK63" s="373"/>
      <c r="AL63" s="373"/>
      <c r="AM63" s="373"/>
      <c r="AN63" s="373"/>
      <c r="AO63" s="373"/>
      <c r="AP63" s="373"/>
      <c r="AQ63" s="373"/>
      <c r="AR63" s="373"/>
      <c r="AS63" s="373"/>
      <c r="AT63" s="373"/>
      <c r="AU63" s="373"/>
      <c r="AV63" s="373"/>
      <c r="AW63" s="373"/>
      <c r="AX63" s="373"/>
      <c r="AY63" s="373"/>
      <c r="AZ63" s="373"/>
      <c r="BA63" s="373"/>
      <c r="BB63" s="373"/>
      <c r="BC63" s="373"/>
      <c r="BD63" s="373"/>
      <c r="BE63" s="373"/>
      <c r="BF63" s="373"/>
      <c r="BG63" s="373"/>
      <c r="BH63" s="373"/>
      <c r="BI63" s="373"/>
      <c r="BJ63" s="373"/>
      <c r="BK63" s="373"/>
      <c r="BL63" s="373"/>
      <c r="BM63" s="373"/>
      <c r="BN63" s="373"/>
      <c r="BO63" s="373"/>
      <c r="BP63" s="373"/>
      <c r="BQ63" s="373"/>
      <c r="BR63" s="373"/>
      <c r="BS63" s="373"/>
      <c r="BT63" s="373"/>
      <c r="BU63" s="373"/>
      <c r="BV63" s="373"/>
      <c r="BW63" s="373"/>
      <c r="BX63" s="373"/>
      <c r="BY63" s="373"/>
      <c r="BZ63" s="373"/>
      <c r="CA63" s="373"/>
      <c r="CB63" s="373"/>
      <c r="CC63" s="373"/>
      <c r="CD63" s="373"/>
      <c r="CE63" s="373"/>
      <c r="CF63" s="373"/>
      <c r="CG63" s="373"/>
      <c r="CH63" s="373"/>
      <c r="CI63" s="373"/>
      <c r="CJ63" s="373"/>
      <c r="CK63" s="373"/>
      <c r="CL63" s="373"/>
      <c r="CM63" s="373"/>
      <c r="CN63" s="373"/>
      <c r="CO63" s="373"/>
      <c r="CP63" s="373"/>
      <c r="CQ63" s="373"/>
      <c r="CR63" s="373"/>
      <c r="CS63" s="373"/>
      <c r="CT63" s="373"/>
      <c r="CU63" s="373"/>
      <c r="CV63" s="373"/>
      <c r="CW63" s="373"/>
      <c r="CX63" s="373"/>
      <c r="CY63" s="373"/>
      <c r="CZ63" s="373"/>
      <c r="DA63" s="373"/>
      <c r="DB63" s="373"/>
      <c r="DC63" s="373"/>
      <c r="DD63" s="373"/>
      <c r="DE63" s="373"/>
      <c r="DF63" s="373"/>
      <c r="DG63" s="373"/>
      <c r="DH63" s="373"/>
      <c r="DI63" s="373"/>
      <c r="DJ63" s="373"/>
      <c r="DK63" s="373"/>
      <c r="DL63" s="373"/>
      <c r="DM63" s="373"/>
      <c r="DN63" s="373"/>
      <c r="DO63" s="373"/>
      <c r="DP63" s="373"/>
      <c r="DQ63" s="373"/>
      <c r="DR63" s="373"/>
      <c r="DS63" s="373"/>
      <c r="DT63" s="373"/>
      <c r="DU63" s="373"/>
      <c r="DV63" s="373"/>
      <c r="DW63" s="373"/>
      <c r="DX63" s="373"/>
      <c r="DY63" s="373"/>
      <c r="DZ63" s="373"/>
      <c r="EA63" s="373"/>
      <c r="EB63" s="373"/>
      <c r="EC63" s="373"/>
      <c r="ED63" s="373"/>
      <c r="EE63" s="373"/>
      <c r="EF63" s="373"/>
      <c r="EG63" s="373"/>
      <c r="EH63" s="373"/>
      <c r="EI63" s="373"/>
      <c r="EJ63" s="373"/>
      <c r="EK63" s="373"/>
      <c r="EL63" s="373"/>
      <c r="EM63" s="373"/>
      <c r="EN63" s="373"/>
      <c r="EO63" s="373"/>
      <c r="EP63" s="373"/>
      <c r="EQ63" s="373"/>
      <c r="ER63" s="373"/>
      <c r="ES63" s="373"/>
      <c r="ET63" s="373"/>
      <c r="EU63" s="373"/>
      <c r="EV63" s="373"/>
      <c r="EW63" s="373"/>
      <c r="EX63" s="373"/>
      <c r="EY63" s="373"/>
      <c r="EZ63" s="373"/>
      <c r="FA63" s="373"/>
      <c r="FB63" s="373"/>
      <c r="FC63" s="373"/>
      <c r="FD63" s="373"/>
      <c r="FE63" s="373"/>
      <c r="FF63" s="373"/>
      <c r="FG63" s="373"/>
      <c r="FH63" s="373"/>
      <c r="FI63" s="373"/>
      <c r="FJ63" s="373"/>
      <c r="FK63" s="373"/>
      <c r="FL63" s="373"/>
      <c r="FM63" s="373"/>
      <c r="FN63" s="373"/>
      <c r="FO63" s="373"/>
      <c r="FP63" s="373"/>
      <c r="FQ63" s="373"/>
      <c r="FR63" s="373"/>
      <c r="FS63" s="373"/>
      <c r="FT63" s="373"/>
      <c r="FU63" s="373"/>
      <c r="FV63" s="373"/>
      <c r="FW63" s="373"/>
      <c r="FX63" s="373"/>
      <c r="FY63" s="373"/>
      <c r="FZ63" s="373"/>
      <c r="GA63" s="373"/>
      <c r="GB63" s="373"/>
      <c r="GC63" s="373"/>
      <c r="GD63" s="373"/>
      <c r="GE63" s="373"/>
      <c r="GF63" s="373"/>
      <c r="GG63" s="373"/>
      <c r="GH63" s="373"/>
      <c r="GI63" s="373"/>
      <c r="GJ63" s="373"/>
      <c r="GK63" s="373"/>
      <c r="GL63" s="373"/>
      <c r="GM63" s="373"/>
      <c r="GN63" s="373"/>
      <c r="GO63" s="373"/>
      <c r="GP63" s="373"/>
      <c r="GQ63" s="373"/>
      <c r="GR63" s="373"/>
      <c r="GS63" s="373"/>
      <c r="GT63" s="373"/>
      <c r="GU63" s="373"/>
      <c r="GV63" s="373"/>
      <c r="GW63" s="373"/>
      <c r="GX63" s="373"/>
      <c r="GY63" s="373"/>
      <c r="GZ63" s="373"/>
      <c r="HA63" s="373"/>
      <c r="HB63" s="373"/>
      <c r="HC63" s="373"/>
      <c r="HD63" s="373"/>
      <c r="HE63" s="373"/>
      <c r="HF63" s="373"/>
      <c r="HG63" s="373"/>
      <c r="HH63" s="373"/>
      <c r="HI63" s="373"/>
      <c r="HJ63" s="373"/>
      <c r="HK63" s="373"/>
      <c r="HL63" s="373"/>
      <c r="HM63" s="373"/>
      <c r="HN63" s="373"/>
      <c r="HO63" s="373"/>
      <c r="HP63" s="373"/>
      <c r="HQ63" s="373"/>
      <c r="HR63" s="373"/>
      <c r="HS63" s="373"/>
    </row>
    <row r="64" spans="1:227" ht="20.100000000000001" customHeight="1">
      <c r="A64" s="480" t="s">
        <v>912</v>
      </c>
      <c r="B64" s="437" t="s">
        <v>912</v>
      </c>
      <c r="C64" s="457" t="s">
        <v>990</v>
      </c>
      <c r="D64" s="459" t="s">
        <v>991</v>
      </c>
      <c r="E64" s="462"/>
      <c r="F64" s="526">
        <f>8344.09/847.2</f>
        <v>9.8490203021718603</v>
      </c>
      <c r="G64" s="462"/>
      <c r="H64" s="527">
        <f>7676.56/847.2</f>
        <v>9.0610953729933907</v>
      </c>
      <c r="I64" s="457" t="s">
        <v>920</v>
      </c>
      <c r="J64" s="559">
        <v>847.2</v>
      </c>
      <c r="L64" s="534">
        <f>'1.CONSTRUGUERRA'!AM64</f>
        <v>0</v>
      </c>
      <c r="M64" s="464">
        <f>'1.CONSTRUGUERRA'!AN64</f>
        <v>0</v>
      </c>
      <c r="N64" s="471" t="str">
        <f>'1.CONSTRUGUERRA'!AO64</f>
        <v>-</v>
      </c>
      <c r="P64" s="519">
        <f>'3.TORREFORTE'!AP64</f>
        <v>847.2</v>
      </c>
      <c r="Q64" s="464">
        <f>'3.TORREFORTE'!AQ64</f>
        <v>7676.5600000000013</v>
      </c>
      <c r="R64" s="471">
        <f>'3.TORREFORTE'!AR64</f>
        <v>1</v>
      </c>
      <c r="T64" s="486">
        <f t="shared" ref="T64:U71" si="21">P64+L64</f>
        <v>847.2</v>
      </c>
      <c r="U64" s="464">
        <f t="shared" si="21"/>
        <v>7676.5600000000013</v>
      </c>
      <c r="V64" s="476">
        <f t="shared" ref="V64:V71" si="22">T64/J64</f>
        <v>1</v>
      </c>
      <c r="X64" s="544">
        <f t="shared" ref="X64:X71" si="23">J64-T64</f>
        <v>0</v>
      </c>
      <c r="Y64" s="476">
        <f t="shared" ref="Y64:Y71" si="24">100%-V64</f>
        <v>0</v>
      </c>
      <c r="AA64" s="551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  <c r="AX64" s="53"/>
      <c r="AY64" s="53"/>
      <c r="AZ64" s="53"/>
      <c r="BA64" s="53"/>
      <c r="BB64" s="53"/>
      <c r="BC64" s="53"/>
      <c r="BD64" s="53"/>
      <c r="BE64" s="53"/>
      <c r="BF64" s="53"/>
      <c r="BG64" s="53"/>
      <c r="BH64" s="53"/>
      <c r="BI64" s="53"/>
      <c r="BJ64" s="53"/>
      <c r="BK64" s="53"/>
      <c r="BL64" s="53"/>
      <c r="BM64" s="53"/>
      <c r="BN64" s="53"/>
      <c r="BO64" s="53"/>
      <c r="BP64" s="53"/>
      <c r="BQ64" s="53"/>
      <c r="BR64" s="53"/>
      <c r="BS64" s="53"/>
      <c r="BT64" s="53"/>
      <c r="BU64" s="53"/>
      <c r="BV64" s="53"/>
      <c r="BW64" s="53"/>
      <c r="BX64" s="53"/>
      <c r="BY64" s="53"/>
      <c r="BZ64" s="53"/>
      <c r="CA64" s="53"/>
      <c r="CB64" s="53"/>
      <c r="CC64" s="53"/>
      <c r="CD64" s="53"/>
      <c r="CE64" s="53"/>
      <c r="CF64" s="53"/>
      <c r="CG64" s="53"/>
      <c r="CH64" s="53"/>
      <c r="CI64" s="53"/>
      <c r="CJ64" s="53"/>
      <c r="CK64" s="53"/>
      <c r="CL64" s="53"/>
      <c r="CM64" s="53"/>
      <c r="CN64" s="53"/>
      <c r="CO64" s="53"/>
      <c r="CP64" s="53"/>
      <c r="CQ64" s="53"/>
      <c r="CR64" s="53"/>
      <c r="CS64" s="53"/>
      <c r="CT64" s="53"/>
      <c r="CU64" s="53"/>
      <c r="CV64" s="53"/>
      <c r="CW64" s="53"/>
      <c r="CX64" s="53"/>
      <c r="CY64" s="53"/>
      <c r="CZ64" s="53"/>
      <c r="DA64" s="53"/>
      <c r="DB64" s="53"/>
      <c r="DC64" s="53"/>
      <c r="DD64" s="53"/>
      <c r="DE64" s="53"/>
      <c r="DF64" s="53"/>
      <c r="DG64" s="53"/>
      <c r="DH64" s="53"/>
      <c r="DI64" s="53"/>
      <c r="DJ64" s="53"/>
      <c r="DK64" s="53"/>
      <c r="DL64" s="53"/>
      <c r="DM64" s="53"/>
      <c r="DN64" s="53"/>
      <c r="DO64" s="53"/>
      <c r="DP64" s="53"/>
      <c r="DQ64" s="53"/>
      <c r="DR64" s="53"/>
      <c r="DS64" s="53"/>
      <c r="DT64" s="53"/>
      <c r="DU64" s="53"/>
      <c r="DV64" s="53"/>
      <c r="DW64" s="53"/>
      <c r="DX64" s="53"/>
      <c r="DY64" s="53"/>
      <c r="DZ64" s="53"/>
      <c r="EA64" s="53"/>
      <c r="EB64" s="53"/>
      <c r="EC64" s="53"/>
      <c r="ED64" s="53"/>
      <c r="EE64" s="53"/>
      <c r="EF64" s="53"/>
      <c r="EG64" s="53"/>
      <c r="EH64" s="53"/>
      <c r="EI64" s="53"/>
      <c r="EJ64" s="53"/>
      <c r="EK64" s="53"/>
      <c r="EL64" s="53"/>
      <c r="EM64" s="53"/>
      <c r="EN64" s="53"/>
      <c r="EO64" s="53"/>
      <c r="EP64" s="53"/>
      <c r="EQ64" s="53"/>
      <c r="ER64" s="53"/>
      <c r="ES64" s="53"/>
      <c r="ET64" s="53"/>
      <c r="EU64" s="53"/>
      <c r="EV64" s="53"/>
      <c r="EW64" s="53"/>
      <c r="EX64" s="53"/>
      <c r="EY64" s="53"/>
      <c r="EZ64" s="53"/>
      <c r="FA64" s="53"/>
      <c r="FB64" s="53"/>
      <c r="FC64" s="53"/>
      <c r="FD64" s="53"/>
      <c r="FE64" s="53"/>
      <c r="FF64" s="53"/>
      <c r="FG64" s="53"/>
      <c r="FH64" s="53"/>
      <c r="FI64" s="53"/>
      <c r="FJ64" s="53"/>
      <c r="FK64" s="53"/>
      <c r="FL64" s="53"/>
      <c r="FM64" s="53"/>
      <c r="FN64" s="53"/>
      <c r="FO64" s="53"/>
      <c r="FP64" s="53"/>
      <c r="FQ64" s="53"/>
      <c r="FR64" s="53"/>
      <c r="FS64" s="53"/>
      <c r="FT64" s="53"/>
      <c r="FU64" s="53"/>
      <c r="FV64" s="53"/>
      <c r="FW64" s="53"/>
      <c r="FX64" s="53"/>
      <c r="FY64" s="53"/>
      <c r="FZ64" s="53"/>
      <c r="GA64" s="53"/>
      <c r="GB64" s="53"/>
      <c r="GC64" s="53"/>
      <c r="GD64" s="53"/>
      <c r="GE64" s="53"/>
      <c r="GF64" s="53"/>
      <c r="GG64" s="53"/>
      <c r="GH64" s="53"/>
      <c r="GI64" s="53"/>
      <c r="GJ64" s="53"/>
      <c r="GK64" s="53"/>
      <c r="GL64" s="53"/>
      <c r="GM64" s="53"/>
      <c r="GN64" s="53"/>
      <c r="GO64" s="53"/>
      <c r="GP64" s="53"/>
      <c r="GQ64" s="53"/>
      <c r="GR64" s="53"/>
      <c r="GS64" s="53"/>
      <c r="GT64" s="53"/>
      <c r="GU64" s="53"/>
      <c r="GV64" s="53"/>
      <c r="GW64" s="53"/>
      <c r="GX64" s="53"/>
      <c r="GY64" s="53"/>
      <c r="GZ64" s="53"/>
      <c r="HA64" s="53"/>
      <c r="HB64" s="53"/>
      <c r="HC64" s="53"/>
      <c r="HD64" s="53"/>
      <c r="HE64" s="53"/>
      <c r="HF64" s="53"/>
      <c r="HG64" s="53"/>
      <c r="HH64" s="53"/>
      <c r="HI64" s="53"/>
      <c r="HJ64" s="53"/>
      <c r="HK64" s="53"/>
      <c r="HL64" s="53"/>
      <c r="HM64" s="53"/>
      <c r="HN64" s="53"/>
      <c r="HO64" s="53"/>
      <c r="HP64" s="53"/>
      <c r="HQ64" s="53"/>
      <c r="HR64" s="53"/>
      <c r="HS64" s="53"/>
    </row>
    <row r="65" spans="1:227" ht="20.100000000000001" customHeight="1">
      <c r="A65" s="480" t="s">
        <v>912</v>
      </c>
      <c r="B65" s="437" t="s">
        <v>912</v>
      </c>
      <c r="C65" s="457" t="s">
        <v>992</v>
      </c>
      <c r="D65" s="459" t="s">
        <v>993</v>
      </c>
      <c r="E65" s="462"/>
      <c r="F65" s="526">
        <f>562.11/360</f>
        <v>1.5614166666666667</v>
      </c>
      <c r="G65" s="462"/>
      <c r="H65" s="527">
        <f>517.15/360</f>
        <v>1.4365277777777776</v>
      </c>
      <c r="I65" s="457" t="s">
        <v>1025</v>
      </c>
      <c r="J65" s="559">
        <v>360</v>
      </c>
      <c r="L65" s="534">
        <f>'1.CONSTRUGUERRA'!AM65</f>
        <v>0</v>
      </c>
      <c r="M65" s="464">
        <f>'1.CONSTRUGUERRA'!AN65</f>
        <v>0</v>
      </c>
      <c r="N65" s="471" t="str">
        <f>'1.CONSTRUGUERRA'!AO65</f>
        <v>-</v>
      </c>
      <c r="P65" s="519">
        <f>'3.TORREFORTE'!AP65</f>
        <v>0</v>
      </c>
      <c r="Q65" s="464">
        <f>'3.TORREFORTE'!AQ65</f>
        <v>0</v>
      </c>
      <c r="R65" s="471">
        <f>'3.TORREFORTE'!AR65</f>
        <v>0</v>
      </c>
      <c r="T65" s="486">
        <f t="shared" si="21"/>
        <v>0</v>
      </c>
      <c r="U65" s="464">
        <f t="shared" si="21"/>
        <v>0</v>
      </c>
      <c r="V65" s="476">
        <f t="shared" si="22"/>
        <v>0</v>
      </c>
      <c r="X65" s="544">
        <f t="shared" si="23"/>
        <v>360</v>
      </c>
      <c r="Y65" s="476">
        <f t="shared" si="24"/>
        <v>1</v>
      </c>
      <c r="AA65" s="551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  <c r="AX65" s="53"/>
      <c r="AY65" s="53"/>
      <c r="AZ65" s="53"/>
      <c r="BA65" s="53"/>
      <c r="BB65" s="53"/>
      <c r="BC65" s="53"/>
      <c r="BD65" s="53"/>
      <c r="BE65" s="53"/>
      <c r="BF65" s="53"/>
      <c r="BG65" s="53"/>
      <c r="BH65" s="53"/>
      <c r="BI65" s="53"/>
      <c r="BJ65" s="53"/>
      <c r="BK65" s="53"/>
      <c r="BL65" s="53"/>
      <c r="BM65" s="53"/>
      <c r="BN65" s="53"/>
      <c r="BO65" s="53"/>
      <c r="BP65" s="53"/>
      <c r="BQ65" s="53"/>
      <c r="BR65" s="53"/>
      <c r="BS65" s="53"/>
      <c r="BT65" s="53"/>
      <c r="BU65" s="53"/>
      <c r="BV65" s="53"/>
      <c r="BW65" s="53"/>
      <c r="BX65" s="53"/>
      <c r="BY65" s="53"/>
      <c r="BZ65" s="53"/>
      <c r="CA65" s="53"/>
      <c r="CB65" s="53"/>
      <c r="CC65" s="53"/>
      <c r="CD65" s="53"/>
      <c r="CE65" s="53"/>
      <c r="CF65" s="53"/>
      <c r="CG65" s="53"/>
      <c r="CH65" s="53"/>
      <c r="CI65" s="53"/>
      <c r="CJ65" s="53"/>
      <c r="CK65" s="53"/>
      <c r="CL65" s="53"/>
      <c r="CM65" s="53"/>
      <c r="CN65" s="53"/>
      <c r="CO65" s="53"/>
      <c r="CP65" s="53"/>
      <c r="CQ65" s="53"/>
      <c r="CR65" s="53"/>
      <c r="CS65" s="53"/>
      <c r="CT65" s="53"/>
      <c r="CU65" s="53"/>
      <c r="CV65" s="53"/>
      <c r="CW65" s="53"/>
      <c r="CX65" s="53"/>
      <c r="CY65" s="53"/>
      <c r="CZ65" s="53"/>
      <c r="DA65" s="53"/>
      <c r="DB65" s="53"/>
      <c r="DC65" s="53"/>
      <c r="DD65" s="53"/>
      <c r="DE65" s="53"/>
      <c r="DF65" s="53"/>
      <c r="DG65" s="53"/>
      <c r="DH65" s="53"/>
      <c r="DI65" s="53"/>
      <c r="DJ65" s="53"/>
      <c r="DK65" s="53"/>
      <c r="DL65" s="53"/>
      <c r="DM65" s="53"/>
      <c r="DN65" s="53"/>
      <c r="DO65" s="53"/>
      <c r="DP65" s="53"/>
      <c r="DQ65" s="53"/>
      <c r="DR65" s="53"/>
      <c r="DS65" s="53"/>
      <c r="DT65" s="53"/>
      <c r="DU65" s="53"/>
      <c r="DV65" s="53"/>
      <c r="DW65" s="53"/>
      <c r="DX65" s="53"/>
      <c r="DY65" s="53"/>
      <c r="DZ65" s="53"/>
      <c r="EA65" s="53"/>
      <c r="EB65" s="53"/>
      <c r="EC65" s="53"/>
      <c r="ED65" s="53"/>
      <c r="EE65" s="53"/>
      <c r="EF65" s="53"/>
      <c r="EG65" s="53"/>
      <c r="EH65" s="53"/>
      <c r="EI65" s="53"/>
      <c r="EJ65" s="53"/>
      <c r="EK65" s="53"/>
      <c r="EL65" s="53"/>
      <c r="EM65" s="53"/>
      <c r="EN65" s="53"/>
      <c r="EO65" s="53"/>
      <c r="EP65" s="53"/>
      <c r="EQ65" s="53"/>
      <c r="ER65" s="53"/>
      <c r="ES65" s="53"/>
      <c r="ET65" s="53"/>
      <c r="EU65" s="53"/>
      <c r="EV65" s="53"/>
      <c r="EW65" s="53"/>
      <c r="EX65" s="53"/>
      <c r="EY65" s="53"/>
      <c r="EZ65" s="53"/>
      <c r="FA65" s="53"/>
      <c r="FB65" s="53"/>
      <c r="FC65" s="53"/>
      <c r="FD65" s="53"/>
      <c r="FE65" s="53"/>
      <c r="FF65" s="53"/>
      <c r="FG65" s="53"/>
      <c r="FH65" s="53"/>
      <c r="FI65" s="53"/>
      <c r="FJ65" s="53"/>
      <c r="FK65" s="53"/>
      <c r="FL65" s="53"/>
      <c r="FM65" s="53"/>
      <c r="FN65" s="53"/>
      <c r="FO65" s="53"/>
      <c r="FP65" s="53"/>
      <c r="FQ65" s="53"/>
      <c r="FR65" s="53"/>
      <c r="FS65" s="53"/>
      <c r="FT65" s="53"/>
      <c r="FU65" s="53"/>
      <c r="FV65" s="53"/>
      <c r="FW65" s="53"/>
      <c r="FX65" s="53"/>
      <c r="FY65" s="53"/>
      <c r="FZ65" s="53"/>
      <c r="GA65" s="53"/>
      <c r="GB65" s="53"/>
      <c r="GC65" s="53"/>
      <c r="GD65" s="53"/>
      <c r="GE65" s="53"/>
      <c r="GF65" s="53"/>
      <c r="GG65" s="53"/>
      <c r="GH65" s="53"/>
      <c r="GI65" s="53"/>
      <c r="GJ65" s="53"/>
      <c r="GK65" s="53"/>
      <c r="GL65" s="53"/>
      <c r="GM65" s="53"/>
      <c r="GN65" s="53"/>
      <c r="GO65" s="53"/>
      <c r="GP65" s="53"/>
      <c r="GQ65" s="53"/>
      <c r="GR65" s="53"/>
      <c r="GS65" s="53"/>
      <c r="GT65" s="53"/>
      <c r="GU65" s="53"/>
      <c r="GV65" s="53"/>
      <c r="GW65" s="53"/>
      <c r="GX65" s="53"/>
      <c r="GY65" s="53"/>
      <c r="GZ65" s="53"/>
      <c r="HA65" s="53"/>
      <c r="HB65" s="53"/>
      <c r="HC65" s="53"/>
      <c r="HD65" s="53"/>
      <c r="HE65" s="53"/>
      <c r="HF65" s="53"/>
      <c r="HG65" s="53"/>
      <c r="HH65" s="53"/>
      <c r="HI65" s="53"/>
      <c r="HJ65" s="53"/>
      <c r="HK65" s="53"/>
      <c r="HL65" s="53"/>
      <c r="HM65" s="53"/>
      <c r="HN65" s="53"/>
      <c r="HO65" s="53"/>
      <c r="HP65" s="53"/>
      <c r="HQ65" s="53"/>
      <c r="HR65" s="53"/>
      <c r="HS65" s="53"/>
    </row>
    <row r="66" spans="1:227" ht="20.100000000000001" customHeight="1">
      <c r="A66" s="480" t="s">
        <v>912</v>
      </c>
      <c r="B66" s="437" t="s">
        <v>912</v>
      </c>
      <c r="C66" s="457" t="s">
        <v>994</v>
      </c>
      <c r="D66" s="459" t="s">
        <v>995</v>
      </c>
      <c r="E66" s="462"/>
      <c r="F66" s="526">
        <f>1126.96/88.6</f>
        <v>12.719638826185102</v>
      </c>
      <c r="G66" s="462"/>
      <c r="H66" s="527">
        <f>1036.8/88.6</f>
        <v>11.702031602708804</v>
      </c>
      <c r="I66" s="457" t="s">
        <v>920</v>
      </c>
      <c r="J66" s="559">
        <v>88.6</v>
      </c>
      <c r="L66" s="534">
        <f>'1.CONSTRUGUERRA'!AM66</f>
        <v>0</v>
      </c>
      <c r="M66" s="464">
        <f>'1.CONSTRUGUERRA'!AN66</f>
        <v>0</v>
      </c>
      <c r="N66" s="471" t="str">
        <f>'1.CONSTRUGUERRA'!AO66</f>
        <v>-</v>
      </c>
      <c r="P66" s="519">
        <f>'3.TORREFORTE'!AP66</f>
        <v>88.6</v>
      </c>
      <c r="Q66" s="464">
        <f>'3.TORREFORTE'!AQ66</f>
        <v>1036.8</v>
      </c>
      <c r="R66" s="471">
        <f>'3.TORREFORTE'!AR66</f>
        <v>1</v>
      </c>
      <c r="T66" s="486">
        <f t="shared" si="21"/>
        <v>88.6</v>
      </c>
      <c r="U66" s="464">
        <f t="shared" si="21"/>
        <v>1036.8</v>
      </c>
      <c r="V66" s="476">
        <f t="shared" si="22"/>
        <v>1</v>
      </c>
      <c r="X66" s="544">
        <f t="shared" si="23"/>
        <v>0</v>
      </c>
      <c r="Y66" s="476">
        <f t="shared" si="24"/>
        <v>0</v>
      </c>
      <c r="AA66" s="551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53"/>
      <c r="BB66" s="53"/>
      <c r="BC66" s="53"/>
      <c r="BD66" s="53"/>
      <c r="BE66" s="53"/>
      <c r="BF66" s="53"/>
      <c r="BG66" s="53"/>
      <c r="BH66" s="53"/>
      <c r="BI66" s="53"/>
      <c r="BJ66" s="53"/>
      <c r="BK66" s="53"/>
      <c r="BL66" s="53"/>
      <c r="BM66" s="53"/>
      <c r="BN66" s="53"/>
      <c r="BO66" s="53"/>
      <c r="BP66" s="53"/>
      <c r="BQ66" s="53"/>
      <c r="BR66" s="53"/>
      <c r="BS66" s="53"/>
      <c r="BT66" s="53"/>
      <c r="BU66" s="53"/>
      <c r="BV66" s="53"/>
      <c r="BW66" s="53"/>
      <c r="BX66" s="53"/>
      <c r="BY66" s="53"/>
      <c r="BZ66" s="53"/>
      <c r="CA66" s="53"/>
      <c r="CB66" s="53"/>
      <c r="CC66" s="53"/>
      <c r="CD66" s="53"/>
      <c r="CE66" s="53"/>
      <c r="CF66" s="53"/>
      <c r="CG66" s="53"/>
      <c r="CH66" s="53"/>
      <c r="CI66" s="53"/>
      <c r="CJ66" s="53"/>
      <c r="CK66" s="53"/>
      <c r="CL66" s="53"/>
      <c r="CM66" s="53"/>
      <c r="CN66" s="53"/>
      <c r="CO66" s="53"/>
      <c r="CP66" s="53"/>
      <c r="CQ66" s="53"/>
      <c r="CR66" s="53"/>
      <c r="CS66" s="53"/>
      <c r="CT66" s="53"/>
      <c r="CU66" s="53"/>
      <c r="CV66" s="53"/>
      <c r="CW66" s="53"/>
      <c r="CX66" s="53"/>
      <c r="CY66" s="53"/>
      <c r="CZ66" s="53"/>
      <c r="DA66" s="53"/>
      <c r="DB66" s="53"/>
      <c r="DC66" s="53"/>
      <c r="DD66" s="53"/>
      <c r="DE66" s="53"/>
      <c r="DF66" s="53"/>
      <c r="DG66" s="53"/>
      <c r="DH66" s="53"/>
      <c r="DI66" s="53"/>
      <c r="DJ66" s="53"/>
      <c r="DK66" s="53"/>
      <c r="DL66" s="53"/>
      <c r="DM66" s="53"/>
      <c r="DN66" s="53"/>
      <c r="DO66" s="53"/>
      <c r="DP66" s="53"/>
      <c r="DQ66" s="53"/>
      <c r="DR66" s="53"/>
      <c r="DS66" s="53"/>
      <c r="DT66" s="53"/>
      <c r="DU66" s="53"/>
      <c r="DV66" s="53"/>
      <c r="DW66" s="53"/>
      <c r="DX66" s="53"/>
      <c r="DY66" s="53"/>
      <c r="DZ66" s="53"/>
      <c r="EA66" s="53"/>
      <c r="EB66" s="53"/>
      <c r="EC66" s="53"/>
      <c r="ED66" s="53"/>
      <c r="EE66" s="53"/>
      <c r="EF66" s="53"/>
      <c r="EG66" s="53"/>
      <c r="EH66" s="53"/>
      <c r="EI66" s="53"/>
      <c r="EJ66" s="53"/>
      <c r="EK66" s="53"/>
      <c r="EL66" s="53"/>
      <c r="EM66" s="53"/>
      <c r="EN66" s="53"/>
      <c r="EO66" s="53"/>
      <c r="EP66" s="53"/>
      <c r="EQ66" s="53"/>
      <c r="ER66" s="53"/>
      <c r="ES66" s="53"/>
      <c r="ET66" s="53"/>
      <c r="EU66" s="53"/>
      <c r="EV66" s="53"/>
      <c r="EW66" s="53"/>
      <c r="EX66" s="53"/>
      <c r="EY66" s="53"/>
      <c r="EZ66" s="53"/>
      <c r="FA66" s="53"/>
      <c r="FB66" s="53"/>
      <c r="FC66" s="53"/>
      <c r="FD66" s="53"/>
      <c r="FE66" s="53"/>
      <c r="FF66" s="53"/>
      <c r="FG66" s="53"/>
      <c r="FH66" s="53"/>
      <c r="FI66" s="53"/>
      <c r="FJ66" s="53"/>
      <c r="FK66" s="53"/>
      <c r="FL66" s="53"/>
      <c r="FM66" s="53"/>
      <c r="FN66" s="53"/>
      <c r="FO66" s="53"/>
      <c r="FP66" s="53"/>
      <c r="FQ66" s="53"/>
      <c r="FR66" s="53"/>
      <c r="FS66" s="53"/>
      <c r="FT66" s="53"/>
      <c r="FU66" s="53"/>
      <c r="FV66" s="53"/>
      <c r="FW66" s="53"/>
      <c r="FX66" s="53"/>
      <c r="FY66" s="53"/>
      <c r="FZ66" s="53"/>
      <c r="GA66" s="53"/>
      <c r="GB66" s="53"/>
      <c r="GC66" s="53"/>
      <c r="GD66" s="53"/>
      <c r="GE66" s="53"/>
      <c r="GF66" s="53"/>
      <c r="GG66" s="53"/>
      <c r="GH66" s="53"/>
      <c r="GI66" s="53"/>
      <c r="GJ66" s="53"/>
      <c r="GK66" s="53"/>
      <c r="GL66" s="53"/>
      <c r="GM66" s="53"/>
      <c r="GN66" s="53"/>
      <c r="GO66" s="53"/>
      <c r="GP66" s="53"/>
      <c r="GQ66" s="53"/>
      <c r="GR66" s="53"/>
      <c r="GS66" s="53"/>
      <c r="GT66" s="53"/>
      <c r="GU66" s="53"/>
      <c r="GV66" s="53"/>
      <c r="GW66" s="53"/>
      <c r="GX66" s="53"/>
      <c r="GY66" s="53"/>
      <c r="GZ66" s="53"/>
      <c r="HA66" s="53"/>
      <c r="HB66" s="53"/>
      <c r="HC66" s="53"/>
      <c r="HD66" s="53"/>
      <c r="HE66" s="53"/>
      <c r="HF66" s="53"/>
      <c r="HG66" s="53"/>
      <c r="HH66" s="53"/>
      <c r="HI66" s="53"/>
      <c r="HJ66" s="53"/>
      <c r="HK66" s="53"/>
      <c r="HL66" s="53"/>
      <c r="HM66" s="53"/>
      <c r="HN66" s="53"/>
      <c r="HO66" s="53"/>
      <c r="HP66" s="53"/>
      <c r="HQ66" s="53"/>
      <c r="HR66" s="53"/>
      <c r="HS66" s="53"/>
    </row>
    <row r="67" spans="1:227" ht="20.100000000000001" customHeight="1">
      <c r="A67" s="480" t="s">
        <v>912</v>
      </c>
      <c r="B67" s="437" t="s">
        <v>912</v>
      </c>
      <c r="C67" s="457" t="s">
        <v>996</v>
      </c>
      <c r="D67" s="459" t="s">
        <v>997</v>
      </c>
      <c r="E67" s="462"/>
      <c r="F67" s="526">
        <f>2694.78/222.8</f>
        <v>12.095062836624775</v>
      </c>
      <c r="G67" s="462"/>
      <c r="H67" s="527">
        <f>2479.2/222.8</f>
        <v>11.12746858168761</v>
      </c>
      <c r="I67" s="457" t="s">
        <v>920</v>
      </c>
      <c r="J67" s="559">
        <v>1114</v>
      </c>
      <c r="L67" s="534">
        <f>'1.CONSTRUGUERRA'!AM67</f>
        <v>891.2</v>
      </c>
      <c r="M67" s="464">
        <f>'1.CONSTRUGUERRA'!AN67</f>
        <v>8974.384</v>
      </c>
      <c r="N67" s="471">
        <f>'1.CONSTRUGUERRA'!AO67</f>
        <v>0.8</v>
      </c>
      <c r="P67" s="519">
        <f>'3.TORREFORTE'!AP67</f>
        <v>222.8</v>
      </c>
      <c r="Q67" s="464">
        <f>'3.TORREFORTE'!AQ67</f>
        <v>2479.1999999999998</v>
      </c>
      <c r="R67" s="471">
        <f>'3.TORREFORTE'!AR67</f>
        <v>1</v>
      </c>
      <c r="T67" s="486">
        <f t="shared" si="21"/>
        <v>1114</v>
      </c>
      <c r="U67" s="464">
        <f t="shared" si="21"/>
        <v>11453.583999999999</v>
      </c>
      <c r="V67" s="476">
        <f t="shared" si="22"/>
        <v>1</v>
      </c>
      <c r="X67" s="544">
        <f t="shared" si="23"/>
        <v>0</v>
      </c>
      <c r="Y67" s="476">
        <f t="shared" si="24"/>
        <v>0</v>
      </c>
      <c r="AA67" s="551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  <c r="AX67" s="53"/>
      <c r="AY67" s="53"/>
      <c r="AZ67" s="53"/>
      <c r="BA67" s="53"/>
      <c r="BB67" s="53"/>
      <c r="BC67" s="53"/>
      <c r="BD67" s="53"/>
      <c r="BE67" s="53"/>
      <c r="BF67" s="53"/>
      <c r="BG67" s="53"/>
      <c r="BH67" s="53"/>
      <c r="BI67" s="53"/>
      <c r="BJ67" s="53"/>
      <c r="BK67" s="53"/>
      <c r="BL67" s="53"/>
      <c r="BM67" s="53"/>
      <c r="BN67" s="53"/>
      <c r="BO67" s="53"/>
      <c r="BP67" s="53"/>
      <c r="BQ67" s="53"/>
      <c r="BR67" s="53"/>
      <c r="BS67" s="53"/>
      <c r="BT67" s="53"/>
      <c r="BU67" s="53"/>
      <c r="BV67" s="53"/>
      <c r="BW67" s="53"/>
      <c r="BX67" s="53"/>
      <c r="BY67" s="53"/>
      <c r="BZ67" s="53"/>
      <c r="CA67" s="53"/>
      <c r="CB67" s="53"/>
      <c r="CC67" s="53"/>
      <c r="CD67" s="53"/>
      <c r="CE67" s="53"/>
      <c r="CF67" s="53"/>
      <c r="CG67" s="53"/>
      <c r="CH67" s="53"/>
      <c r="CI67" s="53"/>
      <c r="CJ67" s="53"/>
      <c r="CK67" s="53"/>
      <c r="CL67" s="53"/>
      <c r="CM67" s="53"/>
      <c r="CN67" s="53"/>
      <c r="CO67" s="53"/>
      <c r="CP67" s="53"/>
      <c r="CQ67" s="53"/>
      <c r="CR67" s="53"/>
      <c r="CS67" s="53"/>
      <c r="CT67" s="53"/>
      <c r="CU67" s="53"/>
      <c r="CV67" s="53"/>
      <c r="CW67" s="53"/>
      <c r="CX67" s="53"/>
      <c r="CY67" s="53"/>
      <c r="CZ67" s="53"/>
      <c r="DA67" s="53"/>
      <c r="DB67" s="53"/>
      <c r="DC67" s="53"/>
      <c r="DD67" s="53"/>
      <c r="DE67" s="53"/>
      <c r="DF67" s="53"/>
      <c r="DG67" s="53"/>
      <c r="DH67" s="53"/>
      <c r="DI67" s="53"/>
      <c r="DJ67" s="53"/>
      <c r="DK67" s="53"/>
      <c r="DL67" s="53"/>
      <c r="DM67" s="53"/>
      <c r="DN67" s="53"/>
      <c r="DO67" s="53"/>
      <c r="DP67" s="53"/>
      <c r="DQ67" s="53"/>
      <c r="DR67" s="53"/>
      <c r="DS67" s="53"/>
      <c r="DT67" s="53"/>
      <c r="DU67" s="53"/>
      <c r="DV67" s="53"/>
      <c r="DW67" s="53"/>
      <c r="DX67" s="53"/>
      <c r="DY67" s="53"/>
      <c r="DZ67" s="53"/>
      <c r="EA67" s="53"/>
      <c r="EB67" s="53"/>
      <c r="EC67" s="53"/>
      <c r="ED67" s="53"/>
      <c r="EE67" s="53"/>
      <c r="EF67" s="53"/>
      <c r="EG67" s="53"/>
      <c r="EH67" s="53"/>
      <c r="EI67" s="53"/>
      <c r="EJ67" s="53"/>
      <c r="EK67" s="53"/>
      <c r="EL67" s="53"/>
      <c r="EM67" s="53"/>
      <c r="EN67" s="53"/>
      <c r="EO67" s="53"/>
      <c r="EP67" s="53"/>
      <c r="EQ67" s="53"/>
      <c r="ER67" s="53"/>
      <c r="ES67" s="53"/>
      <c r="ET67" s="53"/>
      <c r="EU67" s="53"/>
      <c r="EV67" s="53"/>
      <c r="EW67" s="53"/>
      <c r="EX67" s="53"/>
      <c r="EY67" s="53"/>
      <c r="EZ67" s="53"/>
      <c r="FA67" s="53"/>
      <c r="FB67" s="53"/>
      <c r="FC67" s="53"/>
      <c r="FD67" s="53"/>
      <c r="FE67" s="53"/>
      <c r="FF67" s="53"/>
      <c r="FG67" s="53"/>
      <c r="FH67" s="53"/>
      <c r="FI67" s="53"/>
      <c r="FJ67" s="53"/>
      <c r="FK67" s="53"/>
      <c r="FL67" s="53"/>
      <c r="FM67" s="53"/>
      <c r="FN67" s="53"/>
      <c r="FO67" s="53"/>
      <c r="FP67" s="53"/>
      <c r="FQ67" s="53"/>
      <c r="FR67" s="53"/>
      <c r="FS67" s="53"/>
      <c r="FT67" s="53"/>
      <c r="FU67" s="53"/>
      <c r="FV67" s="53"/>
      <c r="FW67" s="53"/>
      <c r="FX67" s="53"/>
      <c r="FY67" s="53"/>
      <c r="FZ67" s="53"/>
      <c r="GA67" s="53"/>
      <c r="GB67" s="53"/>
      <c r="GC67" s="53"/>
      <c r="GD67" s="53"/>
      <c r="GE67" s="53"/>
      <c r="GF67" s="53"/>
      <c r="GG67" s="53"/>
      <c r="GH67" s="53"/>
      <c r="GI67" s="53"/>
      <c r="GJ67" s="53"/>
      <c r="GK67" s="53"/>
      <c r="GL67" s="53"/>
      <c r="GM67" s="53"/>
      <c r="GN67" s="53"/>
      <c r="GO67" s="53"/>
      <c r="GP67" s="53"/>
      <c r="GQ67" s="53"/>
      <c r="GR67" s="53"/>
      <c r="GS67" s="53"/>
      <c r="GT67" s="53"/>
      <c r="GU67" s="53"/>
      <c r="GV67" s="53"/>
      <c r="GW67" s="53"/>
      <c r="GX67" s="53"/>
      <c r="GY67" s="53"/>
      <c r="GZ67" s="53"/>
      <c r="HA67" s="53"/>
      <c r="HB67" s="53"/>
      <c r="HC67" s="53"/>
      <c r="HD67" s="53"/>
      <c r="HE67" s="53"/>
      <c r="HF67" s="53"/>
      <c r="HG67" s="53"/>
      <c r="HH67" s="53"/>
      <c r="HI67" s="53"/>
      <c r="HJ67" s="53"/>
      <c r="HK67" s="53"/>
      <c r="HL67" s="53"/>
      <c r="HM67" s="53"/>
      <c r="HN67" s="53"/>
      <c r="HO67" s="53"/>
      <c r="HP67" s="53"/>
      <c r="HQ67" s="53"/>
      <c r="HR67" s="53"/>
      <c r="HS67" s="53"/>
    </row>
    <row r="68" spans="1:227" ht="20.100000000000001" customHeight="1">
      <c r="A68" s="480" t="s">
        <v>912</v>
      </c>
      <c r="B68" s="437" t="s">
        <v>912</v>
      </c>
      <c r="C68" s="457" t="s">
        <v>1004</v>
      </c>
      <c r="D68" s="459" t="s">
        <v>1005</v>
      </c>
      <c r="E68" s="462"/>
      <c r="F68" s="526">
        <v>6.43</v>
      </c>
      <c r="G68" s="462"/>
      <c r="H68" s="527">
        <v>6.43</v>
      </c>
      <c r="I68" s="457" t="s">
        <v>920</v>
      </c>
      <c r="J68" s="559">
        <v>1114</v>
      </c>
      <c r="L68" s="534">
        <f>'1.CONSTRUGUERRA'!AM68</f>
        <v>1114</v>
      </c>
      <c r="M68" s="464">
        <f>'1.CONSTRUGUERRA'!AN68</f>
        <v>7163.0199999999995</v>
      </c>
      <c r="N68" s="471">
        <f>'1.CONSTRUGUERRA'!AO68</f>
        <v>1</v>
      </c>
      <c r="P68" s="519">
        <f>'3.TORREFORTE'!AP68</f>
        <v>0</v>
      </c>
      <c r="Q68" s="464">
        <f>'3.TORREFORTE'!AQ68</f>
        <v>0</v>
      </c>
      <c r="R68" s="471" t="str">
        <f>'3.TORREFORTE'!AR68</f>
        <v>0%</v>
      </c>
      <c r="T68" s="486">
        <f t="shared" si="21"/>
        <v>1114</v>
      </c>
      <c r="U68" s="464">
        <f t="shared" si="21"/>
        <v>7163.0199999999995</v>
      </c>
      <c r="V68" s="476">
        <f t="shared" si="22"/>
        <v>1</v>
      </c>
      <c r="X68" s="544">
        <f t="shared" si="23"/>
        <v>0</v>
      </c>
      <c r="Y68" s="476">
        <f t="shared" si="24"/>
        <v>0</v>
      </c>
      <c r="AA68" s="551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  <c r="AX68" s="53"/>
      <c r="AY68" s="53"/>
      <c r="AZ68" s="53"/>
      <c r="BA68" s="53"/>
      <c r="BB68" s="53"/>
      <c r="BC68" s="53"/>
      <c r="BD68" s="53"/>
      <c r="BE68" s="53"/>
      <c r="BF68" s="53"/>
      <c r="BG68" s="53"/>
      <c r="BH68" s="53"/>
      <c r="BI68" s="53"/>
      <c r="BJ68" s="53"/>
      <c r="BK68" s="53"/>
      <c r="BL68" s="53"/>
      <c r="BM68" s="53"/>
      <c r="BN68" s="53"/>
      <c r="BO68" s="53"/>
      <c r="BP68" s="53"/>
      <c r="BQ68" s="53"/>
      <c r="BR68" s="53"/>
      <c r="BS68" s="53"/>
      <c r="BT68" s="53"/>
      <c r="BU68" s="53"/>
      <c r="BV68" s="53"/>
      <c r="BW68" s="53"/>
      <c r="BX68" s="53"/>
      <c r="BY68" s="53"/>
      <c r="BZ68" s="53"/>
      <c r="CA68" s="53"/>
      <c r="CB68" s="53"/>
      <c r="CC68" s="53"/>
      <c r="CD68" s="53"/>
      <c r="CE68" s="53"/>
      <c r="CF68" s="53"/>
      <c r="CG68" s="53"/>
      <c r="CH68" s="53"/>
      <c r="CI68" s="53"/>
      <c r="CJ68" s="53"/>
      <c r="CK68" s="53"/>
      <c r="CL68" s="53"/>
      <c r="CM68" s="53"/>
      <c r="CN68" s="53"/>
      <c r="CO68" s="53"/>
      <c r="CP68" s="53"/>
      <c r="CQ68" s="53"/>
      <c r="CR68" s="53"/>
      <c r="CS68" s="53"/>
      <c r="CT68" s="53"/>
      <c r="CU68" s="53"/>
      <c r="CV68" s="53"/>
      <c r="CW68" s="53"/>
      <c r="CX68" s="53"/>
      <c r="CY68" s="53"/>
      <c r="CZ68" s="53"/>
      <c r="DA68" s="53"/>
      <c r="DB68" s="53"/>
      <c r="DC68" s="53"/>
      <c r="DD68" s="53"/>
      <c r="DE68" s="53"/>
      <c r="DF68" s="53"/>
      <c r="DG68" s="53"/>
      <c r="DH68" s="53"/>
      <c r="DI68" s="53"/>
      <c r="DJ68" s="53"/>
      <c r="DK68" s="53"/>
      <c r="DL68" s="53"/>
      <c r="DM68" s="53"/>
      <c r="DN68" s="53"/>
      <c r="DO68" s="53"/>
      <c r="DP68" s="53"/>
      <c r="DQ68" s="53"/>
      <c r="DR68" s="53"/>
      <c r="DS68" s="53"/>
      <c r="DT68" s="53"/>
      <c r="DU68" s="53"/>
      <c r="DV68" s="53"/>
      <c r="DW68" s="53"/>
      <c r="DX68" s="53"/>
      <c r="DY68" s="53"/>
      <c r="DZ68" s="53"/>
      <c r="EA68" s="53"/>
      <c r="EB68" s="53"/>
      <c r="EC68" s="53"/>
      <c r="ED68" s="53"/>
      <c r="EE68" s="53"/>
      <c r="EF68" s="53"/>
      <c r="EG68" s="53"/>
      <c r="EH68" s="53"/>
      <c r="EI68" s="53"/>
      <c r="EJ68" s="53"/>
      <c r="EK68" s="53"/>
      <c r="EL68" s="53"/>
      <c r="EM68" s="53"/>
      <c r="EN68" s="53"/>
      <c r="EO68" s="53"/>
      <c r="EP68" s="53"/>
      <c r="EQ68" s="53"/>
      <c r="ER68" s="53"/>
      <c r="ES68" s="53"/>
      <c r="ET68" s="53"/>
      <c r="EU68" s="53"/>
      <c r="EV68" s="53"/>
      <c r="EW68" s="53"/>
      <c r="EX68" s="53"/>
      <c r="EY68" s="53"/>
      <c r="EZ68" s="53"/>
      <c r="FA68" s="53"/>
      <c r="FB68" s="53"/>
      <c r="FC68" s="53"/>
      <c r="FD68" s="53"/>
      <c r="FE68" s="53"/>
      <c r="FF68" s="53"/>
      <c r="FG68" s="53"/>
      <c r="FH68" s="53"/>
      <c r="FI68" s="53"/>
      <c r="FJ68" s="53"/>
      <c r="FK68" s="53"/>
      <c r="FL68" s="53"/>
      <c r="FM68" s="53"/>
      <c r="FN68" s="53"/>
      <c r="FO68" s="53"/>
      <c r="FP68" s="53"/>
      <c r="FQ68" s="53"/>
      <c r="FR68" s="53"/>
      <c r="FS68" s="53"/>
      <c r="FT68" s="53"/>
      <c r="FU68" s="53"/>
      <c r="FV68" s="53"/>
      <c r="FW68" s="53"/>
      <c r="FX68" s="53"/>
      <c r="FY68" s="53"/>
      <c r="FZ68" s="53"/>
      <c r="GA68" s="53"/>
      <c r="GB68" s="53"/>
      <c r="GC68" s="53"/>
      <c r="GD68" s="53"/>
      <c r="GE68" s="53"/>
      <c r="GF68" s="53"/>
      <c r="GG68" s="53"/>
      <c r="GH68" s="53"/>
      <c r="GI68" s="53"/>
      <c r="GJ68" s="53"/>
      <c r="GK68" s="53"/>
      <c r="GL68" s="53"/>
      <c r="GM68" s="53"/>
      <c r="GN68" s="53"/>
      <c r="GO68" s="53"/>
      <c r="GP68" s="53"/>
      <c r="GQ68" s="53"/>
      <c r="GR68" s="53"/>
      <c r="GS68" s="53"/>
      <c r="GT68" s="53"/>
      <c r="GU68" s="53"/>
      <c r="GV68" s="53"/>
      <c r="GW68" s="53"/>
      <c r="GX68" s="53"/>
      <c r="GY68" s="53"/>
      <c r="GZ68" s="53"/>
      <c r="HA68" s="53"/>
      <c r="HB68" s="53"/>
      <c r="HC68" s="53"/>
      <c r="HD68" s="53"/>
      <c r="HE68" s="53"/>
      <c r="HF68" s="53"/>
      <c r="HG68" s="53"/>
      <c r="HH68" s="53"/>
      <c r="HI68" s="53"/>
      <c r="HJ68" s="53"/>
      <c r="HK68" s="53"/>
      <c r="HL68" s="53"/>
      <c r="HM68" s="53"/>
      <c r="HN68" s="53"/>
      <c r="HO68" s="53"/>
      <c r="HP68" s="53"/>
      <c r="HQ68" s="53"/>
      <c r="HR68" s="53"/>
      <c r="HS68" s="53"/>
    </row>
    <row r="69" spans="1:227" ht="20.100000000000001" customHeight="1">
      <c r="A69" s="480" t="s">
        <v>912</v>
      </c>
      <c r="B69" s="437" t="s">
        <v>912</v>
      </c>
      <c r="C69" s="457" t="s">
        <v>998</v>
      </c>
      <c r="D69" s="459" t="s">
        <v>999</v>
      </c>
      <c r="E69" s="462"/>
      <c r="F69" s="526">
        <f>6883.87/465.96</f>
        <v>14.773521332303202</v>
      </c>
      <c r="G69" s="462"/>
      <c r="H69" s="533">
        <f>(6333.16/465.96)-0.55938</f>
        <v>13.032258767276161</v>
      </c>
      <c r="I69" s="457" t="s">
        <v>920</v>
      </c>
      <c r="J69" s="560">
        <v>847.2</v>
      </c>
      <c r="L69" s="534">
        <f>'1.CONSTRUGUERRA'!AM69</f>
        <v>381.24</v>
      </c>
      <c r="M69" s="464">
        <f>'1.CONSTRUGUERRA'!AN69</f>
        <v>4689.2520000000004</v>
      </c>
      <c r="N69" s="471">
        <f>'1.CONSTRUGUERRA'!AO69</f>
        <v>0.44999999999999996</v>
      </c>
      <c r="P69" s="519">
        <f>'3.TORREFORTE'!AP69</f>
        <v>485.96</v>
      </c>
      <c r="Q69" s="464">
        <f>'3.TORREFORTE'!AQ69</f>
        <v>6333.156470545523</v>
      </c>
      <c r="R69" s="471">
        <f>'3.TORREFORTE'!AR69</f>
        <v>1</v>
      </c>
      <c r="T69" s="486">
        <f t="shared" si="21"/>
        <v>867.2</v>
      </c>
      <c r="U69" s="464">
        <f t="shared" si="21"/>
        <v>11022.408470545524</v>
      </c>
      <c r="V69" s="476">
        <f t="shared" si="22"/>
        <v>1.0236071765816808</v>
      </c>
      <c r="X69" s="544">
        <f t="shared" si="23"/>
        <v>-20</v>
      </c>
      <c r="Y69" s="476">
        <f t="shared" si="24"/>
        <v>-2.3607176581680767E-2</v>
      </c>
      <c r="AA69" s="551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  <c r="AX69" s="53"/>
      <c r="AY69" s="53"/>
      <c r="AZ69" s="53"/>
      <c r="BA69" s="53"/>
      <c r="BB69" s="53"/>
      <c r="BC69" s="53"/>
      <c r="BD69" s="53"/>
      <c r="BE69" s="53"/>
      <c r="BF69" s="53"/>
      <c r="BG69" s="53"/>
      <c r="BH69" s="53"/>
      <c r="BI69" s="53"/>
      <c r="BJ69" s="53"/>
      <c r="BK69" s="53"/>
      <c r="BL69" s="53"/>
      <c r="BM69" s="53"/>
      <c r="BN69" s="53"/>
      <c r="BO69" s="53"/>
      <c r="BP69" s="53"/>
      <c r="BQ69" s="53"/>
      <c r="BR69" s="53"/>
      <c r="BS69" s="53"/>
      <c r="BT69" s="53"/>
      <c r="BU69" s="53"/>
      <c r="BV69" s="53"/>
      <c r="BW69" s="53"/>
      <c r="BX69" s="53"/>
      <c r="BY69" s="53"/>
      <c r="BZ69" s="53"/>
      <c r="CA69" s="53"/>
      <c r="CB69" s="53"/>
      <c r="CC69" s="53"/>
      <c r="CD69" s="53"/>
      <c r="CE69" s="53"/>
      <c r="CF69" s="53"/>
      <c r="CG69" s="53"/>
      <c r="CH69" s="53"/>
      <c r="CI69" s="53"/>
      <c r="CJ69" s="53"/>
      <c r="CK69" s="53"/>
      <c r="CL69" s="53"/>
      <c r="CM69" s="53"/>
      <c r="CN69" s="53"/>
      <c r="CO69" s="53"/>
      <c r="CP69" s="53"/>
      <c r="CQ69" s="53"/>
      <c r="CR69" s="53"/>
      <c r="CS69" s="53"/>
      <c r="CT69" s="53"/>
      <c r="CU69" s="53"/>
      <c r="CV69" s="53"/>
      <c r="CW69" s="53"/>
      <c r="CX69" s="53"/>
      <c r="CY69" s="53"/>
      <c r="CZ69" s="53"/>
      <c r="DA69" s="53"/>
      <c r="DB69" s="53"/>
      <c r="DC69" s="53"/>
      <c r="DD69" s="53"/>
      <c r="DE69" s="53"/>
      <c r="DF69" s="53"/>
      <c r="DG69" s="53"/>
      <c r="DH69" s="53"/>
      <c r="DI69" s="53"/>
      <c r="DJ69" s="53"/>
      <c r="DK69" s="53"/>
      <c r="DL69" s="53"/>
      <c r="DM69" s="53"/>
      <c r="DN69" s="53"/>
      <c r="DO69" s="53"/>
      <c r="DP69" s="53"/>
      <c r="DQ69" s="53"/>
      <c r="DR69" s="53"/>
      <c r="DS69" s="53"/>
      <c r="DT69" s="53"/>
      <c r="DU69" s="53"/>
      <c r="DV69" s="53"/>
      <c r="DW69" s="53"/>
      <c r="DX69" s="53"/>
      <c r="DY69" s="53"/>
      <c r="DZ69" s="53"/>
      <c r="EA69" s="53"/>
      <c r="EB69" s="53"/>
      <c r="EC69" s="53"/>
      <c r="ED69" s="53"/>
      <c r="EE69" s="53"/>
      <c r="EF69" s="53"/>
      <c r="EG69" s="53"/>
      <c r="EH69" s="53"/>
      <c r="EI69" s="53"/>
      <c r="EJ69" s="53"/>
      <c r="EK69" s="53"/>
      <c r="EL69" s="53"/>
      <c r="EM69" s="53"/>
      <c r="EN69" s="53"/>
      <c r="EO69" s="53"/>
      <c r="EP69" s="53"/>
      <c r="EQ69" s="53"/>
      <c r="ER69" s="53"/>
      <c r="ES69" s="53"/>
      <c r="ET69" s="53"/>
      <c r="EU69" s="53"/>
      <c r="EV69" s="53"/>
      <c r="EW69" s="53"/>
      <c r="EX69" s="53"/>
      <c r="EY69" s="53"/>
      <c r="EZ69" s="53"/>
      <c r="FA69" s="53"/>
      <c r="FB69" s="53"/>
      <c r="FC69" s="53"/>
      <c r="FD69" s="53"/>
      <c r="FE69" s="53"/>
      <c r="FF69" s="53"/>
      <c r="FG69" s="53"/>
      <c r="FH69" s="53"/>
      <c r="FI69" s="53"/>
      <c r="FJ69" s="53"/>
      <c r="FK69" s="53"/>
      <c r="FL69" s="53"/>
      <c r="FM69" s="53"/>
      <c r="FN69" s="53"/>
      <c r="FO69" s="53"/>
      <c r="FP69" s="53"/>
      <c r="FQ69" s="53"/>
      <c r="FR69" s="53"/>
      <c r="FS69" s="53"/>
      <c r="FT69" s="53"/>
      <c r="FU69" s="53"/>
      <c r="FV69" s="53"/>
      <c r="FW69" s="53"/>
      <c r="FX69" s="53"/>
      <c r="FY69" s="53"/>
      <c r="FZ69" s="53"/>
      <c r="GA69" s="53"/>
      <c r="GB69" s="53"/>
      <c r="GC69" s="53"/>
      <c r="GD69" s="53"/>
      <c r="GE69" s="53"/>
      <c r="GF69" s="53"/>
      <c r="GG69" s="53"/>
      <c r="GH69" s="53"/>
      <c r="GI69" s="53"/>
      <c r="GJ69" s="53"/>
      <c r="GK69" s="53"/>
      <c r="GL69" s="53"/>
      <c r="GM69" s="53"/>
      <c r="GN69" s="53"/>
      <c r="GO69" s="53"/>
      <c r="GP69" s="53"/>
      <c r="GQ69" s="53"/>
      <c r="GR69" s="53"/>
      <c r="GS69" s="53"/>
      <c r="GT69" s="53"/>
      <c r="GU69" s="53"/>
      <c r="GV69" s="53"/>
      <c r="GW69" s="53"/>
      <c r="GX69" s="53"/>
      <c r="GY69" s="53"/>
      <c r="GZ69" s="53"/>
      <c r="HA69" s="53"/>
      <c r="HB69" s="53"/>
      <c r="HC69" s="53"/>
      <c r="HD69" s="53"/>
      <c r="HE69" s="53"/>
      <c r="HF69" s="53"/>
      <c r="HG69" s="53"/>
      <c r="HH69" s="53"/>
      <c r="HI69" s="53"/>
      <c r="HJ69" s="53"/>
      <c r="HK69" s="53"/>
      <c r="HL69" s="53"/>
      <c r="HM69" s="53"/>
      <c r="HN69" s="53"/>
      <c r="HO69" s="53"/>
      <c r="HP69" s="53"/>
      <c r="HQ69" s="53"/>
      <c r="HR69" s="53"/>
      <c r="HS69" s="53"/>
    </row>
    <row r="70" spans="1:227" ht="20.100000000000001" customHeight="1">
      <c r="A70" s="480" t="s">
        <v>912</v>
      </c>
      <c r="B70" s="437" t="s">
        <v>912</v>
      </c>
      <c r="C70" s="457" t="s">
        <v>1000</v>
      </c>
      <c r="D70" s="459" t="s">
        <v>1001</v>
      </c>
      <c r="E70" s="462"/>
      <c r="F70" s="526">
        <f>8705.57/480</f>
        <v>18.136604166666665</v>
      </c>
      <c r="G70" s="462"/>
      <c r="H70" s="527">
        <f>8009.13/480</f>
        <v>16.6856875</v>
      </c>
      <c r="I70" s="457" t="s">
        <v>920</v>
      </c>
      <c r="J70" s="559">
        <v>480</v>
      </c>
      <c r="L70" s="534">
        <f>'1.CONSTRUGUERRA'!AM70</f>
        <v>0</v>
      </c>
      <c r="M70" s="464">
        <f>'1.CONSTRUGUERRA'!AN70</f>
        <v>0</v>
      </c>
      <c r="N70" s="471" t="str">
        <f>'1.CONSTRUGUERRA'!AO70</f>
        <v>-</v>
      </c>
      <c r="P70" s="519">
        <f>'3.TORREFORTE'!AP70</f>
        <v>0</v>
      </c>
      <c r="Q70" s="464">
        <f>'3.TORREFORTE'!AQ70</f>
        <v>0</v>
      </c>
      <c r="R70" s="471">
        <f>'3.TORREFORTE'!AR70</f>
        <v>0</v>
      </c>
      <c r="T70" s="486">
        <f t="shared" si="21"/>
        <v>0</v>
      </c>
      <c r="U70" s="464">
        <f t="shared" si="21"/>
        <v>0</v>
      </c>
      <c r="V70" s="476">
        <f t="shared" si="22"/>
        <v>0</v>
      </c>
      <c r="X70" s="544">
        <f t="shared" si="23"/>
        <v>480</v>
      </c>
      <c r="Y70" s="476">
        <f t="shared" si="24"/>
        <v>1</v>
      </c>
      <c r="AA70" s="551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  <c r="AX70" s="53"/>
      <c r="AY70" s="53"/>
      <c r="AZ70" s="53"/>
      <c r="BA70" s="53"/>
      <c r="BB70" s="53"/>
      <c r="BC70" s="53"/>
      <c r="BD70" s="53"/>
      <c r="BE70" s="53"/>
      <c r="BF70" s="53"/>
      <c r="BG70" s="53"/>
      <c r="BH70" s="53"/>
      <c r="BI70" s="53"/>
      <c r="BJ70" s="53"/>
      <c r="BK70" s="53"/>
      <c r="BL70" s="53"/>
      <c r="BM70" s="53"/>
      <c r="BN70" s="53"/>
      <c r="BO70" s="53"/>
      <c r="BP70" s="53"/>
      <c r="BQ70" s="53"/>
      <c r="BR70" s="53"/>
      <c r="BS70" s="53"/>
      <c r="BT70" s="53"/>
      <c r="BU70" s="53"/>
      <c r="BV70" s="53"/>
      <c r="BW70" s="53"/>
      <c r="BX70" s="53"/>
      <c r="BY70" s="53"/>
      <c r="BZ70" s="53"/>
      <c r="CA70" s="53"/>
      <c r="CB70" s="53"/>
      <c r="CC70" s="53"/>
      <c r="CD70" s="53"/>
      <c r="CE70" s="53"/>
      <c r="CF70" s="53"/>
      <c r="CG70" s="53"/>
      <c r="CH70" s="53"/>
      <c r="CI70" s="53"/>
      <c r="CJ70" s="53"/>
      <c r="CK70" s="53"/>
      <c r="CL70" s="53"/>
      <c r="CM70" s="53"/>
      <c r="CN70" s="53"/>
      <c r="CO70" s="53"/>
      <c r="CP70" s="53"/>
      <c r="CQ70" s="53"/>
      <c r="CR70" s="53"/>
      <c r="CS70" s="53"/>
      <c r="CT70" s="53"/>
      <c r="CU70" s="53"/>
      <c r="CV70" s="53"/>
      <c r="CW70" s="53"/>
      <c r="CX70" s="53"/>
      <c r="CY70" s="53"/>
      <c r="CZ70" s="53"/>
      <c r="DA70" s="53"/>
      <c r="DB70" s="53"/>
      <c r="DC70" s="53"/>
      <c r="DD70" s="53"/>
      <c r="DE70" s="53"/>
      <c r="DF70" s="53"/>
      <c r="DG70" s="53"/>
      <c r="DH70" s="53"/>
      <c r="DI70" s="53"/>
      <c r="DJ70" s="53"/>
      <c r="DK70" s="53"/>
      <c r="DL70" s="53"/>
      <c r="DM70" s="53"/>
      <c r="DN70" s="53"/>
      <c r="DO70" s="53"/>
      <c r="DP70" s="53"/>
      <c r="DQ70" s="53"/>
      <c r="DR70" s="53"/>
      <c r="DS70" s="53"/>
      <c r="DT70" s="53"/>
      <c r="DU70" s="53"/>
      <c r="DV70" s="53"/>
      <c r="DW70" s="53"/>
      <c r="DX70" s="53"/>
      <c r="DY70" s="53"/>
      <c r="DZ70" s="53"/>
      <c r="EA70" s="53"/>
      <c r="EB70" s="53"/>
      <c r="EC70" s="53"/>
      <c r="ED70" s="53"/>
      <c r="EE70" s="53"/>
      <c r="EF70" s="53"/>
      <c r="EG70" s="53"/>
      <c r="EH70" s="53"/>
      <c r="EI70" s="53"/>
      <c r="EJ70" s="53"/>
      <c r="EK70" s="53"/>
      <c r="EL70" s="53"/>
      <c r="EM70" s="53"/>
      <c r="EN70" s="53"/>
      <c r="EO70" s="53"/>
      <c r="EP70" s="53"/>
      <c r="EQ70" s="53"/>
      <c r="ER70" s="53"/>
      <c r="ES70" s="53"/>
      <c r="ET70" s="53"/>
      <c r="EU70" s="53"/>
      <c r="EV70" s="53"/>
      <c r="EW70" s="53"/>
      <c r="EX70" s="53"/>
      <c r="EY70" s="53"/>
      <c r="EZ70" s="53"/>
      <c r="FA70" s="53"/>
      <c r="FB70" s="53"/>
      <c r="FC70" s="53"/>
      <c r="FD70" s="53"/>
      <c r="FE70" s="53"/>
      <c r="FF70" s="53"/>
      <c r="FG70" s="53"/>
      <c r="FH70" s="53"/>
      <c r="FI70" s="53"/>
      <c r="FJ70" s="53"/>
      <c r="FK70" s="53"/>
      <c r="FL70" s="53"/>
      <c r="FM70" s="53"/>
      <c r="FN70" s="53"/>
      <c r="FO70" s="53"/>
      <c r="FP70" s="53"/>
      <c r="FQ70" s="53"/>
      <c r="FR70" s="53"/>
      <c r="FS70" s="53"/>
      <c r="FT70" s="53"/>
      <c r="FU70" s="53"/>
      <c r="FV70" s="53"/>
      <c r="FW70" s="53"/>
      <c r="FX70" s="53"/>
      <c r="FY70" s="53"/>
      <c r="FZ70" s="53"/>
      <c r="GA70" s="53"/>
      <c r="GB70" s="53"/>
      <c r="GC70" s="53"/>
      <c r="GD70" s="53"/>
      <c r="GE70" s="53"/>
      <c r="GF70" s="53"/>
      <c r="GG70" s="53"/>
      <c r="GH70" s="53"/>
      <c r="GI70" s="53"/>
      <c r="GJ70" s="53"/>
      <c r="GK70" s="53"/>
      <c r="GL70" s="53"/>
      <c r="GM70" s="53"/>
      <c r="GN70" s="53"/>
      <c r="GO70" s="53"/>
      <c r="GP70" s="53"/>
      <c r="GQ70" s="53"/>
      <c r="GR70" s="53"/>
      <c r="GS70" s="53"/>
      <c r="GT70" s="53"/>
      <c r="GU70" s="53"/>
      <c r="GV70" s="53"/>
      <c r="GW70" s="53"/>
      <c r="GX70" s="53"/>
      <c r="GY70" s="53"/>
      <c r="GZ70" s="53"/>
      <c r="HA70" s="53"/>
      <c r="HB70" s="53"/>
      <c r="HC70" s="53"/>
      <c r="HD70" s="53"/>
      <c r="HE70" s="53"/>
      <c r="HF70" s="53"/>
      <c r="HG70" s="53"/>
      <c r="HH70" s="53"/>
      <c r="HI70" s="53"/>
      <c r="HJ70" s="53"/>
      <c r="HK70" s="53"/>
      <c r="HL70" s="53"/>
      <c r="HM70" s="53"/>
      <c r="HN70" s="53"/>
      <c r="HO70" s="53"/>
      <c r="HP70" s="53"/>
      <c r="HQ70" s="53"/>
      <c r="HR70" s="53"/>
      <c r="HS70" s="53"/>
    </row>
    <row r="71" spans="1:227" ht="20.100000000000001" customHeight="1">
      <c r="A71" s="480" t="s">
        <v>912</v>
      </c>
      <c r="B71" s="437" t="s">
        <v>912</v>
      </c>
      <c r="C71" s="457" t="s">
        <v>1002</v>
      </c>
      <c r="D71" s="459" t="s">
        <v>1003</v>
      </c>
      <c r="E71" s="462"/>
      <c r="F71" s="526">
        <f>5597.17/261.8</f>
        <v>21.379564553093964</v>
      </c>
      <c r="G71" s="462"/>
      <c r="H71" s="527">
        <f>5149.4/261.8</f>
        <v>19.669213139801371</v>
      </c>
      <c r="I71" s="457" t="s">
        <v>920</v>
      </c>
      <c r="J71" s="559">
        <v>476</v>
      </c>
      <c r="L71" s="534">
        <f>'1.CONSTRUGUERRA'!AM71</f>
        <v>214.2</v>
      </c>
      <c r="M71" s="464">
        <f>'1.CONSTRUGUERRA'!AN71</f>
        <v>3812.7599999999998</v>
      </c>
      <c r="N71" s="471">
        <f>'1.CONSTRUGUERRA'!AO71</f>
        <v>0.4499999999999999</v>
      </c>
      <c r="P71" s="519">
        <f>'3.TORREFORTE'!AP71</f>
        <v>261.8</v>
      </c>
      <c r="Q71" s="464">
        <f>'3.TORREFORTE'!AQ71</f>
        <v>5149.3999999999996</v>
      </c>
      <c r="R71" s="471">
        <f>'3.TORREFORTE'!AR71</f>
        <v>1</v>
      </c>
      <c r="T71" s="486">
        <f t="shared" si="21"/>
        <v>476</v>
      </c>
      <c r="U71" s="464">
        <f t="shared" si="21"/>
        <v>8962.16</v>
      </c>
      <c r="V71" s="476">
        <f t="shared" si="22"/>
        <v>1</v>
      </c>
      <c r="X71" s="544">
        <f t="shared" si="23"/>
        <v>0</v>
      </c>
      <c r="Y71" s="476">
        <f t="shared" si="24"/>
        <v>0</v>
      </c>
      <c r="AA71" s="551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53"/>
      <c r="BB71" s="53"/>
      <c r="BC71" s="53"/>
      <c r="BD71" s="53"/>
      <c r="BE71" s="53"/>
      <c r="BF71" s="53"/>
      <c r="BG71" s="53"/>
      <c r="BH71" s="53"/>
      <c r="BI71" s="53"/>
      <c r="BJ71" s="53"/>
      <c r="BK71" s="53"/>
      <c r="BL71" s="53"/>
      <c r="BM71" s="53"/>
      <c r="BN71" s="53"/>
      <c r="BO71" s="53"/>
      <c r="BP71" s="53"/>
      <c r="BQ71" s="53"/>
      <c r="BR71" s="53"/>
      <c r="BS71" s="53"/>
      <c r="BT71" s="53"/>
      <c r="BU71" s="53"/>
      <c r="BV71" s="53"/>
      <c r="BW71" s="53"/>
      <c r="BX71" s="53"/>
      <c r="BY71" s="53"/>
      <c r="BZ71" s="53"/>
      <c r="CA71" s="53"/>
      <c r="CB71" s="53"/>
      <c r="CC71" s="53"/>
      <c r="CD71" s="53"/>
      <c r="CE71" s="53"/>
      <c r="CF71" s="53"/>
      <c r="CG71" s="53"/>
      <c r="CH71" s="53"/>
      <c r="CI71" s="53"/>
      <c r="CJ71" s="53"/>
      <c r="CK71" s="53"/>
      <c r="CL71" s="53"/>
      <c r="CM71" s="53"/>
      <c r="CN71" s="53"/>
      <c r="CO71" s="53"/>
      <c r="CP71" s="53"/>
      <c r="CQ71" s="53"/>
      <c r="CR71" s="53"/>
      <c r="CS71" s="53"/>
      <c r="CT71" s="53"/>
      <c r="CU71" s="53"/>
      <c r="CV71" s="53"/>
      <c r="CW71" s="53"/>
      <c r="CX71" s="53"/>
      <c r="CY71" s="53"/>
      <c r="CZ71" s="53"/>
      <c r="DA71" s="53"/>
      <c r="DB71" s="53"/>
      <c r="DC71" s="53"/>
      <c r="DD71" s="53"/>
      <c r="DE71" s="53"/>
      <c r="DF71" s="53"/>
      <c r="DG71" s="53"/>
      <c r="DH71" s="53"/>
      <c r="DI71" s="53"/>
      <c r="DJ71" s="53"/>
      <c r="DK71" s="53"/>
      <c r="DL71" s="53"/>
      <c r="DM71" s="53"/>
      <c r="DN71" s="53"/>
      <c r="DO71" s="53"/>
      <c r="DP71" s="53"/>
      <c r="DQ71" s="53"/>
      <c r="DR71" s="53"/>
      <c r="DS71" s="53"/>
      <c r="DT71" s="53"/>
      <c r="DU71" s="53"/>
      <c r="DV71" s="53"/>
      <c r="DW71" s="53"/>
      <c r="DX71" s="53"/>
      <c r="DY71" s="53"/>
      <c r="DZ71" s="53"/>
      <c r="EA71" s="53"/>
      <c r="EB71" s="53"/>
      <c r="EC71" s="53"/>
      <c r="ED71" s="53"/>
      <c r="EE71" s="53"/>
      <c r="EF71" s="53"/>
      <c r="EG71" s="53"/>
      <c r="EH71" s="53"/>
      <c r="EI71" s="53"/>
      <c r="EJ71" s="53"/>
      <c r="EK71" s="53"/>
      <c r="EL71" s="53"/>
      <c r="EM71" s="53"/>
      <c r="EN71" s="53"/>
      <c r="EO71" s="53"/>
      <c r="EP71" s="53"/>
      <c r="EQ71" s="53"/>
      <c r="ER71" s="53"/>
      <c r="ES71" s="53"/>
      <c r="ET71" s="53"/>
      <c r="EU71" s="53"/>
      <c r="EV71" s="53"/>
      <c r="EW71" s="53"/>
      <c r="EX71" s="53"/>
      <c r="EY71" s="53"/>
      <c r="EZ71" s="53"/>
      <c r="FA71" s="53"/>
      <c r="FB71" s="53"/>
      <c r="FC71" s="53"/>
      <c r="FD71" s="53"/>
      <c r="FE71" s="53"/>
      <c r="FF71" s="53"/>
      <c r="FG71" s="53"/>
      <c r="FH71" s="53"/>
      <c r="FI71" s="53"/>
      <c r="FJ71" s="53"/>
      <c r="FK71" s="53"/>
      <c r="FL71" s="53"/>
      <c r="FM71" s="53"/>
      <c r="FN71" s="53"/>
      <c r="FO71" s="53"/>
      <c r="FP71" s="53"/>
      <c r="FQ71" s="53"/>
      <c r="FR71" s="53"/>
      <c r="FS71" s="53"/>
      <c r="FT71" s="53"/>
      <c r="FU71" s="53"/>
      <c r="FV71" s="53"/>
      <c r="FW71" s="53"/>
      <c r="FX71" s="53"/>
      <c r="FY71" s="53"/>
      <c r="FZ71" s="53"/>
      <c r="GA71" s="53"/>
      <c r="GB71" s="53"/>
      <c r="GC71" s="53"/>
      <c r="GD71" s="53"/>
      <c r="GE71" s="53"/>
      <c r="GF71" s="53"/>
      <c r="GG71" s="53"/>
      <c r="GH71" s="53"/>
      <c r="GI71" s="53"/>
      <c r="GJ71" s="53"/>
      <c r="GK71" s="53"/>
      <c r="GL71" s="53"/>
      <c r="GM71" s="53"/>
      <c r="GN71" s="53"/>
      <c r="GO71" s="53"/>
      <c r="GP71" s="53"/>
      <c r="GQ71" s="53"/>
      <c r="GR71" s="53"/>
      <c r="GS71" s="53"/>
      <c r="GT71" s="53"/>
      <c r="GU71" s="53"/>
      <c r="GV71" s="53"/>
      <c r="GW71" s="53"/>
      <c r="GX71" s="53"/>
      <c r="GY71" s="53"/>
      <c r="GZ71" s="53"/>
      <c r="HA71" s="53"/>
      <c r="HB71" s="53"/>
      <c r="HC71" s="53"/>
      <c r="HD71" s="53"/>
      <c r="HE71" s="53"/>
      <c r="HF71" s="53"/>
      <c r="HG71" s="53"/>
      <c r="HH71" s="53"/>
      <c r="HI71" s="53"/>
      <c r="HJ71" s="53"/>
      <c r="HK71" s="53"/>
      <c r="HL71" s="53"/>
      <c r="HM71" s="53"/>
      <c r="HN71" s="53"/>
      <c r="HO71" s="53"/>
      <c r="HP71" s="53"/>
      <c r="HQ71" s="53"/>
      <c r="HR71" s="53"/>
      <c r="HS71" s="53"/>
    </row>
    <row r="72" spans="1:227" ht="20.25" customHeight="1">
      <c r="A72" s="479"/>
      <c r="B72" s="444"/>
      <c r="C72" s="444" t="s">
        <v>1050</v>
      </c>
      <c r="D72" s="445" t="s">
        <v>965</v>
      </c>
      <c r="E72" s="554"/>
      <c r="F72" s="525"/>
      <c r="G72" s="554"/>
      <c r="H72" s="447"/>
      <c r="I72" s="444"/>
      <c r="J72" s="557"/>
      <c r="L72" s="535"/>
      <c r="M72" s="447">
        <f>'1.CONSTRUGUERRA'!AN72</f>
        <v>7221.61</v>
      </c>
      <c r="N72" s="469">
        <f>'1.CONSTRUGUERRA'!AO72</f>
        <v>0.60157173476434389</v>
      </c>
      <c r="P72" s="535">
        <f>'3.TORREFORTE'!AP72</f>
        <v>0</v>
      </c>
      <c r="Q72" s="447">
        <f>'3.TORREFORTE'!AQ72</f>
        <v>3351.41</v>
      </c>
      <c r="R72" s="469">
        <f>'3.TORREFORTE'!AR72</f>
        <v>0.63410863860229361</v>
      </c>
      <c r="T72" s="468"/>
      <c r="U72" s="447">
        <f>SUM(U73:U113)</f>
        <v>10573.02</v>
      </c>
      <c r="V72" s="469"/>
      <c r="X72" s="468"/>
      <c r="Y72" s="469"/>
      <c r="AA72" s="551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  <c r="GQ72" s="373"/>
      <c r="GR72" s="373"/>
      <c r="GS72" s="373"/>
      <c r="GT72" s="373"/>
      <c r="GU72" s="373"/>
      <c r="GV72" s="373"/>
      <c r="GW72" s="373"/>
      <c r="GX72" s="373"/>
      <c r="GY72" s="373"/>
      <c r="GZ72" s="373"/>
      <c r="HA72" s="373"/>
      <c r="HB72" s="373"/>
      <c r="HC72" s="373"/>
      <c r="HD72" s="373"/>
      <c r="HE72" s="373"/>
      <c r="HF72" s="373"/>
      <c r="HG72" s="373"/>
      <c r="HH72" s="373"/>
      <c r="HI72" s="373"/>
      <c r="HJ72" s="373"/>
      <c r="HK72" s="373"/>
      <c r="HL72" s="373"/>
      <c r="HM72" s="373"/>
      <c r="HN72" s="373"/>
      <c r="HO72" s="373"/>
      <c r="HP72" s="373"/>
      <c r="HQ72" s="373"/>
      <c r="HR72" s="373"/>
      <c r="HS72" s="373"/>
    </row>
    <row r="73" spans="1:227" ht="20.100000000000001" customHeight="1">
      <c r="A73" s="480" t="s">
        <v>912</v>
      </c>
      <c r="B73" s="437" t="s">
        <v>912</v>
      </c>
      <c r="C73" s="457" t="s">
        <v>1051</v>
      </c>
      <c r="D73" s="439" t="s">
        <v>1010</v>
      </c>
      <c r="E73" s="554"/>
      <c r="F73" s="526">
        <v>8.25</v>
      </c>
      <c r="G73" s="554"/>
      <c r="H73" s="441">
        <v>8.25</v>
      </c>
      <c r="I73" s="440" t="s">
        <v>921</v>
      </c>
      <c r="J73" s="556">
        <v>4</v>
      </c>
      <c r="L73" s="534">
        <f>'1.CONSTRUGUERRA'!AM73</f>
        <v>4</v>
      </c>
      <c r="M73" s="464">
        <f>'1.CONSTRUGUERRA'!AN73</f>
        <v>33</v>
      </c>
      <c r="N73" s="471">
        <f>'1.CONSTRUGUERRA'!AO73</f>
        <v>1</v>
      </c>
      <c r="P73" s="519">
        <f>'3.TORREFORTE'!AP73</f>
        <v>0</v>
      </c>
      <c r="Q73" s="464">
        <f>'3.TORREFORTE'!AQ73</f>
        <v>0</v>
      </c>
      <c r="R73" s="471" t="str">
        <f>'3.TORREFORTE'!AR73</f>
        <v>0%</v>
      </c>
      <c r="T73" s="486">
        <f t="shared" ref="T73:T113" si="25">P73+L73</f>
        <v>4</v>
      </c>
      <c r="U73" s="464">
        <f t="shared" ref="U73:U113" si="26">Q73+M73</f>
        <v>33</v>
      </c>
      <c r="V73" s="476">
        <f t="shared" ref="V73:V113" si="27">T73/J73</f>
        <v>1</v>
      </c>
      <c r="X73" s="544">
        <f t="shared" ref="X73:X113" si="28">J73-T73</f>
        <v>0</v>
      </c>
      <c r="Y73" s="476">
        <f t="shared" ref="Y73:Y113" si="29">100%-V73</f>
        <v>0</v>
      </c>
      <c r="AA73" s="551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  <c r="AX73" s="53"/>
      <c r="AY73" s="53"/>
      <c r="AZ73" s="53"/>
      <c r="BA73" s="53"/>
      <c r="BB73" s="53"/>
      <c r="BC73" s="53"/>
      <c r="BD73" s="53"/>
      <c r="BE73" s="53"/>
      <c r="BF73" s="53"/>
      <c r="BG73" s="53"/>
      <c r="BH73" s="53"/>
      <c r="BI73" s="53"/>
      <c r="BJ73" s="53"/>
      <c r="BK73" s="53"/>
      <c r="BL73" s="53"/>
      <c r="BM73" s="53"/>
      <c r="BN73" s="53"/>
      <c r="BO73" s="53"/>
      <c r="BP73" s="53"/>
      <c r="BQ73" s="53"/>
      <c r="BR73" s="53"/>
      <c r="BS73" s="53"/>
      <c r="BT73" s="53"/>
      <c r="BU73" s="53"/>
      <c r="BV73" s="53"/>
      <c r="BW73" s="53"/>
      <c r="BX73" s="53"/>
      <c r="BY73" s="53"/>
      <c r="BZ73" s="53"/>
      <c r="CA73" s="53"/>
      <c r="CB73" s="53"/>
      <c r="CC73" s="53"/>
      <c r="CD73" s="53"/>
      <c r="CE73" s="53"/>
      <c r="CF73" s="53"/>
      <c r="CG73" s="53"/>
      <c r="CH73" s="53"/>
      <c r="CI73" s="53"/>
      <c r="CJ73" s="53"/>
      <c r="CK73" s="53"/>
      <c r="CL73" s="53"/>
      <c r="CM73" s="53"/>
      <c r="CN73" s="53"/>
      <c r="CO73" s="53"/>
      <c r="CP73" s="53"/>
      <c r="CQ73" s="53"/>
      <c r="CR73" s="53"/>
      <c r="CS73" s="53"/>
      <c r="CT73" s="53"/>
      <c r="CU73" s="53"/>
      <c r="CV73" s="53"/>
      <c r="CW73" s="53"/>
      <c r="CX73" s="53"/>
      <c r="CY73" s="53"/>
      <c r="CZ73" s="53"/>
      <c r="DA73" s="53"/>
      <c r="DB73" s="53"/>
      <c r="DC73" s="53"/>
      <c r="DD73" s="53"/>
      <c r="DE73" s="53"/>
      <c r="DF73" s="53"/>
      <c r="DG73" s="53"/>
      <c r="DH73" s="53"/>
      <c r="DI73" s="53"/>
      <c r="DJ73" s="53"/>
      <c r="DK73" s="53"/>
      <c r="DL73" s="53"/>
      <c r="DM73" s="53"/>
      <c r="DN73" s="53"/>
      <c r="DO73" s="53"/>
      <c r="DP73" s="53"/>
      <c r="DQ73" s="53"/>
      <c r="DR73" s="53"/>
      <c r="DS73" s="53"/>
      <c r="DT73" s="53"/>
      <c r="DU73" s="53"/>
      <c r="DV73" s="53"/>
      <c r="DW73" s="53"/>
      <c r="DX73" s="53"/>
      <c r="DY73" s="53"/>
      <c r="DZ73" s="53"/>
      <c r="EA73" s="53"/>
      <c r="EB73" s="53"/>
      <c r="EC73" s="53"/>
      <c r="ED73" s="53"/>
      <c r="EE73" s="53"/>
      <c r="EF73" s="53"/>
      <c r="EG73" s="53"/>
      <c r="EH73" s="53"/>
      <c r="EI73" s="53"/>
      <c r="EJ73" s="53"/>
      <c r="EK73" s="53"/>
      <c r="EL73" s="53"/>
      <c r="EM73" s="53"/>
      <c r="EN73" s="53"/>
      <c r="EO73" s="53"/>
      <c r="EP73" s="53"/>
      <c r="EQ73" s="53"/>
      <c r="ER73" s="53"/>
      <c r="ES73" s="53"/>
      <c r="ET73" s="53"/>
      <c r="EU73" s="53"/>
      <c r="EV73" s="53"/>
      <c r="EW73" s="53"/>
      <c r="EX73" s="53"/>
      <c r="EY73" s="53"/>
      <c r="EZ73" s="53"/>
      <c r="FA73" s="53"/>
      <c r="FB73" s="53"/>
      <c r="FC73" s="53"/>
      <c r="FD73" s="53"/>
      <c r="FE73" s="53"/>
      <c r="FF73" s="53"/>
      <c r="FG73" s="53"/>
      <c r="FH73" s="53"/>
      <c r="FI73" s="53"/>
      <c r="FJ73" s="53"/>
      <c r="FK73" s="53"/>
      <c r="FL73" s="53"/>
      <c r="FM73" s="53"/>
      <c r="FN73" s="53"/>
      <c r="FO73" s="53"/>
      <c r="FP73" s="53"/>
      <c r="FQ73" s="53"/>
      <c r="FR73" s="53"/>
      <c r="FS73" s="53"/>
      <c r="FT73" s="53"/>
      <c r="FU73" s="53"/>
      <c r="FV73" s="53"/>
      <c r="FW73" s="53"/>
      <c r="FX73" s="53"/>
      <c r="FY73" s="53"/>
      <c r="FZ73" s="53"/>
      <c r="GA73" s="53"/>
      <c r="GB73" s="53"/>
      <c r="GC73" s="53"/>
      <c r="GD73" s="53"/>
      <c r="GE73" s="53"/>
      <c r="GF73" s="53"/>
      <c r="GG73" s="53"/>
      <c r="GH73" s="53"/>
      <c r="GI73" s="53"/>
      <c r="GJ73" s="53"/>
      <c r="GK73" s="53"/>
      <c r="GL73" s="53"/>
      <c r="GM73" s="53"/>
      <c r="GN73" s="53"/>
      <c r="GO73" s="53"/>
      <c r="GP73" s="53"/>
      <c r="GQ73" s="53"/>
      <c r="GR73" s="53"/>
      <c r="GS73" s="53"/>
      <c r="GT73" s="53"/>
      <c r="GU73" s="53"/>
      <c r="GV73" s="53"/>
      <c r="GW73" s="53"/>
      <c r="GX73" s="53"/>
      <c r="GY73" s="53"/>
      <c r="GZ73" s="53"/>
      <c r="HA73" s="53"/>
      <c r="HB73" s="53"/>
      <c r="HC73" s="53"/>
      <c r="HD73" s="53"/>
      <c r="HE73" s="53"/>
      <c r="HF73" s="53"/>
      <c r="HG73" s="53"/>
      <c r="HH73" s="53"/>
      <c r="HI73" s="53"/>
      <c r="HJ73" s="53"/>
      <c r="HK73" s="53"/>
      <c r="HL73" s="53"/>
      <c r="HM73" s="53"/>
      <c r="HN73" s="53"/>
      <c r="HO73" s="53"/>
      <c r="HP73" s="53"/>
      <c r="HQ73" s="53"/>
      <c r="HR73" s="53"/>
      <c r="HS73" s="53"/>
    </row>
    <row r="74" spans="1:227" ht="20.100000000000001" customHeight="1">
      <c r="A74" s="480" t="s">
        <v>912</v>
      </c>
      <c r="B74" s="437" t="s">
        <v>912</v>
      </c>
      <c r="C74" s="457" t="s">
        <v>1052</v>
      </c>
      <c r="D74" s="439" t="s">
        <v>1011</v>
      </c>
      <c r="E74" s="554"/>
      <c r="F74" s="526">
        <v>9.5500000000000007</v>
      </c>
      <c r="G74" s="554"/>
      <c r="H74" s="441">
        <v>9.5500000000000007</v>
      </c>
      <c r="I74" s="440" t="s">
        <v>921</v>
      </c>
      <c r="J74" s="556">
        <v>12</v>
      </c>
      <c r="L74" s="534">
        <f>'1.CONSTRUGUERRA'!AM74</f>
        <v>12</v>
      </c>
      <c r="M74" s="464">
        <f>'1.CONSTRUGUERRA'!AN74</f>
        <v>114.60000000000001</v>
      </c>
      <c r="N74" s="471">
        <f>'1.CONSTRUGUERRA'!AO74</f>
        <v>1</v>
      </c>
      <c r="P74" s="519">
        <f>'3.TORREFORTE'!AP74</f>
        <v>0</v>
      </c>
      <c r="Q74" s="464">
        <f>'3.TORREFORTE'!AQ74</f>
        <v>0</v>
      </c>
      <c r="R74" s="471" t="str">
        <f>'3.TORREFORTE'!AR74</f>
        <v>0%</v>
      </c>
      <c r="T74" s="486">
        <f t="shared" si="25"/>
        <v>12</v>
      </c>
      <c r="U74" s="464">
        <f t="shared" si="26"/>
        <v>114.60000000000001</v>
      </c>
      <c r="V74" s="476">
        <f t="shared" si="27"/>
        <v>1</v>
      </c>
      <c r="X74" s="544">
        <f t="shared" si="28"/>
        <v>0</v>
      </c>
      <c r="Y74" s="476">
        <f t="shared" si="29"/>
        <v>0</v>
      </c>
      <c r="AA74" s="551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  <c r="AX74" s="53"/>
      <c r="AY74" s="53"/>
      <c r="AZ74" s="53"/>
      <c r="BA74" s="53"/>
      <c r="BB74" s="53"/>
      <c r="BC74" s="53"/>
      <c r="BD74" s="53"/>
      <c r="BE74" s="53"/>
      <c r="BF74" s="53"/>
      <c r="BG74" s="53"/>
      <c r="BH74" s="53"/>
      <c r="BI74" s="53"/>
      <c r="BJ74" s="53"/>
      <c r="BK74" s="53"/>
      <c r="BL74" s="53"/>
      <c r="BM74" s="53"/>
      <c r="BN74" s="53"/>
      <c r="BO74" s="53"/>
      <c r="BP74" s="53"/>
      <c r="BQ74" s="53"/>
      <c r="BR74" s="53"/>
      <c r="BS74" s="53"/>
      <c r="BT74" s="53"/>
      <c r="BU74" s="53"/>
      <c r="BV74" s="53"/>
      <c r="BW74" s="53"/>
      <c r="BX74" s="53"/>
      <c r="BY74" s="53"/>
      <c r="BZ74" s="53"/>
      <c r="CA74" s="53"/>
      <c r="CB74" s="53"/>
      <c r="CC74" s="53"/>
      <c r="CD74" s="53"/>
      <c r="CE74" s="53"/>
      <c r="CF74" s="53"/>
      <c r="CG74" s="53"/>
      <c r="CH74" s="53"/>
      <c r="CI74" s="53"/>
      <c r="CJ74" s="53"/>
      <c r="CK74" s="53"/>
      <c r="CL74" s="53"/>
      <c r="CM74" s="53"/>
      <c r="CN74" s="53"/>
      <c r="CO74" s="53"/>
      <c r="CP74" s="53"/>
      <c r="CQ74" s="53"/>
      <c r="CR74" s="53"/>
      <c r="CS74" s="53"/>
      <c r="CT74" s="53"/>
      <c r="CU74" s="53"/>
      <c r="CV74" s="53"/>
      <c r="CW74" s="53"/>
      <c r="CX74" s="53"/>
      <c r="CY74" s="53"/>
      <c r="CZ74" s="53"/>
      <c r="DA74" s="53"/>
      <c r="DB74" s="53"/>
      <c r="DC74" s="53"/>
      <c r="DD74" s="53"/>
      <c r="DE74" s="53"/>
      <c r="DF74" s="53"/>
      <c r="DG74" s="53"/>
      <c r="DH74" s="53"/>
      <c r="DI74" s="53"/>
      <c r="DJ74" s="53"/>
      <c r="DK74" s="53"/>
      <c r="DL74" s="53"/>
      <c r="DM74" s="53"/>
      <c r="DN74" s="53"/>
      <c r="DO74" s="53"/>
      <c r="DP74" s="53"/>
      <c r="DQ74" s="53"/>
      <c r="DR74" s="53"/>
      <c r="DS74" s="53"/>
      <c r="DT74" s="53"/>
      <c r="DU74" s="53"/>
      <c r="DV74" s="53"/>
      <c r="DW74" s="53"/>
      <c r="DX74" s="53"/>
      <c r="DY74" s="53"/>
      <c r="DZ74" s="53"/>
      <c r="EA74" s="53"/>
      <c r="EB74" s="53"/>
      <c r="EC74" s="53"/>
      <c r="ED74" s="53"/>
      <c r="EE74" s="53"/>
      <c r="EF74" s="53"/>
      <c r="EG74" s="53"/>
      <c r="EH74" s="53"/>
      <c r="EI74" s="53"/>
      <c r="EJ74" s="53"/>
      <c r="EK74" s="53"/>
      <c r="EL74" s="53"/>
      <c r="EM74" s="53"/>
      <c r="EN74" s="53"/>
      <c r="EO74" s="53"/>
      <c r="EP74" s="53"/>
      <c r="EQ74" s="53"/>
      <c r="ER74" s="53"/>
      <c r="ES74" s="53"/>
      <c r="ET74" s="53"/>
      <c r="EU74" s="53"/>
      <c r="EV74" s="53"/>
      <c r="EW74" s="53"/>
      <c r="EX74" s="53"/>
      <c r="EY74" s="53"/>
      <c r="EZ74" s="53"/>
      <c r="FA74" s="53"/>
      <c r="FB74" s="53"/>
      <c r="FC74" s="53"/>
      <c r="FD74" s="53"/>
      <c r="FE74" s="53"/>
      <c r="FF74" s="53"/>
      <c r="FG74" s="53"/>
      <c r="FH74" s="53"/>
      <c r="FI74" s="53"/>
      <c r="FJ74" s="53"/>
      <c r="FK74" s="53"/>
      <c r="FL74" s="53"/>
      <c r="FM74" s="53"/>
      <c r="FN74" s="53"/>
      <c r="FO74" s="53"/>
      <c r="FP74" s="53"/>
      <c r="FQ74" s="53"/>
      <c r="FR74" s="53"/>
      <c r="FS74" s="53"/>
      <c r="FT74" s="53"/>
      <c r="FU74" s="53"/>
      <c r="FV74" s="53"/>
      <c r="FW74" s="53"/>
      <c r="FX74" s="53"/>
      <c r="FY74" s="53"/>
      <c r="FZ74" s="53"/>
      <c r="GA74" s="53"/>
      <c r="GB74" s="53"/>
      <c r="GC74" s="53"/>
      <c r="GD74" s="53"/>
      <c r="GE74" s="53"/>
      <c r="GF74" s="53"/>
      <c r="GG74" s="53"/>
      <c r="GH74" s="53"/>
      <c r="GI74" s="53"/>
      <c r="GJ74" s="53"/>
      <c r="GK74" s="53"/>
      <c r="GL74" s="53"/>
      <c r="GM74" s="53"/>
      <c r="GN74" s="53"/>
      <c r="GO74" s="53"/>
      <c r="GP74" s="53"/>
      <c r="GQ74" s="53"/>
      <c r="GR74" s="53"/>
      <c r="GS74" s="53"/>
      <c r="GT74" s="53"/>
      <c r="GU74" s="53"/>
      <c r="GV74" s="53"/>
      <c r="GW74" s="53"/>
      <c r="GX74" s="53"/>
      <c r="GY74" s="53"/>
      <c r="GZ74" s="53"/>
      <c r="HA74" s="53"/>
      <c r="HB74" s="53"/>
      <c r="HC74" s="53"/>
      <c r="HD74" s="53"/>
      <c r="HE74" s="53"/>
      <c r="HF74" s="53"/>
      <c r="HG74" s="53"/>
      <c r="HH74" s="53"/>
      <c r="HI74" s="53"/>
      <c r="HJ74" s="53"/>
      <c r="HK74" s="53"/>
      <c r="HL74" s="53"/>
      <c r="HM74" s="53"/>
      <c r="HN74" s="53"/>
      <c r="HO74" s="53"/>
      <c r="HP74" s="53"/>
      <c r="HQ74" s="53"/>
      <c r="HR74" s="53"/>
      <c r="HS74" s="53"/>
    </row>
    <row r="75" spans="1:227" ht="20.100000000000001" customHeight="1">
      <c r="A75" s="480" t="s">
        <v>912</v>
      </c>
      <c r="B75" s="437" t="s">
        <v>912</v>
      </c>
      <c r="C75" s="457" t="s">
        <v>1053</v>
      </c>
      <c r="D75" s="439" t="s">
        <v>1012</v>
      </c>
      <c r="E75" s="554"/>
      <c r="F75" s="526">
        <v>15.15</v>
      </c>
      <c r="G75" s="554"/>
      <c r="H75" s="441">
        <v>15.15</v>
      </c>
      <c r="I75" s="440" t="s">
        <v>921</v>
      </c>
      <c r="J75" s="556">
        <v>4</v>
      </c>
      <c r="L75" s="534">
        <f>'1.CONSTRUGUERRA'!AM75</f>
        <v>4</v>
      </c>
      <c r="M75" s="464">
        <f>'1.CONSTRUGUERRA'!AN75</f>
        <v>60.6</v>
      </c>
      <c r="N75" s="471">
        <f>'1.CONSTRUGUERRA'!AO75</f>
        <v>1</v>
      </c>
      <c r="P75" s="519">
        <f>'3.TORREFORTE'!AP75</f>
        <v>0</v>
      </c>
      <c r="Q75" s="464">
        <f>'3.TORREFORTE'!AQ75</f>
        <v>0</v>
      </c>
      <c r="R75" s="471" t="str">
        <f>'3.TORREFORTE'!AR75</f>
        <v>0%</v>
      </c>
      <c r="T75" s="486">
        <f t="shared" si="25"/>
        <v>4</v>
      </c>
      <c r="U75" s="464">
        <f t="shared" si="26"/>
        <v>60.6</v>
      </c>
      <c r="V75" s="476">
        <f t="shared" si="27"/>
        <v>1</v>
      </c>
      <c r="X75" s="544">
        <f t="shared" si="28"/>
        <v>0</v>
      </c>
      <c r="Y75" s="476">
        <f t="shared" si="29"/>
        <v>0</v>
      </c>
      <c r="AA75" s="551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  <c r="AX75" s="53"/>
      <c r="AY75" s="53"/>
      <c r="AZ75" s="53"/>
      <c r="BA75" s="53"/>
      <c r="BB75" s="53"/>
      <c r="BC75" s="53"/>
      <c r="BD75" s="53"/>
      <c r="BE75" s="53"/>
      <c r="BF75" s="53"/>
      <c r="BG75" s="53"/>
      <c r="BH75" s="53"/>
      <c r="BI75" s="53"/>
      <c r="BJ75" s="53"/>
      <c r="BK75" s="53"/>
      <c r="BL75" s="53"/>
      <c r="BM75" s="53"/>
      <c r="BN75" s="53"/>
      <c r="BO75" s="53"/>
      <c r="BP75" s="53"/>
      <c r="BQ75" s="53"/>
      <c r="BR75" s="53"/>
      <c r="BS75" s="53"/>
      <c r="BT75" s="53"/>
      <c r="BU75" s="53"/>
      <c r="BV75" s="53"/>
      <c r="BW75" s="53"/>
      <c r="BX75" s="53"/>
      <c r="BY75" s="53"/>
      <c r="BZ75" s="53"/>
      <c r="CA75" s="53"/>
      <c r="CB75" s="53"/>
      <c r="CC75" s="53"/>
      <c r="CD75" s="53"/>
      <c r="CE75" s="53"/>
      <c r="CF75" s="53"/>
      <c r="CG75" s="53"/>
      <c r="CH75" s="53"/>
      <c r="CI75" s="53"/>
      <c r="CJ75" s="53"/>
      <c r="CK75" s="53"/>
      <c r="CL75" s="53"/>
      <c r="CM75" s="53"/>
      <c r="CN75" s="53"/>
      <c r="CO75" s="53"/>
      <c r="CP75" s="53"/>
      <c r="CQ75" s="53"/>
      <c r="CR75" s="53"/>
      <c r="CS75" s="53"/>
      <c r="CT75" s="53"/>
      <c r="CU75" s="53"/>
      <c r="CV75" s="53"/>
      <c r="CW75" s="53"/>
      <c r="CX75" s="53"/>
      <c r="CY75" s="53"/>
      <c r="CZ75" s="53"/>
      <c r="DA75" s="53"/>
      <c r="DB75" s="53"/>
      <c r="DC75" s="53"/>
      <c r="DD75" s="53"/>
      <c r="DE75" s="53"/>
      <c r="DF75" s="53"/>
      <c r="DG75" s="53"/>
      <c r="DH75" s="53"/>
      <c r="DI75" s="53"/>
      <c r="DJ75" s="53"/>
      <c r="DK75" s="53"/>
      <c r="DL75" s="53"/>
      <c r="DM75" s="53"/>
      <c r="DN75" s="53"/>
      <c r="DO75" s="53"/>
      <c r="DP75" s="53"/>
      <c r="DQ75" s="53"/>
      <c r="DR75" s="53"/>
      <c r="DS75" s="53"/>
      <c r="DT75" s="53"/>
      <c r="DU75" s="53"/>
      <c r="DV75" s="53"/>
      <c r="DW75" s="53"/>
      <c r="DX75" s="53"/>
      <c r="DY75" s="53"/>
      <c r="DZ75" s="53"/>
      <c r="EA75" s="53"/>
      <c r="EB75" s="53"/>
      <c r="EC75" s="53"/>
      <c r="ED75" s="53"/>
      <c r="EE75" s="53"/>
      <c r="EF75" s="53"/>
      <c r="EG75" s="53"/>
      <c r="EH75" s="53"/>
      <c r="EI75" s="53"/>
      <c r="EJ75" s="53"/>
      <c r="EK75" s="53"/>
      <c r="EL75" s="53"/>
      <c r="EM75" s="53"/>
      <c r="EN75" s="53"/>
      <c r="EO75" s="53"/>
      <c r="EP75" s="53"/>
      <c r="EQ75" s="53"/>
      <c r="ER75" s="53"/>
      <c r="ES75" s="53"/>
      <c r="ET75" s="53"/>
      <c r="EU75" s="53"/>
      <c r="EV75" s="53"/>
      <c r="EW75" s="53"/>
      <c r="EX75" s="53"/>
      <c r="EY75" s="53"/>
      <c r="EZ75" s="53"/>
      <c r="FA75" s="53"/>
      <c r="FB75" s="53"/>
      <c r="FC75" s="53"/>
      <c r="FD75" s="53"/>
      <c r="FE75" s="53"/>
      <c r="FF75" s="53"/>
      <c r="FG75" s="53"/>
      <c r="FH75" s="53"/>
      <c r="FI75" s="53"/>
      <c r="FJ75" s="53"/>
      <c r="FK75" s="53"/>
      <c r="FL75" s="53"/>
      <c r="FM75" s="53"/>
      <c r="FN75" s="53"/>
      <c r="FO75" s="53"/>
      <c r="FP75" s="53"/>
      <c r="FQ75" s="53"/>
      <c r="FR75" s="53"/>
      <c r="FS75" s="53"/>
      <c r="FT75" s="53"/>
      <c r="FU75" s="53"/>
      <c r="FV75" s="53"/>
      <c r="FW75" s="53"/>
      <c r="FX75" s="53"/>
      <c r="FY75" s="53"/>
      <c r="FZ75" s="53"/>
      <c r="GA75" s="53"/>
      <c r="GB75" s="53"/>
      <c r="GC75" s="53"/>
      <c r="GD75" s="53"/>
      <c r="GE75" s="53"/>
      <c r="GF75" s="53"/>
      <c r="GG75" s="53"/>
      <c r="GH75" s="53"/>
      <c r="GI75" s="53"/>
      <c r="GJ75" s="53"/>
      <c r="GK75" s="53"/>
      <c r="GL75" s="53"/>
      <c r="GM75" s="53"/>
      <c r="GN75" s="53"/>
      <c r="GO75" s="53"/>
      <c r="GP75" s="53"/>
      <c r="GQ75" s="53"/>
      <c r="GR75" s="53"/>
      <c r="GS75" s="53"/>
      <c r="GT75" s="53"/>
      <c r="GU75" s="53"/>
      <c r="GV75" s="53"/>
      <c r="GW75" s="53"/>
      <c r="GX75" s="53"/>
      <c r="GY75" s="53"/>
      <c r="GZ75" s="53"/>
      <c r="HA75" s="53"/>
      <c r="HB75" s="53"/>
      <c r="HC75" s="53"/>
      <c r="HD75" s="53"/>
      <c r="HE75" s="53"/>
      <c r="HF75" s="53"/>
      <c r="HG75" s="53"/>
      <c r="HH75" s="53"/>
      <c r="HI75" s="53"/>
      <c r="HJ75" s="53"/>
      <c r="HK75" s="53"/>
      <c r="HL75" s="53"/>
      <c r="HM75" s="53"/>
      <c r="HN75" s="53"/>
      <c r="HO75" s="53"/>
      <c r="HP75" s="53"/>
      <c r="HQ75" s="53"/>
      <c r="HR75" s="53"/>
      <c r="HS75" s="53"/>
    </row>
    <row r="76" spans="1:227" ht="20.100000000000001" customHeight="1">
      <c r="A76" s="480" t="s">
        <v>912</v>
      </c>
      <c r="B76" s="437" t="s">
        <v>912</v>
      </c>
      <c r="C76" s="457" t="s">
        <v>1054</v>
      </c>
      <c r="D76" s="439" t="s">
        <v>1013</v>
      </c>
      <c r="E76" s="554"/>
      <c r="F76" s="526">
        <v>20.88</v>
      </c>
      <c r="G76" s="554"/>
      <c r="H76" s="441">
        <v>20.88</v>
      </c>
      <c r="I76" s="440" t="s">
        <v>921</v>
      </c>
      <c r="J76" s="556">
        <v>4</v>
      </c>
      <c r="L76" s="534">
        <f>'1.CONSTRUGUERRA'!AM76</f>
        <v>4</v>
      </c>
      <c r="M76" s="464">
        <f>'1.CONSTRUGUERRA'!AN76</f>
        <v>83.52</v>
      </c>
      <c r="N76" s="471">
        <f>'1.CONSTRUGUERRA'!AO76</f>
        <v>1</v>
      </c>
      <c r="P76" s="519">
        <f>'3.TORREFORTE'!AP76</f>
        <v>0</v>
      </c>
      <c r="Q76" s="464">
        <f>'3.TORREFORTE'!AQ76</f>
        <v>0</v>
      </c>
      <c r="R76" s="471" t="str">
        <f>'3.TORREFORTE'!AR76</f>
        <v>0%</v>
      </c>
      <c r="T76" s="486">
        <f t="shared" si="25"/>
        <v>4</v>
      </c>
      <c r="U76" s="464">
        <f t="shared" si="26"/>
        <v>83.52</v>
      </c>
      <c r="V76" s="476">
        <f t="shared" si="27"/>
        <v>1</v>
      </c>
      <c r="X76" s="544">
        <f t="shared" si="28"/>
        <v>0</v>
      </c>
      <c r="Y76" s="476">
        <f t="shared" si="29"/>
        <v>0</v>
      </c>
      <c r="AA76" s="551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  <c r="AX76" s="53"/>
      <c r="AY76" s="53"/>
      <c r="AZ76" s="53"/>
      <c r="BA76" s="53"/>
      <c r="BB76" s="53"/>
      <c r="BC76" s="53"/>
      <c r="BD76" s="53"/>
      <c r="BE76" s="53"/>
      <c r="BF76" s="53"/>
      <c r="BG76" s="53"/>
      <c r="BH76" s="53"/>
      <c r="BI76" s="53"/>
      <c r="BJ76" s="53"/>
      <c r="BK76" s="53"/>
      <c r="BL76" s="53"/>
      <c r="BM76" s="53"/>
      <c r="BN76" s="53"/>
      <c r="BO76" s="53"/>
      <c r="BP76" s="53"/>
      <c r="BQ76" s="53"/>
      <c r="BR76" s="53"/>
      <c r="BS76" s="53"/>
      <c r="BT76" s="53"/>
      <c r="BU76" s="53"/>
      <c r="BV76" s="53"/>
      <c r="BW76" s="53"/>
      <c r="BX76" s="53"/>
      <c r="BY76" s="53"/>
      <c r="BZ76" s="53"/>
      <c r="CA76" s="53"/>
      <c r="CB76" s="53"/>
      <c r="CC76" s="53"/>
      <c r="CD76" s="53"/>
      <c r="CE76" s="53"/>
      <c r="CF76" s="53"/>
      <c r="CG76" s="53"/>
      <c r="CH76" s="53"/>
      <c r="CI76" s="53"/>
      <c r="CJ76" s="53"/>
      <c r="CK76" s="53"/>
      <c r="CL76" s="53"/>
      <c r="CM76" s="53"/>
      <c r="CN76" s="53"/>
      <c r="CO76" s="53"/>
      <c r="CP76" s="53"/>
      <c r="CQ76" s="53"/>
      <c r="CR76" s="53"/>
      <c r="CS76" s="53"/>
      <c r="CT76" s="53"/>
      <c r="CU76" s="53"/>
      <c r="CV76" s="53"/>
      <c r="CW76" s="53"/>
      <c r="CX76" s="53"/>
      <c r="CY76" s="53"/>
      <c r="CZ76" s="53"/>
      <c r="DA76" s="53"/>
      <c r="DB76" s="53"/>
      <c r="DC76" s="53"/>
      <c r="DD76" s="53"/>
      <c r="DE76" s="53"/>
      <c r="DF76" s="53"/>
      <c r="DG76" s="53"/>
      <c r="DH76" s="53"/>
      <c r="DI76" s="53"/>
      <c r="DJ76" s="53"/>
      <c r="DK76" s="53"/>
      <c r="DL76" s="53"/>
      <c r="DM76" s="53"/>
      <c r="DN76" s="53"/>
      <c r="DO76" s="53"/>
      <c r="DP76" s="53"/>
      <c r="DQ76" s="53"/>
      <c r="DR76" s="53"/>
      <c r="DS76" s="53"/>
      <c r="DT76" s="53"/>
      <c r="DU76" s="53"/>
      <c r="DV76" s="53"/>
      <c r="DW76" s="53"/>
      <c r="DX76" s="53"/>
      <c r="DY76" s="53"/>
      <c r="DZ76" s="53"/>
      <c r="EA76" s="53"/>
      <c r="EB76" s="53"/>
      <c r="EC76" s="53"/>
      <c r="ED76" s="53"/>
      <c r="EE76" s="53"/>
      <c r="EF76" s="53"/>
      <c r="EG76" s="53"/>
      <c r="EH76" s="53"/>
      <c r="EI76" s="53"/>
      <c r="EJ76" s="53"/>
      <c r="EK76" s="53"/>
      <c r="EL76" s="53"/>
      <c r="EM76" s="53"/>
      <c r="EN76" s="53"/>
      <c r="EO76" s="53"/>
      <c r="EP76" s="53"/>
      <c r="EQ76" s="53"/>
      <c r="ER76" s="53"/>
      <c r="ES76" s="53"/>
      <c r="ET76" s="53"/>
      <c r="EU76" s="53"/>
      <c r="EV76" s="53"/>
      <c r="EW76" s="53"/>
      <c r="EX76" s="53"/>
      <c r="EY76" s="53"/>
      <c r="EZ76" s="53"/>
      <c r="FA76" s="53"/>
      <c r="FB76" s="53"/>
      <c r="FC76" s="53"/>
      <c r="FD76" s="53"/>
      <c r="FE76" s="53"/>
      <c r="FF76" s="53"/>
      <c r="FG76" s="53"/>
      <c r="FH76" s="53"/>
      <c r="FI76" s="53"/>
      <c r="FJ76" s="53"/>
      <c r="FK76" s="53"/>
      <c r="FL76" s="53"/>
      <c r="FM76" s="53"/>
      <c r="FN76" s="53"/>
      <c r="FO76" s="53"/>
      <c r="FP76" s="53"/>
      <c r="FQ76" s="53"/>
      <c r="FR76" s="53"/>
      <c r="FS76" s="53"/>
      <c r="FT76" s="53"/>
      <c r="FU76" s="53"/>
      <c r="FV76" s="53"/>
      <c r="FW76" s="53"/>
      <c r="FX76" s="53"/>
      <c r="FY76" s="53"/>
      <c r="FZ76" s="53"/>
      <c r="GA76" s="53"/>
      <c r="GB76" s="53"/>
      <c r="GC76" s="53"/>
      <c r="GD76" s="53"/>
      <c r="GE76" s="53"/>
      <c r="GF76" s="53"/>
      <c r="GG76" s="53"/>
      <c r="GH76" s="53"/>
      <c r="GI76" s="53"/>
      <c r="GJ76" s="53"/>
      <c r="GK76" s="53"/>
      <c r="GL76" s="53"/>
      <c r="GM76" s="53"/>
      <c r="GN76" s="53"/>
      <c r="GO76" s="53"/>
      <c r="GP76" s="53"/>
      <c r="GQ76" s="53"/>
      <c r="GR76" s="53"/>
      <c r="GS76" s="53"/>
      <c r="GT76" s="53"/>
      <c r="GU76" s="53"/>
      <c r="GV76" s="53"/>
      <c r="GW76" s="53"/>
      <c r="GX76" s="53"/>
      <c r="GY76" s="53"/>
      <c r="GZ76" s="53"/>
      <c r="HA76" s="53"/>
      <c r="HB76" s="53"/>
      <c r="HC76" s="53"/>
      <c r="HD76" s="53"/>
      <c r="HE76" s="53"/>
      <c r="HF76" s="53"/>
      <c r="HG76" s="53"/>
      <c r="HH76" s="53"/>
      <c r="HI76" s="53"/>
      <c r="HJ76" s="53"/>
      <c r="HK76" s="53"/>
      <c r="HL76" s="53"/>
      <c r="HM76" s="53"/>
      <c r="HN76" s="53"/>
      <c r="HO76" s="53"/>
      <c r="HP76" s="53"/>
      <c r="HQ76" s="53"/>
      <c r="HR76" s="53"/>
      <c r="HS76" s="53"/>
    </row>
    <row r="77" spans="1:227" ht="20.100000000000001" customHeight="1">
      <c r="A77" s="480" t="s">
        <v>912</v>
      </c>
      <c r="B77" s="437" t="s">
        <v>912</v>
      </c>
      <c r="C77" s="457" t="s">
        <v>1055</v>
      </c>
      <c r="D77" s="439" t="s">
        <v>1014</v>
      </c>
      <c r="E77" s="554"/>
      <c r="F77" s="526">
        <v>33.549999999999997</v>
      </c>
      <c r="G77" s="554"/>
      <c r="H77" s="441">
        <v>33.549999999999997</v>
      </c>
      <c r="I77" s="440" t="s">
        <v>921</v>
      </c>
      <c r="J77" s="556">
        <v>2</v>
      </c>
      <c r="L77" s="534">
        <f>'1.CONSTRUGUERRA'!AM77</f>
        <v>2</v>
      </c>
      <c r="M77" s="464">
        <f>'1.CONSTRUGUERRA'!AN77</f>
        <v>67.099999999999994</v>
      </c>
      <c r="N77" s="471">
        <f>'1.CONSTRUGUERRA'!AO77</f>
        <v>1</v>
      </c>
      <c r="P77" s="519">
        <f>'3.TORREFORTE'!AP77</f>
        <v>0</v>
      </c>
      <c r="Q77" s="464">
        <f>'3.TORREFORTE'!AQ77</f>
        <v>0</v>
      </c>
      <c r="R77" s="471" t="str">
        <f>'3.TORREFORTE'!AR77</f>
        <v>0%</v>
      </c>
      <c r="T77" s="486">
        <f t="shared" si="25"/>
        <v>2</v>
      </c>
      <c r="U77" s="464">
        <f t="shared" si="26"/>
        <v>67.099999999999994</v>
      </c>
      <c r="V77" s="476">
        <f t="shared" si="27"/>
        <v>1</v>
      </c>
      <c r="X77" s="544">
        <f t="shared" si="28"/>
        <v>0</v>
      </c>
      <c r="Y77" s="476">
        <f t="shared" si="29"/>
        <v>0</v>
      </c>
      <c r="AA77" s="551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  <c r="AX77" s="53"/>
      <c r="AY77" s="53"/>
      <c r="AZ77" s="53"/>
      <c r="BA77" s="53"/>
      <c r="BB77" s="53"/>
      <c r="BC77" s="53"/>
      <c r="BD77" s="53"/>
      <c r="BE77" s="53"/>
      <c r="BF77" s="53"/>
      <c r="BG77" s="53"/>
      <c r="BH77" s="53"/>
      <c r="BI77" s="53"/>
      <c r="BJ77" s="53"/>
      <c r="BK77" s="53"/>
      <c r="BL77" s="53"/>
      <c r="BM77" s="53"/>
      <c r="BN77" s="53"/>
      <c r="BO77" s="53"/>
      <c r="BP77" s="53"/>
      <c r="BQ77" s="53"/>
      <c r="BR77" s="53"/>
      <c r="BS77" s="53"/>
      <c r="BT77" s="53"/>
      <c r="BU77" s="53"/>
      <c r="BV77" s="53"/>
      <c r="BW77" s="53"/>
      <c r="BX77" s="53"/>
      <c r="BY77" s="53"/>
      <c r="BZ77" s="53"/>
      <c r="CA77" s="53"/>
      <c r="CB77" s="53"/>
      <c r="CC77" s="53"/>
      <c r="CD77" s="53"/>
      <c r="CE77" s="53"/>
      <c r="CF77" s="53"/>
      <c r="CG77" s="53"/>
      <c r="CH77" s="53"/>
      <c r="CI77" s="53"/>
      <c r="CJ77" s="53"/>
      <c r="CK77" s="53"/>
      <c r="CL77" s="53"/>
      <c r="CM77" s="53"/>
      <c r="CN77" s="53"/>
      <c r="CO77" s="53"/>
      <c r="CP77" s="53"/>
      <c r="CQ77" s="53"/>
      <c r="CR77" s="53"/>
      <c r="CS77" s="53"/>
      <c r="CT77" s="53"/>
      <c r="CU77" s="53"/>
      <c r="CV77" s="53"/>
      <c r="CW77" s="53"/>
      <c r="CX77" s="53"/>
      <c r="CY77" s="53"/>
      <c r="CZ77" s="53"/>
      <c r="DA77" s="53"/>
      <c r="DB77" s="53"/>
      <c r="DC77" s="53"/>
      <c r="DD77" s="53"/>
      <c r="DE77" s="53"/>
      <c r="DF77" s="53"/>
      <c r="DG77" s="53"/>
      <c r="DH77" s="53"/>
      <c r="DI77" s="53"/>
      <c r="DJ77" s="53"/>
      <c r="DK77" s="53"/>
      <c r="DL77" s="53"/>
      <c r="DM77" s="53"/>
      <c r="DN77" s="53"/>
      <c r="DO77" s="53"/>
      <c r="DP77" s="53"/>
      <c r="DQ77" s="53"/>
      <c r="DR77" s="53"/>
      <c r="DS77" s="53"/>
      <c r="DT77" s="53"/>
      <c r="DU77" s="53"/>
      <c r="DV77" s="53"/>
      <c r="DW77" s="53"/>
      <c r="DX77" s="53"/>
      <c r="DY77" s="53"/>
      <c r="DZ77" s="53"/>
      <c r="EA77" s="53"/>
      <c r="EB77" s="53"/>
      <c r="EC77" s="53"/>
      <c r="ED77" s="53"/>
      <c r="EE77" s="53"/>
      <c r="EF77" s="53"/>
      <c r="EG77" s="53"/>
      <c r="EH77" s="53"/>
      <c r="EI77" s="53"/>
      <c r="EJ77" s="53"/>
      <c r="EK77" s="53"/>
      <c r="EL77" s="53"/>
      <c r="EM77" s="53"/>
      <c r="EN77" s="53"/>
      <c r="EO77" s="53"/>
      <c r="EP77" s="53"/>
      <c r="EQ77" s="53"/>
      <c r="ER77" s="53"/>
      <c r="ES77" s="53"/>
      <c r="ET77" s="53"/>
      <c r="EU77" s="53"/>
      <c r="EV77" s="53"/>
      <c r="EW77" s="53"/>
      <c r="EX77" s="53"/>
      <c r="EY77" s="53"/>
      <c r="EZ77" s="53"/>
      <c r="FA77" s="53"/>
      <c r="FB77" s="53"/>
      <c r="FC77" s="53"/>
      <c r="FD77" s="53"/>
      <c r="FE77" s="53"/>
      <c r="FF77" s="53"/>
      <c r="FG77" s="53"/>
      <c r="FH77" s="53"/>
      <c r="FI77" s="53"/>
      <c r="FJ77" s="53"/>
      <c r="FK77" s="53"/>
      <c r="FL77" s="53"/>
      <c r="FM77" s="53"/>
      <c r="FN77" s="53"/>
      <c r="FO77" s="53"/>
      <c r="FP77" s="53"/>
      <c r="FQ77" s="53"/>
      <c r="FR77" s="53"/>
      <c r="FS77" s="53"/>
      <c r="FT77" s="53"/>
      <c r="FU77" s="53"/>
      <c r="FV77" s="53"/>
      <c r="FW77" s="53"/>
      <c r="FX77" s="53"/>
      <c r="FY77" s="53"/>
      <c r="FZ77" s="53"/>
      <c r="GA77" s="53"/>
      <c r="GB77" s="53"/>
      <c r="GC77" s="53"/>
      <c r="GD77" s="53"/>
      <c r="GE77" s="53"/>
      <c r="GF77" s="53"/>
      <c r="GG77" s="53"/>
      <c r="GH77" s="53"/>
      <c r="GI77" s="53"/>
      <c r="GJ77" s="53"/>
      <c r="GK77" s="53"/>
      <c r="GL77" s="53"/>
      <c r="GM77" s="53"/>
      <c r="GN77" s="53"/>
      <c r="GO77" s="53"/>
      <c r="GP77" s="53"/>
      <c r="GQ77" s="53"/>
      <c r="GR77" s="53"/>
      <c r="GS77" s="53"/>
      <c r="GT77" s="53"/>
      <c r="GU77" s="53"/>
      <c r="GV77" s="53"/>
      <c r="GW77" s="53"/>
      <c r="GX77" s="53"/>
      <c r="GY77" s="53"/>
      <c r="GZ77" s="53"/>
      <c r="HA77" s="53"/>
      <c r="HB77" s="53"/>
      <c r="HC77" s="53"/>
      <c r="HD77" s="53"/>
      <c r="HE77" s="53"/>
      <c r="HF77" s="53"/>
      <c r="HG77" s="53"/>
      <c r="HH77" s="53"/>
      <c r="HI77" s="53"/>
      <c r="HJ77" s="53"/>
      <c r="HK77" s="53"/>
      <c r="HL77" s="53"/>
      <c r="HM77" s="53"/>
      <c r="HN77" s="53"/>
      <c r="HO77" s="53"/>
      <c r="HP77" s="53"/>
      <c r="HQ77" s="53"/>
      <c r="HR77" s="53"/>
      <c r="HS77" s="53"/>
    </row>
    <row r="78" spans="1:227" ht="20.100000000000001" customHeight="1">
      <c r="A78" s="480" t="s">
        <v>912</v>
      </c>
      <c r="B78" s="437" t="s">
        <v>912</v>
      </c>
      <c r="C78" s="457" t="s">
        <v>1056</v>
      </c>
      <c r="D78" s="439" t="s">
        <v>1015</v>
      </c>
      <c r="E78" s="554"/>
      <c r="F78" s="526">
        <v>28.7</v>
      </c>
      <c r="G78" s="554"/>
      <c r="H78" s="441">
        <v>28.7</v>
      </c>
      <c r="I78" s="440" t="s">
        <v>921</v>
      </c>
      <c r="J78" s="556">
        <v>2</v>
      </c>
      <c r="L78" s="534">
        <f>'1.CONSTRUGUERRA'!AM78</f>
        <v>2</v>
      </c>
      <c r="M78" s="464">
        <f>'1.CONSTRUGUERRA'!AN78</f>
        <v>57.4</v>
      </c>
      <c r="N78" s="471">
        <f>'1.CONSTRUGUERRA'!AO78</f>
        <v>1</v>
      </c>
      <c r="P78" s="519">
        <f>'3.TORREFORTE'!AP78</f>
        <v>0</v>
      </c>
      <c r="Q78" s="464">
        <f>'3.TORREFORTE'!AQ78</f>
        <v>0</v>
      </c>
      <c r="R78" s="471" t="str">
        <f>'3.TORREFORTE'!AR78</f>
        <v>0%</v>
      </c>
      <c r="T78" s="486">
        <f t="shared" si="25"/>
        <v>2</v>
      </c>
      <c r="U78" s="464">
        <f t="shared" si="26"/>
        <v>57.4</v>
      </c>
      <c r="V78" s="476">
        <f t="shared" si="27"/>
        <v>1</v>
      </c>
      <c r="X78" s="544">
        <f t="shared" si="28"/>
        <v>0</v>
      </c>
      <c r="Y78" s="476">
        <f t="shared" si="29"/>
        <v>0</v>
      </c>
      <c r="AA78" s="551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  <c r="AX78" s="53"/>
      <c r="AY78" s="53"/>
      <c r="AZ78" s="53"/>
      <c r="BA78" s="53"/>
      <c r="BB78" s="53"/>
      <c r="BC78" s="53"/>
      <c r="BD78" s="53"/>
      <c r="BE78" s="53"/>
      <c r="BF78" s="53"/>
      <c r="BG78" s="53"/>
      <c r="BH78" s="53"/>
      <c r="BI78" s="53"/>
      <c r="BJ78" s="53"/>
      <c r="BK78" s="53"/>
      <c r="BL78" s="53"/>
      <c r="BM78" s="53"/>
      <c r="BN78" s="53"/>
      <c r="BO78" s="53"/>
      <c r="BP78" s="53"/>
      <c r="BQ78" s="53"/>
      <c r="BR78" s="53"/>
      <c r="BS78" s="53"/>
      <c r="BT78" s="53"/>
      <c r="BU78" s="53"/>
      <c r="BV78" s="53"/>
      <c r="BW78" s="53"/>
      <c r="BX78" s="53"/>
      <c r="BY78" s="53"/>
      <c r="BZ78" s="53"/>
      <c r="CA78" s="53"/>
      <c r="CB78" s="53"/>
      <c r="CC78" s="53"/>
      <c r="CD78" s="53"/>
      <c r="CE78" s="53"/>
      <c r="CF78" s="53"/>
      <c r="CG78" s="53"/>
      <c r="CH78" s="53"/>
      <c r="CI78" s="53"/>
      <c r="CJ78" s="53"/>
      <c r="CK78" s="53"/>
      <c r="CL78" s="53"/>
      <c r="CM78" s="53"/>
      <c r="CN78" s="53"/>
      <c r="CO78" s="53"/>
      <c r="CP78" s="53"/>
      <c r="CQ78" s="53"/>
      <c r="CR78" s="53"/>
      <c r="CS78" s="53"/>
      <c r="CT78" s="53"/>
      <c r="CU78" s="53"/>
      <c r="CV78" s="53"/>
      <c r="CW78" s="53"/>
      <c r="CX78" s="53"/>
      <c r="CY78" s="53"/>
      <c r="CZ78" s="53"/>
      <c r="DA78" s="53"/>
      <c r="DB78" s="53"/>
      <c r="DC78" s="53"/>
      <c r="DD78" s="53"/>
      <c r="DE78" s="53"/>
      <c r="DF78" s="53"/>
      <c r="DG78" s="53"/>
      <c r="DH78" s="53"/>
      <c r="DI78" s="53"/>
      <c r="DJ78" s="53"/>
      <c r="DK78" s="53"/>
      <c r="DL78" s="53"/>
      <c r="DM78" s="53"/>
      <c r="DN78" s="53"/>
      <c r="DO78" s="53"/>
      <c r="DP78" s="53"/>
      <c r="DQ78" s="53"/>
      <c r="DR78" s="53"/>
      <c r="DS78" s="53"/>
      <c r="DT78" s="53"/>
      <c r="DU78" s="53"/>
      <c r="DV78" s="53"/>
      <c r="DW78" s="53"/>
      <c r="DX78" s="53"/>
      <c r="DY78" s="53"/>
      <c r="DZ78" s="53"/>
      <c r="EA78" s="53"/>
      <c r="EB78" s="53"/>
      <c r="EC78" s="53"/>
      <c r="ED78" s="53"/>
      <c r="EE78" s="53"/>
      <c r="EF78" s="53"/>
      <c r="EG78" s="53"/>
      <c r="EH78" s="53"/>
      <c r="EI78" s="53"/>
      <c r="EJ78" s="53"/>
      <c r="EK78" s="53"/>
      <c r="EL78" s="53"/>
      <c r="EM78" s="53"/>
      <c r="EN78" s="53"/>
      <c r="EO78" s="53"/>
      <c r="EP78" s="53"/>
      <c r="EQ78" s="53"/>
      <c r="ER78" s="53"/>
      <c r="ES78" s="53"/>
      <c r="ET78" s="53"/>
      <c r="EU78" s="53"/>
      <c r="EV78" s="53"/>
      <c r="EW78" s="53"/>
      <c r="EX78" s="53"/>
      <c r="EY78" s="53"/>
      <c r="EZ78" s="53"/>
      <c r="FA78" s="53"/>
      <c r="FB78" s="53"/>
      <c r="FC78" s="53"/>
      <c r="FD78" s="53"/>
      <c r="FE78" s="53"/>
      <c r="FF78" s="53"/>
      <c r="FG78" s="53"/>
      <c r="FH78" s="53"/>
      <c r="FI78" s="53"/>
      <c r="FJ78" s="53"/>
      <c r="FK78" s="53"/>
      <c r="FL78" s="53"/>
      <c r="FM78" s="53"/>
      <c r="FN78" s="53"/>
      <c r="FO78" s="53"/>
      <c r="FP78" s="53"/>
      <c r="FQ78" s="53"/>
      <c r="FR78" s="53"/>
      <c r="FS78" s="53"/>
      <c r="FT78" s="53"/>
      <c r="FU78" s="53"/>
      <c r="FV78" s="53"/>
      <c r="FW78" s="53"/>
      <c r="FX78" s="53"/>
      <c r="FY78" s="53"/>
      <c r="FZ78" s="53"/>
      <c r="GA78" s="53"/>
      <c r="GB78" s="53"/>
      <c r="GC78" s="53"/>
      <c r="GD78" s="53"/>
      <c r="GE78" s="53"/>
      <c r="GF78" s="53"/>
      <c r="GG78" s="53"/>
      <c r="GH78" s="53"/>
      <c r="GI78" s="53"/>
      <c r="GJ78" s="53"/>
      <c r="GK78" s="53"/>
      <c r="GL78" s="53"/>
      <c r="GM78" s="53"/>
      <c r="GN78" s="53"/>
      <c r="GO78" s="53"/>
      <c r="GP78" s="53"/>
      <c r="GQ78" s="53"/>
      <c r="GR78" s="53"/>
      <c r="GS78" s="53"/>
      <c r="GT78" s="53"/>
      <c r="GU78" s="53"/>
      <c r="GV78" s="53"/>
      <c r="GW78" s="53"/>
      <c r="GX78" s="53"/>
      <c r="GY78" s="53"/>
      <c r="GZ78" s="53"/>
      <c r="HA78" s="53"/>
      <c r="HB78" s="53"/>
      <c r="HC78" s="53"/>
      <c r="HD78" s="53"/>
      <c r="HE78" s="53"/>
      <c r="HF78" s="53"/>
      <c r="HG78" s="53"/>
      <c r="HH78" s="53"/>
      <c r="HI78" s="53"/>
      <c r="HJ78" s="53"/>
      <c r="HK78" s="53"/>
      <c r="HL78" s="53"/>
      <c r="HM78" s="53"/>
      <c r="HN78" s="53"/>
      <c r="HO78" s="53"/>
      <c r="HP78" s="53"/>
      <c r="HQ78" s="53"/>
      <c r="HR78" s="53"/>
      <c r="HS78" s="53"/>
    </row>
    <row r="79" spans="1:227" ht="20.100000000000001" customHeight="1">
      <c r="A79" s="480" t="s">
        <v>912</v>
      </c>
      <c r="B79" s="437" t="s">
        <v>912</v>
      </c>
      <c r="C79" s="457" t="s">
        <v>1057</v>
      </c>
      <c r="D79" s="439" t="s">
        <v>1016</v>
      </c>
      <c r="E79" s="554"/>
      <c r="F79" s="526">
        <v>1480</v>
      </c>
      <c r="G79" s="554"/>
      <c r="H79" s="441">
        <v>1480</v>
      </c>
      <c r="I79" s="440" t="s">
        <v>921</v>
      </c>
      <c r="J79" s="556">
        <v>1</v>
      </c>
      <c r="L79" s="534">
        <f>'1.CONSTRUGUERRA'!AM79</f>
        <v>1</v>
      </c>
      <c r="M79" s="464">
        <f>'1.CONSTRUGUERRA'!AN79</f>
        <v>1480</v>
      </c>
      <c r="N79" s="471">
        <f>'1.CONSTRUGUERRA'!AO79</f>
        <v>1</v>
      </c>
      <c r="P79" s="519">
        <f>'3.TORREFORTE'!AP79</f>
        <v>0</v>
      </c>
      <c r="Q79" s="464">
        <f>'3.TORREFORTE'!AQ79</f>
        <v>0</v>
      </c>
      <c r="R79" s="471" t="str">
        <f>'3.TORREFORTE'!AR79</f>
        <v>0%</v>
      </c>
      <c r="T79" s="486">
        <f t="shared" si="25"/>
        <v>1</v>
      </c>
      <c r="U79" s="464">
        <f t="shared" si="26"/>
        <v>1480</v>
      </c>
      <c r="V79" s="476">
        <f t="shared" si="27"/>
        <v>1</v>
      </c>
      <c r="X79" s="544">
        <f t="shared" si="28"/>
        <v>0</v>
      </c>
      <c r="Y79" s="476">
        <f t="shared" si="29"/>
        <v>0</v>
      </c>
      <c r="AA79" s="551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  <c r="AX79" s="53"/>
      <c r="AY79" s="53"/>
      <c r="AZ79" s="53"/>
      <c r="BA79" s="53"/>
      <c r="BB79" s="53"/>
      <c r="BC79" s="53"/>
      <c r="BD79" s="53"/>
      <c r="BE79" s="53"/>
      <c r="BF79" s="53"/>
      <c r="BG79" s="53"/>
      <c r="BH79" s="53"/>
      <c r="BI79" s="53"/>
      <c r="BJ79" s="53"/>
      <c r="BK79" s="53"/>
      <c r="BL79" s="53"/>
      <c r="BM79" s="53"/>
      <c r="BN79" s="53"/>
      <c r="BO79" s="53"/>
      <c r="BP79" s="53"/>
      <c r="BQ79" s="53"/>
      <c r="BR79" s="53"/>
      <c r="BS79" s="53"/>
      <c r="BT79" s="53"/>
      <c r="BU79" s="53"/>
      <c r="BV79" s="53"/>
      <c r="BW79" s="53"/>
      <c r="BX79" s="53"/>
      <c r="BY79" s="53"/>
      <c r="BZ79" s="53"/>
      <c r="CA79" s="53"/>
      <c r="CB79" s="53"/>
      <c r="CC79" s="53"/>
      <c r="CD79" s="53"/>
      <c r="CE79" s="53"/>
      <c r="CF79" s="53"/>
      <c r="CG79" s="53"/>
      <c r="CH79" s="53"/>
      <c r="CI79" s="53"/>
      <c r="CJ79" s="53"/>
      <c r="CK79" s="53"/>
      <c r="CL79" s="53"/>
      <c r="CM79" s="53"/>
      <c r="CN79" s="53"/>
      <c r="CO79" s="53"/>
      <c r="CP79" s="53"/>
      <c r="CQ79" s="53"/>
      <c r="CR79" s="53"/>
      <c r="CS79" s="53"/>
      <c r="CT79" s="53"/>
      <c r="CU79" s="53"/>
      <c r="CV79" s="53"/>
      <c r="CW79" s="53"/>
      <c r="CX79" s="53"/>
      <c r="CY79" s="53"/>
      <c r="CZ79" s="53"/>
      <c r="DA79" s="53"/>
      <c r="DB79" s="53"/>
      <c r="DC79" s="53"/>
      <c r="DD79" s="53"/>
      <c r="DE79" s="53"/>
      <c r="DF79" s="53"/>
      <c r="DG79" s="53"/>
      <c r="DH79" s="53"/>
      <c r="DI79" s="53"/>
      <c r="DJ79" s="53"/>
      <c r="DK79" s="53"/>
      <c r="DL79" s="53"/>
      <c r="DM79" s="53"/>
      <c r="DN79" s="53"/>
      <c r="DO79" s="53"/>
      <c r="DP79" s="53"/>
      <c r="DQ79" s="53"/>
      <c r="DR79" s="53"/>
      <c r="DS79" s="53"/>
      <c r="DT79" s="53"/>
      <c r="DU79" s="53"/>
      <c r="DV79" s="53"/>
      <c r="DW79" s="53"/>
      <c r="DX79" s="53"/>
      <c r="DY79" s="53"/>
      <c r="DZ79" s="53"/>
      <c r="EA79" s="53"/>
      <c r="EB79" s="53"/>
      <c r="EC79" s="53"/>
      <c r="ED79" s="53"/>
      <c r="EE79" s="53"/>
      <c r="EF79" s="53"/>
      <c r="EG79" s="53"/>
      <c r="EH79" s="53"/>
      <c r="EI79" s="53"/>
      <c r="EJ79" s="53"/>
      <c r="EK79" s="53"/>
      <c r="EL79" s="53"/>
      <c r="EM79" s="53"/>
      <c r="EN79" s="53"/>
      <c r="EO79" s="53"/>
      <c r="EP79" s="53"/>
      <c r="EQ79" s="53"/>
      <c r="ER79" s="53"/>
      <c r="ES79" s="53"/>
      <c r="ET79" s="53"/>
      <c r="EU79" s="53"/>
      <c r="EV79" s="53"/>
      <c r="EW79" s="53"/>
      <c r="EX79" s="53"/>
      <c r="EY79" s="53"/>
      <c r="EZ79" s="53"/>
      <c r="FA79" s="53"/>
      <c r="FB79" s="53"/>
      <c r="FC79" s="53"/>
      <c r="FD79" s="53"/>
      <c r="FE79" s="53"/>
      <c r="FF79" s="53"/>
      <c r="FG79" s="53"/>
      <c r="FH79" s="53"/>
      <c r="FI79" s="53"/>
      <c r="FJ79" s="53"/>
      <c r="FK79" s="53"/>
      <c r="FL79" s="53"/>
      <c r="FM79" s="53"/>
      <c r="FN79" s="53"/>
      <c r="FO79" s="53"/>
      <c r="FP79" s="53"/>
      <c r="FQ79" s="53"/>
      <c r="FR79" s="53"/>
      <c r="FS79" s="53"/>
      <c r="FT79" s="53"/>
      <c r="FU79" s="53"/>
      <c r="FV79" s="53"/>
      <c r="FW79" s="53"/>
      <c r="FX79" s="53"/>
      <c r="FY79" s="53"/>
      <c r="FZ79" s="53"/>
      <c r="GA79" s="53"/>
      <c r="GB79" s="53"/>
      <c r="GC79" s="53"/>
      <c r="GD79" s="53"/>
      <c r="GE79" s="53"/>
      <c r="GF79" s="53"/>
      <c r="GG79" s="53"/>
      <c r="GH79" s="53"/>
      <c r="GI79" s="53"/>
      <c r="GJ79" s="53"/>
      <c r="GK79" s="53"/>
      <c r="GL79" s="53"/>
      <c r="GM79" s="53"/>
      <c r="GN79" s="53"/>
      <c r="GO79" s="53"/>
      <c r="GP79" s="53"/>
      <c r="GQ79" s="53"/>
      <c r="GR79" s="53"/>
      <c r="GS79" s="53"/>
      <c r="GT79" s="53"/>
      <c r="GU79" s="53"/>
      <c r="GV79" s="53"/>
      <c r="GW79" s="53"/>
      <c r="GX79" s="53"/>
      <c r="GY79" s="53"/>
      <c r="GZ79" s="53"/>
      <c r="HA79" s="53"/>
      <c r="HB79" s="53"/>
      <c r="HC79" s="53"/>
      <c r="HD79" s="53"/>
      <c r="HE79" s="53"/>
      <c r="HF79" s="53"/>
      <c r="HG79" s="53"/>
      <c r="HH79" s="53"/>
      <c r="HI79" s="53"/>
      <c r="HJ79" s="53"/>
      <c r="HK79" s="53"/>
      <c r="HL79" s="53"/>
      <c r="HM79" s="53"/>
      <c r="HN79" s="53"/>
      <c r="HO79" s="53"/>
      <c r="HP79" s="53"/>
      <c r="HQ79" s="53"/>
      <c r="HR79" s="53"/>
      <c r="HS79" s="53"/>
    </row>
    <row r="80" spans="1:227" ht="20.100000000000001" customHeight="1">
      <c r="A80" s="480" t="s">
        <v>912</v>
      </c>
      <c r="B80" s="437" t="s">
        <v>912</v>
      </c>
      <c r="C80" s="457" t="s">
        <v>1058</v>
      </c>
      <c r="D80" s="439" t="s">
        <v>1017</v>
      </c>
      <c r="E80" s="554"/>
      <c r="F80" s="526">
        <v>6.32</v>
      </c>
      <c r="G80" s="554"/>
      <c r="H80" s="441">
        <v>6.32</v>
      </c>
      <c r="I80" s="440" t="s">
        <v>921</v>
      </c>
      <c r="J80" s="556">
        <v>10</v>
      </c>
      <c r="L80" s="534">
        <f>'1.CONSTRUGUERRA'!AM80</f>
        <v>10</v>
      </c>
      <c r="M80" s="464">
        <f>'1.CONSTRUGUERRA'!AN80</f>
        <v>63.2</v>
      </c>
      <c r="N80" s="471">
        <f>'1.CONSTRUGUERRA'!AO80</f>
        <v>1</v>
      </c>
      <c r="P80" s="519">
        <f>'3.TORREFORTE'!AP80</f>
        <v>0</v>
      </c>
      <c r="Q80" s="464">
        <f>'3.TORREFORTE'!AQ80</f>
        <v>0</v>
      </c>
      <c r="R80" s="471" t="str">
        <f>'3.TORREFORTE'!AR80</f>
        <v>0%</v>
      </c>
      <c r="T80" s="486">
        <f t="shared" si="25"/>
        <v>10</v>
      </c>
      <c r="U80" s="464">
        <f t="shared" si="26"/>
        <v>63.2</v>
      </c>
      <c r="V80" s="476">
        <f t="shared" si="27"/>
        <v>1</v>
      </c>
      <c r="X80" s="544">
        <f t="shared" si="28"/>
        <v>0</v>
      </c>
      <c r="Y80" s="476">
        <f t="shared" si="29"/>
        <v>0</v>
      </c>
      <c r="AA80" s="551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  <c r="AX80" s="53"/>
      <c r="AY80" s="53"/>
      <c r="AZ80" s="53"/>
      <c r="BA80" s="53"/>
      <c r="BB80" s="53"/>
      <c r="BC80" s="53"/>
      <c r="BD80" s="53"/>
      <c r="BE80" s="53"/>
      <c r="BF80" s="53"/>
      <c r="BG80" s="53"/>
      <c r="BH80" s="53"/>
      <c r="BI80" s="53"/>
      <c r="BJ80" s="53"/>
      <c r="BK80" s="53"/>
      <c r="BL80" s="53"/>
      <c r="BM80" s="53"/>
      <c r="BN80" s="53"/>
      <c r="BO80" s="53"/>
      <c r="BP80" s="53"/>
      <c r="BQ80" s="53"/>
      <c r="BR80" s="53"/>
      <c r="BS80" s="53"/>
      <c r="BT80" s="53"/>
      <c r="BU80" s="53"/>
      <c r="BV80" s="53"/>
      <c r="BW80" s="53"/>
      <c r="BX80" s="53"/>
      <c r="BY80" s="53"/>
      <c r="BZ80" s="53"/>
      <c r="CA80" s="53"/>
      <c r="CB80" s="53"/>
      <c r="CC80" s="53"/>
      <c r="CD80" s="53"/>
      <c r="CE80" s="53"/>
      <c r="CF80" s="53"/>
      <c r="CG80" s="53"/>
      <c r="CH80" s="53"/>
      <c r="CI80" s="53"/>
      <c r="CJ80" s="53"/>
      <c r="CK80" s="53"/>
      <c r="CL80" s="53"/>
      <c r="CM80" s="53"/>
      <c r="CN80" s="53"/>
      <c r="CO80" s="53"/>
      <c r="CP80" s="53"/>
      <c r="CQ80" s="53"/>
      <c r="CR80" s="53"/>
      <c r="CS80" s="53"/>
      <c r="CT80" s="53"/>
      <c r="CU80" s="53"/>
      <c r="CV80" s="53"/>
      <c r="CW80" s="53"/>
      <c r="CX80" s="53"/>
      <c r="CY80" s="53"/>
      <c r="CZ80" s="53"/>
      <c r="DA80" s="53"/>
      <c r="DB80" s="53"/>
      <c r="DC80" s="53"/>
      <c r="DD80" s="53"/>
      <c r="DE80" s="53"/>
      <c r="DF80" s="53"/>
      <c r="DG80" s="53"/>
      <c r="DH80" s="53"/>
      <c r="DI80" s="53"/>
      <c r="DJ80" s="53"/>
      <c r="DK80" s="53"/>
      <c r="DL80" s="53"/>
      <c r="DM80" s="53"/>
      <c r="DN80" s="53"/>
      <c r="DO80" s="53"/>
      <c r="DP80" s="53"/>
      <c r="DQ80" s="53"/>
      <c r="DR80" s="53"/>
      <c r="DS80" s="53"/>
      <c r="DT80" s="53"/>
      <c r="DU80" s="53"/>
      <c r="DV80" s="53"/>
      <c r="DW80" s="53"/>
      <c r="DX80" s="53"/>
      <c r="DY80" s="53"/>
      <c r="DZ80" s="53"/>
      <c r="EA80" s="53"/>
      <c r="EB80" s="53"/>
      <c r="EC80" s="53"/>
      <c r="ED80" s="53"/>
      <c r="EE80" s="53"/>
      <c r="EF80" s="53"/>
      <c r="EG80" s="53"/>
      <c r="EH80" s="53"/>
      <c r="EI80" s="53"/>
      <c r="EJ80" s="53"/>
      <c r="EK80" s="53"/>
      <c r="EL80" s="53"/>
      <c r="EM80" s="53"/>
      <c r="EN80" s="53"/>
      <c r="EO80" s="53"/>
      <c r="EP80" s="53"/>
      <c r="EQ80" s="53"/>
      <c r="ER80" s="53"/>
      <c r="ES80" s="53"/>
      <c r="ET80" s="53"/>
      <c r="EU80" s="53"/>
      <c r="EV80" s="53"/>
      <c r="EW80" s="53"/>
      <c r="EX80" s="53"/>
      <c r="EY80" s="53"/>
      <c r="EZ80" s="53"/>
      <c r="FA80" s="53"/>
      <c r="FB80" s="53"/>
      <c r="FC80" s="53"/>
      <c r="FD80" s="53"/>
      <c r="FE80" s="53"/>
      <c r="FF80" s="53"/>
      <c r="FG80" s="53"/>
      <c r="FH80" s="53"/>
      <c r="FI80" s="53"/>
      <c r="FJ80" s="53"/>
      <c r="FK80" s="53"/>
      <c r="FL80" s="53"/>
      <c r="FM80" s="53"/>
      <c r="FN80" s="53"/>
      <c r="FO80" s="53"/>
      <c r="FP80" s="53"/>
      <c r="FQ80" s="53"/>
      <c r="FR80" s="53"/>
      <c r="FS80" s="53"/>
      <c r="FT80" s="53"/>
      <c r="FU80" s="53"/>
      <c r="FV80" s="53"/>
      <c r="FW80" s="53"/>
      <c r="FX80" s="53"/>
      <c r="FY80" s="53"/>
      <c r="FZ80" s="53"/>
      <c r="GA80" s="53"/>
      <c r="GB80" s="53"/>
      <c r="GC80" s="53"/>
      <c r="GD80" s="53"/>
      <c r="GE80" s="53"/>
      <c r="GF80" s="53"/>
      <c r="GG80" s="53"/>
      <c r="GH80" s="53"/>
      <c r="GI80" s="53"/>
      <c r="GJ80" s="53"/>
      <c r="GK80" s="53"/>
      <c r="GL80" s="53"/>
      <c r="GM80" s="53"/>
      <c r="GN80" s="53"/>
      <c r="GO80" s="53"/>
      <c r="GP80" s="53"/>
      <c r="GQ80" s="53"/>
      <c r="GR80" s="53"/>
      <c r="GS80" s="53"/>
      <c r="GT80" s="53"/>
      <c r="GU80" s="53"/>
      <c r="GV80" s="53"/>
      <c r="GW80" s="53"/>
      <c r="GX80" s="53"/>
      <c r="GY80" s="53"/>
      <c r="GZ80" s="53"/>
      <c r="HA80" s="53"/>
      <c r="HB80" s="53"/>
      <c r="HC80" s="53"/>
      <c r="HD80" s="53"/>
      <c r="HE80" s="53"/>
      <c r="HF80" s="53"/>
      <c r="HG80" s="53"/>
      <c r="HH80" s="53"/>
      <c r="HI80" s="53"/>
      <c r="HJ80" s="53"/>
      <c r="HK80" s="53"/>
      <c r="HL80" s="53"/>
      <c r="HM80" s="53"/>
      <c r="HN80" s="53"/>
      <c r="HO80" s="53"/>
      <c r="HP80" s="53"/>
      <c r="HQ80" s="53"/>
      <c r="HR80" s="53"/>
      <c r="HS80" s="53"/>
    </row>
    <row r="81" spans="1:227" ht="20.100000000000001" customHeight="1">
      <c r="A81" s="480" t="s">
        <v>912</v>
      </c>
      <c r="B81" s="437" t="s">
        <v>912</v>
      </c>
      <c r="C81" s="457" t="s">
        <v>1059</v>
      </c>
      <c r="D81" s="439" t="s">
        <v>1018</v>
      </c>
      <c r="E81" s="554"/>
      <c r="F81" s="526">
        <v>41.3</v>
      </c>
      <c r="G81" s="554"/>
      <c r="H81" s="441">
        <v>41.3</v>
      </c>
      <c r="I81" s="440" t="s">
        <v>921</v>
      </c>
      <c r="J81" s="556">
        <v>3</v>
      </c>
      <c r="L81" s="534">
        <f>'1.CONSTRUGUERRA'!AM81</f>
        <v>3</v>
      </c>
      <c r="M81" s="464">
        <f>'1.CONSTRUGUERRA'!AN81</f>
        <v>123.89999999999999</v>
      </c>
      <c r="N81" s="471">
        <f>'1.CONSTRUGUERRA'!AO81</f>
        <v>1</v>
      </c>
      <c r="P81" s="519">
        <f>'3.TORREFORTE'!AP81</f>
        <v>0</v>
      </c>
      <c r="Q81" s="464">
        <f>'3.TORREFORTE'!AQ81</f>
        <v>0</v>
      </c>
      <c r="R81" s="471" t="str">
        <f>'3.TORREFORTE'!AR81</f>
        <v>0%</v>
      </c>
      <c r="T81" s="486">
        <f t="shared" si="25"/>
        <v>3</v>
      </c>
      <c r="U81" s="464">
        <f t="shared" si="26"/>
        <v>123.89999999999999</v>
      </c>
      <c r="V81" s="476">
        <f t="shared" si="27"/>
        <v>1</v>
      </c>
      <c r="X81" s="544">
        <f t="shared" si="28"/>
        <v>0</v>
      </c>
      <c r="Y81" s="476">
        <f t="shared" si="29"/>
        <v>0</v>
      </c>
      <c r="AA81" s="551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  <c r="AX81" s="53"/>
      <c r="AY81" s="53"/>
      <c r="AZ81" s="53"/>
      <c r="BA81" s="53"/>
      <c r="BB81" s="53"/>
      <c r="BC81" s="53"/>
      <c r="BD81" s="53"/>
      <c r="BE81" s="53"/>
      <c r="BF81" s="53"/>
      <c r="BG81" s="53"/>
      <c r="BH81" s="53"/>
      <c r="BI81" s="53"/>
      <c r="BJ81" s="53"/>
      <c r="BK81" s="53"/>
      <c r="BL81" s="53"/>
      <c r="BM81" s="53"/>
      <c r="BN81" s="53"/>
      <c r="BO81" s="53"/>
      <c r="BP81" s="53"/>
      <c r="BQ81" s="53"/>
      <c r="BR81" s="53"/>
      <c r="BS81" s="53"/>
      <c r="BT81" s="53"/>
      <c r="BU81" s="53"/>
      <c r="BV81" s="53"/>
      <c r="BW81" s="53"/>
      <c r="BX81" s="53"/>
      <c r="BY81" s="53"/>
      <c r="BZ81" s="53"/>
      <c r="CA81" s="53"/>
      <c r="CB81" s="53"/>
      <c r="CC81" s="53"/>
      <c r="CD81" s="53"/>
      <c r="CE81" s="53"/>
      <c r="CF81" s="53"/>
      <c r="CG81" s="53"/>
      <c r="CH81" s="53"/>
      <c r="CI81" s="53"/>
      <c r="CJ81" s="53"/>
      <c r="CK81" s="53"/>
      <c r="CL81" s="53"/>
      <c r="CM81" s="53"/>
      <c r="CN81" s="53"/>
      <c r="CO81" s="53"/>
      <c r="CP81" s="53"/>
      <c r="CQ81" s="53"/>
      <c r="CR81" s="53"/>
      <c r="CS81" s="53"/>
      <c r="CT81" s="53"/>
      <c r="CU81" s="53"/>
      <c r="CV81" s="53"/>
      <c r="CW81" s="53"/>
      <c r="CX81" s="53"/>
      <c r="CY81" s="53"/>
      <c r="CZ81" s="53"/>
      <c r="DA81" s="53"/>
      <c r="DB81" s="53"/>
      <c r="DC81" s="53"/>
      <c r="DD81" s="53"/>
      <c r="DE81" s="53"/>
      <c r="DF81" s="53"/>
      <c r="DG81" s="53"/>
      <c r="DH81" s="53"/>
      <c r="DI81" s="53"/>
      <c r="DJ81" s="53"/>
      <c r="DK81" s="53"/>
      <c r="DL81" s="53"/>
      <c r="DM81" s="53"/>
      <c r="DN81" s="53"/>
      <c r="DO81" s="53"/>
      <c r="DP81" s="53"/>
      <c r="DQ81" s="53"/>
      <c r="DR81" s="53"/>
      <c r="DS81" s="53"/>
      <c r="DT81" s="53"/>
      <c r="DU81" s="53"/>
      <c r="DV81" s="53"/>
      <c r="DW81" s="53"/>
      <c r="DX81" s="53"/>
      <c r="DY81" s="53"/>
      <c r="DZ81" s="53"/>
      <c r="EA81" s="53"/>
      <c r="EB81" s="53"/>
      <c r="EC81" s="53"/>
      <c r="ED81" s="53"/>
      <c r="EE81" s="53"/>
      <c r="EF81" s="53"/>
      <c r="EG81" s="53"/>
      <c r="EH81" s="53"/>
      <c r="EI81" s="53"/>
      <c r="EJ81" s="53"/>
      <c r="EK81" s="53"/>
      <c r="EL81" s="53"/>
      <c r="EM81" s="53"/>
      <c r="EN81" s="53"/>
      <c r="EO81" s="53"/>
      <c r="EP81" s="53"/>
      <c r="EQ81" s="53"/>
      <c r="ER81" s="53"/>
      <c r="ES81" s="53"/>
      <c r="ET81" s="53"/>
      <c r="EU81" s="53"/>
      <c r="EV81" s="53"/>
      <c r="EW81" s="53"/>
      <c r="EX81" s="53"/>
      <c r="EY81" s="53"/>
      <c r="EZ81" s="53"/>
      <c r="FA81" s="53"/>
      <c r="FB81" s="53"/>
      <c r="FC81" s="53"/>
      <c r="FD81" s="53"/>
      <c r="FE81" s="53"/>
      <c r="FF81" s="53"/>
      <c r="FG81" s="53"/>
      <c r="FH81" s="53"/>
      <c r="FI81" s="53"/>
      <c r="FJ81" s="53"/>
      <c r="FK81" s="53"/>
      <c r="FL81" s="53"/>
      <c r="FM81" s="53"/>
      <c r="FN81" s="53"/>
      <c r="FO81" s="53"/>
      <c r="FP81" s="53"/>
      <c r="FQ81" s="53"/>
      <c r="FR81" s="53"/>
      <c r="FS81" s="53"/>
      <c r="FT81" s="53"/>
      <c r="FU81" s="53"/>
      <c r="FV81" s="53"/>
      <c r="FW81" s="53"/>
      <c r="FX81" s="53"/>
      <c r="FY81" s="53"/>
      <c r="FZ81" s="53"/>
      <c r="GA81" s="53"/>
      <c r="GB81" s="53"/>
      <c r="GC81" s="53"/>
      <c r="GD81" s="53"/>
      <c r="GE81" s="53"/>
      <c r="GF81" s="53"/>
      <c r="GG81" s="53"/>
      <c r="GH81" s="53"/>
      <c r="GI81" s="53"/>
      <c r="GJ81" s="53"/>
      <c r="GK81" s="53"/>
      <c r="GL81" s="53"/>
      <c r="GM81" s="53"/>
      <c r="GN81" s="53"/>
      <c r="GO81" s="53"/>
      <c r="GP81" s="53"/>
      <c r="GQ81" s="53"/>
      <c r="GR81" s="53"/>
      <c r="GS81" s="53"/>
      <c r="GT81" s="53"/>
      <c r="GU81" s="53"/>
      <c r="GV81" s="53"/>
      <c r="GW81" s="53"/>
      <c r="GX81" s="53"/>
      <c r="GY81" s="53"/>
      <c r="GZ81" s="53"/>
      <c r="HA81" s="53"/>
      <c r="HB81" s="53"/>
      <c r="HC81" s="53"/>
      <c r="HD81" s="53"/>
      <c r="HE81" s="53"/>
      <c r="HF81" s="53"/>
      <c r="HG81" s="53"/>
      <c r="HH81" s="53"/>
      <c r="HI81" s="53"/>
      <c r="HJ81" s="53"/>
      <c r="HK81" s="53"/>
      <c r="HL81" s="53"/>
      <c r="HM81" s="53"/>
      <c r="HN81" s="53"/>
      <c r="HO81" s="53"/>
      <c r="HP81" s="53"/>
      <c r="HQ81" s="53"/>
      <c r="HR81" s="53"/>
      <c r="HS81" s="53"/>
    </row>
    <row r="82" spans="1:227" ht="20.100000000000001" customHeight="1">
      <c r="A82" s="480" t="s">
        <v>912</v>
      </c>
      <c r="B82" s="437" t="s">
        <v>912</v>
      </c>
      <c r="C82" s="457" t="s">
        <v>1060</v>
      </c>
      <c r="D82" s="439" t="s">
        <v>1019</v>
      </c>
      <c r="E82" s="554"/>
      <c r="F82" s="526">
        <v>59.95</v>
      </c>
      <c r="G82" s="554"/>
      <c r="H82" s="441">
        <v>59.95</v>
      </c>
      <c r="I82" s="440" t="s">
        <v>921</v>
      </c>
      <c r="J82" s="556">
        <v>2</v>
      </c>
      <c r="L82" s="534">
        <f>'1.CONSTRUGUERRA'!AM82</f>
        <v>2</v>
      </c>
      <c r="M82" s="464">
        <f>'1.CONSTRUGUERRA'!AN82</f>
        <v>119.9</v>
      </c>
      <c r="N82" s="471">
        <f>'1.CONSTRUGUERRA'!AO82</f>
        <v>1</v>
      </c>
      <c r="P82" s="519">
        <f>'3.TORREFORTE'!AP82</f>
        <v>0</v>
      </c>
      <c r="Q82" s="464">
        <f>'3.TORREFORTE'!AQ82</f>
        <v>0</v>
      </c>
      <c r="R82" s="471" t="str">
        <f>'3.TORREFORTE'!AR82</f>
        <v>0%</v>
      </c>
      <c r="T82" s="486">
        <f t="shared" si="25"/>
        <v>2</v>
      </c>
      <c r="U82" s="464">
        <f t="shared" si="26"/>
        <v>119.9</v>
      </c>
      <c r="V82" s="476">
        <f t="shared" si="27"/>
        <v>1</v>
      </c>
      <c r="X82" s="544">
        <f t="shared" si="28"/>
        <v>0</v>
      </c>
      <c r="Y82" s="476">
        <f t="shared" si="29"/>
        <v>0</v>
      </c>
      <c r="AA82" s="551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  <c r="AX82" s="53"/>
      <c r="AY82" s="53"/>
      <c r="AZ82" s="53"/>
      <c r="BA82" s="53"/>
      <c r="BB82" s="53"/>
      <c r="BC82" s="53"/>
      <c r="BD82" s="53"/>
      <c r="BE82" s="53"/>
      <c r="BF82" s="53"/>
      <c r="BG82" s="53"/>
      <c r="BH82" s="53"/>
      <c r="BI82" s="53"/>
      <c r="BJ82" s="53"/>
      <c r="BK82" s="53"/>
      <c r="BL82" s="53"/>
      <c r="BM82" s="53"/>
      <c r="BN82" s="53"/>
      <c r="BO82" s="53"/>
      <c r="BP82" s="53"/>
      <c r="BQ82" s="53"/>
      <c r="BR82" s="53"/>
      <c r="BS82" s="53"/>
      <c r="BT82" s="53"/>
      <c r="BU82" s="53"/>
      <c r="BV82" s="53"/>
      <c r="BW82" s="53"/>
      <c r="BX82" s="53"/>
      <c r="BY82" s="53"/>
      <c r="BZ82" s="53"/>
      <c r="CA82" s="53"/>
      <c r="CB82" s="53"/>
      <c r="CC82" s="53"/>
      <c r="CD82" s="53"/>
      <c r="CE82" s="53"/>
      <c r="CF82" s="53"/>
      <c r="CG82" s="53"/>
      <c r="CH82" s="53"/>
      <c r="CI82" s="53"/>
      <c r="CJ82" s="53"/>
      <c r="CK82" s="53"/>
      <c r="CL82" s="53"/>
      <c r="CM82" s="53"/>
      <c r="CN82" s="53"/>
      <c r="CO82" s="53"/>
      <c r="CP82" s="53"/>
      <c r="CQ82" s="53"/>
      <c r="CR82" s="53"/>
      <c r="CS82" s="53"/>
      <c r="CT82" s="53"/>
      <c r="CU82" s="53"/>
      <c r="CV82" s="53"/>
      <c r="CW82" s="53"/>
      <c r="CX82" s="53"/>
      <c r="CY82" s="53"/>
      <c r="CZ82" s="53"/>
      <c r="DA82" s="53"/>
      <c r="DB82" s="53"/>
      <c r="DC82" s="53"/>
      <c r="DD82" s="53"/>
      <c r="DE82" s="53"/>
      <c r="DF82" s="53"/>
      <c r="DG82" s="53"/>
      <c r="DH82" s="53"/>
      <c r="DI82" s="53"/>
      <c r="DJ82" s="53"/>
      <c r="DK82" s="53"/>
      <c r="DL82" s="53"/>
      <c r="DM82" s="53"/>
      <c r="DN82" s="53"/>
      <c r="DO82" s="53"/>
      <c r="DP82" s="53"/>
      <c r="DQ82" s="53"/>
      <c r="DR82" s="53"/>
      <c r="DS82" s="53"/>
      <c r="DT82" s="53"/>
      <c r="DU82" s="53"/>
      <c r="DV82" s="53"/>
      <c r="DW82" s="53"/>
      <c r="DX82" s="53"/>
      <c r="DY82" s="53"/>
      <c r="DZ82" s="53"/>
      <c r="EA82" s="53"/>
      <c r="EB82" s="53"/>
      <c r="EC82" s="53"/>
      <c r="ED82" s="53"/>
      <c r="EE82" s="53"/>
      <c r="EF82" s="53"/>
      <c r="EG82" s="53"/>
      <c r="EH82" s="53"/>
      <c r="EI82" s="53"/>
      <c r="EJ82" s="53"/>
      <c r="EK82" s="53"/>
      <c r="EL82" s="53"/>
      <c r="EM82" s="53"/>
      <c r="EN82" s="53"/>
      <c r="EO82" s="53"/>
      <c r="EP82" s="53"/>
      <c r="EQ82" s="53"/>
      <c r="ER82" s="53"/>
      <c r="ES82" s="53"/>
      <c r="ET82" s="53"/>
      <c r="EU82" s="53"/>
      <c r="EV82" s="53"/>
      <c r="EW82" s="53"/>
      <c r="EX82" s="53"/>
      <c r="EY82" s="53"/>
      <c r="EZ82" s="53"/>
      <c r="FA82" s="53"/>
      <c r="FB82" s="53"/>
      <c r="FC82" s="53"/>
      <c r="FD82" s="53"/>
      <c r="FE82" s="53"/>
      <c r="FF82" s="53"/>
      <c r="FG82" s="53"/>
      <c r="FH82" s="53"/>
      <c r="FI82" s="53"/>
      <c r="FJ82" s="53"/>
      <c r="FK82" s="53"/>
      <c r="FL82" s="53"/>
      <c r="FM82" s="53"/>
      <c r="FN82" s="53"/>
      <c r="FO82" s="53"/>
      <c r="FP82" s="53"/>
      <c r="FQ82" s="53"/>
      <c r="FR82" s="53"/>
      <c r="FS82" s="53"/>
      <c r="FT82" s="53"/>
      <c r="FU82" s="53"/>
      <c r="FV82" s="53"/>
      <c r="FW82" s="53"/>
      <c r="FX82" s="53"/>
      <c r="FY82" s="53"/>
      <c r="FZ82" s="53"/>
      <c r="GA82" s="53"/>
      <c r="GB82" s="53"/>
      <c r="GC82" s="53"/>
      <c r="GD82" s="53"/>
      <c r="GE82" s="53"/>
      <c r="GF82" s="53"/>
      <c r="GG82" s="53"/>
      <c r="GH82" s="53"/>
      <c r="GI82" s="53"/>
      <c r="GJ82" s="53"/>
      <c r="GK82" s="53"/>
      <c r="GL82" s="53"/>
      <c r="GM82" s="53"/>
      <c r="GN82" s="53"/>
      <c r="GO82" s="53"/>
      <c r="GP82" s="53"/>
      <c r="GQ82" s="53"/>
      <c r="GR82" s="53"/>
      <c r="GS82" s="53"/>
      <c r="GT82" s="53"/>
      <c r="GU82" s="53"/>
      <c r="GV82" s="53"/>
      <c r="GW82" s="53"/>
      <c r="GX82" s="53"/>
      <c r="GY82" s="53"/>
      <c r="GZ82" s="53"/>
      <c r="HA82" s="53"/>
      <c r="HB82" s="53"/>
      <c r="HC82" s="53"/>
      <c r="HD82" s="53"/>
      <c r="HE82" s="53"/>
      <c r="HF82" s="53"/>
      <c r="HG82" s="53"/>
      <c r="HH82" s="53"/>
      <c r="HI82" s="53"/>
      <c r="HJ82" s="53"/>
      <c r="HK82" s="53"/>
      <c r="HL82" s="53"/>
      <c r="HM82" s="53"/>
      <c r="HN82" s="53"/>
      <c r="HO82" s="53"/>
      <c r="HP82" s="53"/>
      <c r="HQ82" s="53"/>
      <c r="HR82" s="53"/>
      <c r="HS82" s="53"/>
    </row>
    <row r="83" spans="1:227" ht="20.100000000000001" customHeight="1">
      <c r="A83" s="480" t="s">
        <v>912</v>
      </c>
      <c r="B83" s="437" t="s">
        <v>912</v>
      </c>
      <c r="C83" s="457" t="s">
        <v>1061</v>
      </c>
      <c r="D83" s="439" t="s">
        <v>1020</v>
      </c>
      <c r="E83" s="554"/>
      <c r="F83" s="526">
        <v>4.7300000000000004</v>
      </c>
      <c r="G83" s="554"/>
      <c r="H83" s="441">
        <v>4.7300000000000004</v>
      </c>
      <c r="I83" s="440" t="s">
        <v>921</v>
      </c>
      <c r="J83" s="556">
        <v>11</v>
      </c>
      <c r="L83" s="534">
        <f>'1.CONSTRUGUERRA'!AM83</f>
        <v>11</v>
      </c>
      <c r="M83" s="464">
        <f>'1.CONSTRUGUERRA'!AN83</f>
        <v>52.03</v>
      </c>
      <c r="N83" s="471">
        <f>'1.CONSTRUGUERRA'!AO83</f>
        <v>1</v>
      </c>
      <c r="P83" s="519">
        <f>'3.TORREFORTE'!AP83</f>
        <v>0</v>
      </c>
      <c r="Q83" s="464">
        <f>'3.TORREFORTE'!AQ83</f>
        <v>0</v>
      </c>
      <c r="R83" s="471" t="str">
        <f>'3.TORREFORTE'!AR83</f>
        <v>0%</v>
      </c>
      <c r="T83" s="486">
        <f t="shared" si="25"/>
        <v>11</v>
      </c>
      <c r="U83" s="464">
        <f t="shared" si="26"/>
        <v>52.03</v>
      </c>
      <c r="V83" s="476">
        <f t="shared" si="27"/>
        <v>1</v>
      </c>
      <c r="X83" s="544">
        <f t="shared" si="28"/>
        <v>0</v>
      </c>
      <c r="Y83" s="476">
        <f t="shared" si="29"/>
        <v>0</v>
      </c>
      <c r="AA83" s="551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  <c r="AX83" s="53"/>
      <c r="AY83" s="53"/>
      <c r="AZ83" s="53"/>
      <c r="BA83" s="53"/>
      <c r="BB83" s="53"/>
      <c r="BC83" s="53"/>
      <c r="BD83" s="53"/>
      <c r="BE83" s="53"/>
      <c r="BF83" s="53"/>
      <c r="BG83" s="53"/>
      <c r="BH83" s="53"/>
      <c r="BI83" s="53"/>
      <c r="BJ83" s="53"/>
      <c r="BK83" s="53"/>
      <c r="BL83" s="53"/>
      <c r="BM83" s="53"/>
      <c r="BN83" s="53"/>
      <c r="BO83" s="53"/>
      <c r="BP83" s="53"/>
      <c r="BQ83" s="53"/>
      <c r="BR83" s="53"/>
      <c r="BS83" s="53"/>
      <c r="BT83" s="53"/>
      <c r="BU83" s="53"/>
      <c r="BV83" s="53"/>
      <c r="BW83" s="53"/>
      <c r="BX83" s="53"/>
      <c r="BY83" s="53"/>
      <c r="BZ83" s="53"/>
      <c r="CA83" s="53"/>
      <c r="CB83" s="53"/>
      <c r="CC83" s="53"/>
      <c r="CD83" s="53"/>
      <c r="CE83" s="53"/>
      <c r="CF83" s="53"/>
      <c r="CG83" s="53"/>
      <c r="CH83" s="53"/>
      <c r="CI83" s="53"/>
      <c r="CJ83" s="53"/>
      <c r="CK83" s="53"/>
      <c r="CL83" s="53"/>
      <c r="CM83" s="53"/>
      <c r="CN83" s="53"/>
      <c r="CO83" s="53"/>
      <c r="CP83" s="53"/>
      <c r="CQ83" s="53"/>
      <c r="CR83" s="53"/>
      <c r="CS83" s="53"/>
      <c r="CT83" s="53"/>
      <c r="CU83" s="53"/>
      <c r="CV83" s="53"/>
      <c r="CW83" s="53"/>
      <c r="CX83" s="53"/>
      <c r="CY83" s="53"/>
      <c r="CZ83" s="53"/>
      <c r="DA83" s="53"/>
      <c r="DB83" s="53"/>
      <c r="DC83" s="53"/>
      <c r="DD83" s="53"/>
      <c r="DE83" s="53"/>
      <c r="DF83" s="53"/>
      <c r="DG83" s="53"/>
      <c r="DH83" s="53"/>
      <c r="DI83" s="53"/>
      <c r="DJ83" s="53"/>
      <c r="DK83" s="53"/>
      <c r="DL83" s="53"/>
      <c r="DM83" s="53"/>
      <c r="DN83" s="53"/>
      <c r="DO83" s="53"/>
      <c r="DP83" s="53"/>
      <c r="DQ83" s="53"/>
      <c r="DR83" s="53"/>
      <c r="DS83" s="53"/>
      <c r="DT83" s="53"/>
      <c r="DU83" s="53"/>
      <c r="DV83" s="53"/>
      <c r="DW83" s="53"/>
      <c r="DX83" s="53"/>
      <c r="DY83" s="53"/>
      <c r="DZ83" s="53"/>
      <c r="EA83" s="53"/>
      <c r="EB83" s="53"/>
      <c r="EC83" s="53"/>
      <c r="ED83" s="53"/>
      <c r="EE83" s="53"/>
      <c r="EF83" s="53"/>
      <c r="EG83" s="53"/>
      <c r="EH83" s="53"/>
      <c r="EI83" s="53"/>
      <c r="EJ83" s="53"/>
      <c r="EK83" s="53"/>
      <c r="EL83" s="53"/>
      <c r="EM83" s="53"/>
      <c r="EN83" s="53"/>
      <c r="EO83" s="53"/>
      <c r="EP83" s="53"/>
      <c r="EQ83" s="53"/>
      <c r="ER83" s="53"/>
      <c r="ES83" s="53"/>
      <c r="ET83" s="53"/>
      <c r="EU83" s="53"/>
      <c r="EV83" s="53"/>
      <c r="EW83" s="53"/>
      <c r="EX83" s="53"/>
      <c r="EY83" s="53"/>
      <c r="EZ83" s="53"/>
      <c r="FA83" s="53"/>
      <c r="FB83" s="53"/>
      <c r="FC83" s="53"/>
      <c r="FD83" s="53"/>
      <c r="FE83" s="53"/>
      <c r="FF83" s="53"/>
      <c r="FG83" s="53"/>
      <c r="FH83" s="53"/>
      <c r="FI83" s="53"/>
      <c r="FJ83" s="53"/>
      <c r="FK83" s="53"/>
      <c r="FL83" s="53"/>
      <c r="FM83" s="53"/>
      <c r="FN83" s="53"/>
      <c r="FO83" s="53"/>
      <c r="FP83" s="53"/>
      <c r="FQ83" s="53"/>
      <c r="FR83" s="53"/>
      <c r="FS83" s="53"/>
      <c r="FT83" s="53"/>
      <c r="FU83" s="53"/>
      <c r="FV83" s="53"/>
      <c r="FW83" s="53"/>
      <c r="FX83" s="53"/>
      <c r="FY83" s="53"/>
      <c r="FZ83" s="53"/>
      <c r="GA83" s="53"/>
      <c r="GB83" s="53"/>
      <c r="GC83" s="53"/>
      <c r="GD83" s="53"/>
      <c r="GE83" s="53"/>
      <c r="GF83" s="53"/>
      <c r="GG83" s="53"/>
      <c r="GH83" s="53"/>
      <c r="GI83" s="53"/>
      <c r="GJ83" s="53"/>
      <c r="GK83" s="53"/>
      <c r="GL83" s="53"/>
      <c r="GM83" s="53"/>
      <c r="GN83" s="53"/>
      <c r="GO83" s="53"/>
      <c r="GP83" s="53"/>
      <c r="GQ83" s="53"/>
      <c r="GR83" s="53"/>
      <c r="GS83" s="53"/>
      <c r="GT83" s="53"/>
      <c r="GU83" s="53"/>
      <c r="GV83" s="53"/>
      <c r="GW83" s="53"/>
      <c r="GX83" s="53"/>
      <c r="GY83" s="53"/>
      <c r="GZ83" s="53"/>
      <c r="HA83" s="53"/>
      <c r="HB83" s="53"/>
      <c r="HC83" s="53"/>
      <c r="HD83" s="53"/>
      <c r="HE83" s="53"/>
      <c r="HF83" s="53"/>
      <c r="HG83" s="53"/>
      <c r="HH83" s="53"/>
      <c r="HI83" s="53"/>
      <c r="HJ83" s="53"/>
      <c r="HK83" s="53"/>
      <c r="HL83" s="53"/>
      <c r="HM83" s="53"/>
      <c r="HN83" s="53"/>
      <c r="HO83" s="53"/>
      <c r="HP83" s="53"/>
      <c r="HQ83" s="53"/>
      <c r="HR83" s="53"/>
      <c r="HS83" s="53"/>
    </row>
    <row r="84" spans="1:227" ht="20.100000000000001" customHeight="1">
      <c r="A84" s="480" t="s">
        <v>912</v>
      </c>
      <c r="B84" s="437" t="s">
        <v>912</v>
      </c>
      <c r="C84" s="457" t="s">
        <v>1062</v>
      </c>
      <c r="D84" s="439" t="s">
        <v>1021</v>
      </c>
      <c r="E84" s="554"/>
      <c r="F84" s="526">
        <v>5.23</v>
      </c>
      <c r="G84" s="554"/>
      <c r="H84" s="441">
        <v>5.23</v>
      </c>
      <c r="I84" s="440" t="s">
        <v>921</v>
      </c>
      <c r="J84" s="556">
        <v>6</v>
      </c>
      <c r="L84" s="534">
        <f>'1.CONSTRUGUERRA'!AM84</f>
        <v>6</v>
      </c>
      <c r="M84" s="464">
        <f>'1.CONSTRUGUERRA'!AN84</f>
        <v>31.380000000000003</v>
      </c>
      <c r="N84" s="471">
        <f>'1.CONSTRUGUERRA'!AO84</f>
        <v>1</v>
      </c>
      <c r="P84" s="519">
        <f>'3.TORREFORTE'!AP84</f>
        <v>0</v>
      </c>
      <c r="Q84" s="464">
        <f>'3.TORREFORTE'!AQ84</f>
        <v>0</v>
      </c>
      <c r="R84" s="471" t="str">
        <f>'3.TORREFORTE'!AR84</f>
        <v>0%</v>
      </c>
      <c r="T84" s="486">
        <f t="shared" si="25"/>
        <v>6</v>
      </c>
      <c r="U84" s="464">
        <f t="shared" si="26"/>
        <v>31.380000000000003</v>
      </c>
      <c r="V84" s="476">
        <f t="shared" si="27"/>
        <v>1</v>
      </c>
      <c r="X84" s="544">
        <f t="shared" si="28"/>
        <v>0</v>
      </c>
      <c r="Y84" s="476">
        <f t="shared" si="29"/>
        <v>0</v>
      </c>
      <c r="AA84" s="551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  <c r="AX84" s="53"/>
      <c r="AY84" s="53"/>
      <c r="AZ84" s="53"/>
      <c r="BA84" s="53"/>
      <c r="BB84" s="53"/>
      <c r="BC84" s="53"/>
      <c r="BD84" s="53"/>
      <c r="BE84" s="53"/>
      <c r="BF84" s="53"/>
      <c r="BG84" s="53"/>
      <c r="BH84" s="53"/>
      <c r="BI84" s="53"/>
      <c r="BJ84" s="53"/>
      <c r="BK84" s="53"/>
      <c r="BL84" s="53"/>
      <c r="BM84" s="53"/>
      <c r="BN84" s="53"/>
      <c r="BO84" s="53"/>
      <c r="BP84" s="53"/>
      <c r="BQ84" s="53"/>
      <c r="BR84" s="53"/>
      <c r="BS84" s="53"/>
      <c r="BT84" s="53"/>
      <c r="BU84" s="53"/>
      <c r="BV84" s="53"/>
      <c r="BW84" s="53"/>
      <c r="BX84" s="53"/>
      <c r="BY84" s="53"/>
      <c r="BZ84" s="53"/>
      <c r="CA84" s="53"/>
      <c r="CB84" s="53"/>
      <c r="CC84" s="53"/>
      <c r="CD84" s="53"/>
      <c r="CE84" s="53"/>
      <c r="CF84" s="53"/>
      <c r="CG84" s="53"/>
      <c r="CH84" s="53"/>
      <c r="CI84" s="53"/>
      <c r="CJ84" s="53"/>
      <c r="CK84" s="53"/>
      <c r="CL84" s="53"/>
      <c r="CM84" s="53"/>
      <c r="CN84" s="53"/>
      <c r="CO84" s="53"/>
      <c r="CP84" s="53"/>
      <c r="CQ84" s="53"/>
      <c r="CR84" s="53"/>
      <c r="CS84" s="53"/>
      <c r="CT84" s="53"/>
      <c r="CU84" s="53"/>
      <c r="CV84" s="53"/>
      <c r="CW84" s="53"/>
      <c r="CX84" s="53"/>
      <c r="CY84" s="53"/>
      <c r="CZ84" s="53"/>
      <c r="DA84" s="53"/>
      <c r="DB84" s="53"/>
      <c r="DC84" s="53"/>
      <c r="DD84" s="53"/>
      <c r="DE84" s="53"/>
      <c r="DF84" s="53"/>
      <c r="DG84" s="53"/>
      <c r="DH84" s="53"/>
      <c r="DI84" s="53"/>
      <c r="DJ84" s="53"/>
      <c r="DK84" s="53"/>
      <c r="DL84" s="53"/>
      <c r="DM84" s="53"/>
      <c r="DN84" s="53"/>
      <c r="DO84" s="53"/>
      <c r="DP84" s="53"/>
      <c r="DQ84" s="53"/>
      <c r="DR84" s="53"/>
      <c r="DS84" s="53"/>
      <c r="DT84" s="53"/>
      <c r="DU84" s="53"/>
      <c r="DV84" s="53"/>
      <c r="DW84" s="53"/>
      <c r="DX84" s="53"/>
      <c r="DY84" s="53"/>
      <c r="DZ84" s="53"/>
      <c r="EA84" s="53"/>
      <c r="EB84" s="53"/>
      <c r="EC84" s="53"/>
      <c r="ED84" s="53"/>
      <c r="EE84" s="53"/>
      <c r="EF84" s="53"/>
      <c r="EG84" s="53"/>
      <c r="EH84" s="53"/>
      <c r="EI84" s="53"/>
      <c r="EJ84" s="53"/>
      <c r="EK84" s="53"/>
      <c r="EL84" s="53"/>
      <c r="EM84" s="53"/>
      <c r="EN84" s="53"/>
      <c r="EO84" s="53"/>
      <c r="EP84" s="53"/>
      <c r="EQ84" s="53"/>
      <c r="ER84" s="53"/>
      <c r="ES84" s="53"/>
      <c r="ET84" s="53"/>
      <c r="EU84" s="53"/>
      <c r="EV84" s="53"/>
      <c r="EW84" s="53"/>
      <c r="EX84" s="53"/>
      <c r="EY84" s="53"/>
      <c r="EZ84" s="53"/>
      <c r="FA84" s="53"/>
      <c r="FB84" s="53"/>
      <c r="FC84" s="53"/>
      <c r="FD84" s="53"/>
      <c r="FE84" s="53"/>
      <c r="FF84" s="53"/>
      <c r="FG84" s="53"/>
      <c r="FH84" s="53"/>
      <c r="FI84" s="53"/>
      <c r="FJ84" s="53"/>
      <c r="FK84" s="53"/>
      <c r="FL84" s="53"/>
      <c r="FM84" s="53"/>
      <c r="FN84" s="53"/>
      <c r="FO84" s="53"/>
      <c r="FP84" s="53"/>
      <c r="FQ84" s="53"/>
      <c r="FR84" s="53"/>
      <c r="FS84" s="53"/>
      <c r="FT84" s="53"/>
      <c r="FU84" s="53"/>
      <c r="FV84" s="53"/>
      <c r="FW84" s="53"/>
      <c r="FX84" s="53"/>
      <c r="FY84" s="53"/>
      <c r="FZ84" s="53"/>
      <c r="GA84" s="53"/>
      <c r="GB84" s="53"/>
      <c r="GC84" s="53"/>
      <c r="GD84" s="53"/>
      <c r="GE84" s="53"/>
      <c r="GF84" s="53"/>
      <c r="GG84" s="53"/>
      <c r="GH84" s="53"/>
      <c r="GI84" s="53"/>
      <c r="GJ84" s="53"/>
      <c r="GK84" s="53"/>
      <c r="GL84" s="53"/>
      <c r="GM84" s="53"/>
      <c r="GN84" s="53"/>
      <c r="GO84" s="53"/>
      <c r="GP84" s="53"/>
      <c r="GQ84" s="53"/>
      <c r="GR84" s="53"/>
      <c r="GS84" s="53"/>
      <c r="GT84" s="53"/>
      <c r="GU84" s="53"/>
      <c r="GV84" s="53"/>
      <c r="GW84" s="53"/>
      <c r="GX84" s="53"/>
      <c r="GY84" s="53"/>
      <c r="GZ84" s="53"/>
      <c r="HA84" s="53"/>
      <c r="HB84" s="53"/>
      <c r="HC84" s="53"/>
      <c r="HD84" s="53"/>
      <c r="HE84" s="53"/>
      <c r="HF84" s="53"/>
      <c r="HG84" s="53"/>
      <c r="HH84" s="53"/>
      <c r="HI84" s="53"/>
      <c r="HJ84" s="53"/>
      <c r="HK84" s="53"/>
      <c r="HL84" s="53"/>
      <c r="HM84" s="53"/>
      <c r="HN84" s="53"/>
      <c r="HO84" s="53"/>
      <c r="HP84" s="53"/>
      <c r="HQ84" s="53"/>
      <c r="HR84" s="53"/>
      <c r="HS84" s="53"/>
    </row>
    <row r="85" spans="1:227" ht="20.100000000000001" customHeight="1">
      <c r="A85" s="480" t="s">
        <v>912</v>
      </c>
      <c r="B85" s="437" t="s">
        <v>912</v>
      </c>
      <c r="C85" s="457" t="s">
        <v>1063</v>
      </c>
      <c r="D85" s="439" t="s">
        <v>1022</v>
      </c>
      <c r="E85" s="554"/>
      <c r="F85" s="526">
        <v>9.16</v>
      </c>
      <c r="G85" s="554"/>
      <c r="H85" s="441">
        <v>9.16</v>
      </c>
      <c r="I85" s="440" t="s">
        <v>921</v>
      </c>
      <c r="J85" s="556">
        <v>8</v>
      </c>
      <c r="L85" s="534">
        <f>'1.CONSTRUGUERRA'!AM85</f>
        <v>8</v>
      </c>
      <c r="M85" s="464">
        <f>'1.CONSTRUGUERRA'!AN85</f>
        <v>73.28</v>
      </c>
      <c r="N85" s="471">
        <f>'1.CONSTRUGUERRA'!AO85</f>
        <v>1</v>
      </c>
      <c r="P85" s="519">
        <f>'3.TORREFORTE'!AP85</f>
        <v>0</v>
      </c>
      <c r="Q85" s="464">
        <f>'3.TORREFORTE'!AQ85</f>
        <v>0</v>
      </c>
      <c r="R85" s="471" t="str">
        <f>'3.TORREFORTE'!AR85</f>
        <v>0%</v>
      </c>
      <c r="T85" s="486">
        <f t="shared" si="25"/>
        <v>8</v>
      </c>
      <c r="U85" s="464">
        <f t="shared" si="26"/>
        <v>73.28</v>
      </c>
      <c r="V85" s="476">
        <f t="shared" si="27"/>
        <v>1</v>
      </c>
      <c r="X85" s="544">
        <f t="shared" si="28"/>
        <v>0</v>
      </c>
      <c r="Y85" s="476">
        <f t="shared" si="29"/>
        <v>0</v>
      </c>
      <c r="AA85" s="551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  <c r="AX85" s="53"/>
      <c r="AY85" s="53"/>
      <c r="AZ85" s="53"/>
      <c r="BA85" s="53"/>
      <c r="BB85" s="53"/>
      <c r="BC85" s="53"/>
      <c r="BD85" s="53"/>
      <c r="BE85" s="53"/>
      <c r="BF85" s="53"/>
      <c r="BG85" s="53"/>
      <c r="BH85" s="53"/>
      <c r="BI85" s="53"/>
      <c r="BJ85" s="53"/>
      <c r="BK85" s="53"/>
      <c r="BL85" s="53"/>
      <c r="BM85" s="53"/>
      <c r="BN85" s="53"/>
      <c r="BO85" s="53"/>
      <c r="BP85" s="53"/>
      <c r="BQ85" s="53"/>
      <c r="BR85" s="53"/>
      <c r="BS85" s="53"/>
      <c r="BT85" s="53"/>
      <c r="BU85" s="53"/>
      <c r="BV85" s="53"/>
      <c r="BW85" s="53"/>
      <c r="BX85" s="53"/>
      <c r="BY85" s="53"/>
      <c r="BZ85" s="53"/>
      <c r="CA85" s="53"/>
      <c r="CB85" s="53"/>
      <c r="CC85" s="53"/>
      <c r="CD85" s="53"/>
      <c r="CE85" s="53"/>
      <c r="CF85" s="53"/>
      <c r="CG85" s="53"/>
      <c r="CH85" s="53"/>
      <c r="CI85" s="53"/>
      <c r="CJ85" s="53"/>
      <c r="CK85" s="53"/>
      <c r="CL85" s="53"/>
      <c r="CM85" s="53"/>
      <c r="CN85" s="53"/>
      <c r="CO85" s="53"/>
      <c r="CP85" s="53"/>
      <c r="CQ85" s="53"/>
      <c r="CR85" s="53"/>
      <c r="CS85" s="53"/>
      <c r="CT85" s="53"/>
      <c r="CU85" s="53"/>
      <c r="CV85" s="53"/>
      <c r="CW85" s="53"/>
      <c r="CX85" s="53"/>
      <c r="CY85" s="53"/>
      <c r="CZ85" s="53"/>
      <c r="DA85" s="53"/>
      <c r="DB85" s="53"/>
      <c r="DC85" s="53"/>
      <c r="DD85" s="53"/>
      <c r="DE85" s="53"/>
      <c r="DF85" s="53"/>
      <c r="DG85" s="53"/>
      <c r="DH85" s="53"/>
      <c r="DI85" s="53"/>
      <c r="DJ85" s="53"/>
      <c r="DK85" s="53"/>
      <c r="DL85" s="53"/>
      <c r="DM85" s="53"/>
      <c r="DN85" s="53"/>
      <c r="DO85" s="53"/>
      <c r="DP85" s="53"/>
      <c r="DQ85" s="53"/>
      <c r="DR85" s="53"/>
      <c r="DS85" s="53"/>
      <c r="DT85" s="53"/>
      <c r="DU85" s="53"/>
      <c r="DV85" s="53"/>
      <c r="DW85" s="53"/>
      <c r="DX85" s="53"/>
      <c r="DY85" s="53"/>
      <c r="DZ85" s="53"/>
      <c r="EA85" s="53"/>
      <c r="EB85" s="53"/>
      <c r="EC85" s="53"/>
      <c r="ED85" s="53"/>
      <c r="EE85" s="53"/>
      <c r="EF85" s="53"/>
      <c r="EG85" s="53"/>
      <c r="EH85" s="53"/>
      <c r="EI85" s="53"/>
      <c r="EJ85" s="53"/>
      <c r="EK85" s="53"/>
      <c r="EL85" s="53"/>
      <c r="EM85" s="53"/>
      <c r="EN85" s="53"/>
      <c r="EO85" s="53"/>
      <c r="EP85" s="53"/>
      <c r="EQ85" s="53"/>
      <c r="ER85" s="53"/>
      <c r="ES85" s="53"/>
      <c r="ET85" s="53"/>
      <c r="EU85" s="53"/>
      <c r="EV85" s="53"/>
      <c r="EW85" s="53"/>
      <c r="EX85" s="53"/>
      <c r="EY85" s="53"/>
      <c r="EZ85" s="53"/>
      <c r="FA85" s="53"/>
      <c r="FB85" s="53"/>
      <c r="FC85" s="53"/>
      <c r="FD85" s="53"/>
      <c r="FE85" s="53"/>
      <c r="FF85" s="53"/>
      <c r="FG85" s="53"/>
      <c r="FH85" s="53"/>
      <c r="FI85" s="53"/>
      <c r="FJ85" s="53"/>
      <c r="FK85" s="53"/>
      <c r="FL85" s="53"/>
      <c r="FM85" s="53"/>
      <c r="FN85" s="53"/>
      <c r="FO85" s="53"/>
      <c r="FP85" s="53"/>
      <c r="FQ85" s="53"/>
      <c r="FR85" s="53"/>
      <c r="FS85" s="53"/>
      <c r="FT85" s="53"/>
      <c r="FU85" s="53"/>
      <c r="FV85" s="53"/>
      <c r="FW85" s="53"/>
      <c r="FX85" s="53"/>
      <c r="FY85" s="53"/>
      <c r="FZ85" s="53"/>
      <c r="GA85" s="53"/>
      <c r="GB85" s="53"/>
      <c r="GC85" s="53"/>
      <c r="GD85" s="53"/>
      <c r="GE85" s="53"/>
      <c r="GF85" s="53"/>
      <c r="GG85" s="53"/>
      <c r="GH85" s="53"/>
      <c r="GI85" s="53"/>
      <c r="GJ85" s="53"/>
      <c r="GK85" s="53"/>
      <c r="GL85" s="53"/>
      <c r="GM85" s="53"/>
      <c r="GN85" s="53"/>
      <c r="GO85" s="53"/>
      <c r="GP85" s="53"/>
      <c r="GQ85" s="53"/>
      <c r="GR85" s="53"/>
      <c r="GS85" s="53"/>
      <c r="GT85" s="53"/>
      <c r="GU85" s="53"/>
      <c r="GV85" s="53"/>
      <c r="GW85" s="53"/>
      <c r="GX85" s="53"/>
      <c r="GY85" s="53"/>
      <c r="GZ85" s="53"/>
      <c r="HA85" s="53"/>
      <c r="HB85" s="53"/>
      <c r="HC85" s="53"/>
      <c r="HD85" s="53"/>
      <c r="HE85" s="53"/>
      <c r="HF85" s="53"/>
      <c r="HG85" s="53"/>
      <c r="HH85" s="53"/>
      <c r="HI85" s="53"/>
      <c r="HJ85" s="53"/>
      <c r="HK85" s="53"/>
      <c r="HL85" s="53"/>
      <c r="HM85" s="53"/>
      <c r="HN85" s="53"/>
      <c r="HO85" s="53"/>
      <c r="HP85" s="53"/>
      <c r="HQ85" s="53"/>
      <c r="HR85" s="53"/>
      <c r="HS85" s="53"/>
    </row>
    <row r="86" spans="1:227" ht="20.100000000000001" customHeight="1">
      <c r="A86" s="480" t="s">
        <v>912</v>
      </c>
      <c r="B86" s="437" t="s">
        <v>912</v>
      </c>
      <c r="C86" s="457" t="s">
        <v>1064</v>
      </c>
      <c r="D86" s="458" t="s">
        <v>1023</v>
      </c>
      <c r="E86" s="554"/>
      <c r="F86" s="526">
        <v>8.6999999999999993</v>
      </c>
      <c r="G86" s="554"/>
      <c r="H86" s="441">
        <v>8.6999999999999993</v>
      </c>
      <c r="I86" s="440" t="s">
        <v>921</v>
      </c>
      <c r="J86" s="556">
        <v>2</v>
      </c>
      <c r="L86" s="534">
        <f>'1.CONSTRUGUERRA'!AM86</f>
        <v>2</v>
      </c>
      <c r="M86" s="464">
        <f>'1.CONSTRUGUERRA'!AN86</f>
        <v>17.399999999999999</v>
      </c>
      <c r="N86" s="471">
        <f>'1.CONSTRUGUERRA'!AO86</f>
        <v>1</v>
      </c>
      <c r="P86" s="519">
        <f>'3.TORREFORTE'!AP86</f>
        <v>0</v>
      </c>
      <c r="Q86" s="464">
        <f>'3.TORREFORTE'!AQ86</f>
        <v>0</v>
      </c>
      <c r="R86" s="471" t="str">
        <f>'3.TORREFORTE'!AR86</f>
        <v>0%</v>
      </c>
      <c r="T86" s="486">
        <f t="shared" si="25"/>
        <v>2</v>
      </c>
      <c r="U86" s="464">
        <f t="shared" si="26"/>
        <v>17.399999999999999</v>
      </c>
      <c r="V86" s="476">
        <f t="shared" si="27"/>
        <v>1</v>
      </c>
      <c r="X86" s="544">
        <f t="shared" si="28"/>
        <v>0</v>
      </c>
      <c r="Y86" s="476">
        <f t="shared" si="29"/>
        <v>0</v>
      </c>
      <c r="AA86" s="551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  <c r="AX86" s="53"/>
      <c r="AY86" s="53"/>
      <c r="AZ86" s="53"/>
      <c r="BA86" s="53"/>
      <c r="BB86" s="53"/>
      <c r="BC86" s="53"/>
      <c r="BD86" s="53"/>
      <c r="BE86" s="53"/>
      <c r="BF86" s="53"/>
      <c r="BG86" s="53"/>
      <c r="BH86" s="53"/>
      <c r="BI86" s="53"/>
      <c r="BJ86" s="53"/>
      <c r="BK86" s="53"/>
      <c r="BL86" s="53"/>
      <c r="BM86" s="53"/>
      <c r="BN86" s="53"/>
      <c r="BO86" s="53"/>
      <c r="BP86" s="53"/>
      <c r="BQ86" s="53"/>
      <c r="BR86" s="53"/>
      <c r="BS86" s="53"/>
      <c r="BT86" s="53"/>
      <c r="BU86" s="53"/>
      <c r="BV86" s="53"/>
      <c r="BW86" s="53"/>
      <c r="BX86" s="53"/>
      <c r="BY86" s="53"/>
      <c r="BZ86" s="53"/>
      <c r="CA86" s="53"/>
      <c r="CB86" s="53"/>
      <c r="CC86" s="53"/>
      <c r="CD86" s="53"/>
      <c r="CE86" s="53"/>
      <c r="CF86" s="53"/>
      <c r="CG86" s="53"/>
      <c r="CH86" s="53"/>
      <c r="CI86" s="53"/>
      <c r="CJ86" s="53"/>
      <c r="CK86" s="53"/>
      <c r="CL86" s="53"/>
      <c r="CM86" s="53"/>
      <c r="CN86" s="53"/>
      <c r="CO86" s="53"/>
      <c r="CP86" s="53"/>
      <c r="CQ86" s="53"/>
      <c r="CR86" s="53"/>
      <c r="CS86" s="53"/>
      <c r="CT86" s="53"/>
      <c r="CU86" s="53"/>
      <c r="CV86" s="53"/>
      <c r="CW86" s="53"/>
      <c r="CX86" s="53"/>
      <c r="CY86" s="53"/>
      <c r="CZ86" s="53"/>
      <c r="DA86" s="53"/>
      <c r="DB86" s="53"/>
      <c r="DC86" s="53"/>
      <c r="DD86" s="53"/>
      <c r="DE86" s="53"/>
      <c r="DF86" s="53"/>
      <c r="DG86" s="53"/>
      <c r="DH86" s="53"/>
      <c r="DI86" s="53"/>
      <c r="DJ86" s="53"/>
      <c r="DK86" s="53"/>
      <c r="DL86" s="53"/>
      <c r="DM86" s="53"/>
      <c r="DN86" s="53"/>
      <c r="DO86" s="53"/>
      <c r="DP86" s="53"/>
      <c r="DQ86" s="53"/>
      <c r="DR86" s="53"/>
      <c r="DS86" s="53"/>
      <c r="DT86" s="53"/>
      <c r="DU86" s="53"/>
      <c r="DV86" s="53"/>
      <c r="DW86" s="53"/>
      <c r="DX86" s="53"/>
      <c r="DY86" s="53"/>
      <c r="DZ86" s="53"/>
      <c r="EA86" s="53"/>
      <c r="EB86" s="53"/>
      <c r="EC86" s="53"/>
      <c r="ED86" s="53"/>
      <c r="EE86" s="53"/>
      <c r="EF86" s="53"/>
      <c r="EG86" s="53"/>
      <c r="EH86" s="53"/>
      <c r="EI86" s="53"/>
      <c r="EJ86" s="53"/>
      <c r="EK86" s="53"/>
      <c r="EL86" s="53"/>
      <c r="EM86" s="53"/>
      <c r="EN86" s="53"/>
      <c r="EO86" s="53"/>
      <c r="EP86" s="53"/>
      <c r="EQ86" s="53"/>
      <c r="ER86" s="53"/>
      <c r="ES86" s="53"/>
      <c r="ET86" s="53"/>
      <c r="EU86" s="53"/>
      <c r="EV86" s="53"/>
      <c r="EW86" s="53"/>
      <c r="EX86" s="53"/>
      <c r="EY86" s="53"/>
      <c r="EZ86" s="53"/>
      <c r="FA86" s="53"/>
      <c r="FB86" s="53"/>
      <c r="FC86" s="53"/>
      <c r="FD86" s="53"/>
      <c r="FE86" s="53"/>
      <c r="FF86" s="53"/>
      <c r="FG86" s="53"/>
      <c r="FH86" s="53"/>
      <c r="FI86" s="53"/>
      <c r="FJ86" s="53"/>
      <c r="FK86" s="53"/>
      <c r="FL86" s="53"/>
      <c r="FM86" s="53"/>
      <c r="FN86" s="53"/>
      <c r="FO86" s="53"/>
      <c r="FP86" s="53"/>
      <c r="FQ86" s="53"/>
      <c r="FR86" s="53"/>
      <c r="FS86" s="53"/>
      <c r="FT86" s="53"/>
      <c r="FU86" s="53"/>
      <c r="FV86" s="53"/>
      <c r="FW86" s="53"/>
      <c r="FX86" s="53"/>
      <c r="FY86" s="53"/>
      <c r="FZ86" s="53"/>
      <c r="GA86" s="53"/>
      <c r="GB86" s="53"/>
      <c r="GC86" s="53"/>
      <c r="GD86" s="53"/>
      <c r="GE86" s="53"/>
      <c r="GF86" s="53"/>
      <c r="GG86" s="53"/>
      <c r="GH86" s="53"/>
      <c r="GI86" s="53"/>
      <c r="GJ86" s="53"/>
      <c r="GK86" s="53"/>
      <c r="GL86" s="53"/>
      <c r="GM86" s="53"/>
      <c r="GN86" s="53"/>
      <c r="GO86" s="53"/>
      <c r="GP86" s="53"/>
      <c r="GQ86" s="53"/>
      <c r="GR86" s="53"/>
      <c r="GS86" s="53"/>
      <c r="GT86" s="53"/>
      <c r="GU86" s="53"/>
      <c r="GV86" s="53"/>
      <c r="GW86" s="53"/>
      <c r="GX86" s="53"/>
      <c r="GY86" s="53"/>
      <c r="GZ86" s="53"/>
      <c r="HA86" s="53"/>
      <c r="HB86" s="53"/>
      <c r="HC86" s="53"/>
      <c r="HD86" s="53"/>
      <c r="HE86" s="53"/>
      <c r="HF86" s="53"/>
      <c r="HG86" s="53"/>
      <c r="HH86" s="53"/>
      <c r="HI86" s="53"/>
      <c r="HJ86" s="53"/>
      <c r="HK86" s="53"/>
      <c r="HL86" s="53"/>
      <c r="HM86" s="53"/>
      <c r="HN86" s="53"/>
      <c r="HO86" s="53"/>
      <c r="HP86" s="53"/>
      <c r="HQ86" s="53"/>
      <c r="HR86" s="53"/>
      <c r="HS86" s="53"/>
    </row>
    <row r="87" spans="1:227" ht="20.100000000000001" customHeight="1">
      <c r="A87" s="480" t="s">
        <v>912</v>
      </c>
      <c r="B87" s="437" t="s">
        <v>912</v>
      </c>
      <c r="C87" s="457" t="s">
        <v>1065</v>
      </c>
      <c r="D87" s="458" t="s">
        <v>1024</v>
      </c>
      <c r="E87" s="554"/>
      <c r="F87" s="526">
        <v>14.1</v>
      </c>
      <c r="G87" s="554"/>
      <c r="H87" s="441">
        <v>14.1</v>
      </c>
      <c r="I87" s="440" t="s">
        <v>921</v>
      </c>
      <c r="J87" s="556">
        <v>4</v>
      </c>
      <c r="L87" s="534">
        <f>'1.CONSTRUGUERRA'!AM87</f>
        <v>4</v>
      </c>
      <c r="M87" s="464">
        <f>'1.CONSTRUGUERRA'!AN87</f>
        <v>56.4</v>
      </c>
      <c r="N87" s="471">
        <f>'1.CONSTRUGUERRA'!AO87</f>
        <v>1</v>
      </c>
      <c r="P87" s="519">
        <f>'3.TORREFORTE'!AP87</f>
        <v>0</v>
      </c>
      <c r="Q87" s="464">
        <f>'3.TORREFORTE'!AQ87</f>
        <v>0</v>
      </c>
      <c r="R87" s="471" t="str">
        <f>'3.TORREFORTE'!AR87</f>
        <v>0%</v>
      </c>
      <c r="T87" s="486">
        <f t="shared" si="25"/>
        <v>4</v>
      </c>
      <c r="U87" s="464">
        <f t="shared" si="26"/>
        <v>56.4</v>
      </c>
      <c r="V87" s="476">
        <f t="shared" si="27"/>
        <v>1</v>
      </c>
      <c r="X87" s="544">
        <f t="shared" si="28"/>
        <v>0</v>
      </c>
      <c r="Y87" s="476">
        <f t="shared" si="29"/>
        <v>0</v>
      </c>
      <c r="AA87" s="551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  <c r="AX87" s="53"/>
      <c r="AY87" s="53"/>
      <c r="AZ87" s="53"/>
      <c r="BA87" s="53"/>
      <c r="BB87" s="53"/>
      <c r="BC87" s="53"/>
      <c r="BD87" s="53"/>
      <c r="BE87" s="53"/>
      <c r="BF87" s="53"/>
      <c r="BG87" s="53"/>
      <c r="BH87" s="53"/>
      <c r="BI87" s="53"/>
      <c r="BJ87" s="53"/>
      <c r="BK87" s="53"/>
      <c r="BL87" s="53"/>
      <c r="BM87" s="53"/>
      <c r="BN87" s="53"/>
      <c r="BO87" s="53"/>
      <c r="BP87" s="53"/>
      <c r="BQ87" s="53"/>
      <c r="BR87" s="53"/>
      <c r="BS87" s="53"/>
      <c r="BT87" s="53"/>
      <c r="BU87" s="53"/>
      <c r="BV87" s="53"/>
      <c r="BW87" s="53"/>
      <c r="BX87" s="53"/>
      <c r="BY87" s="53"/>
      <c r="BZ87" s="53"/>
      <c r="CA87" s="53"/>
      <c r="CB87" s="53"/>
      <c r="CC87" s="53"/>
      <c r="CD87" s="53"/>
      <c r="CE87" s="53"/>
      <c r="CF87" s="53"/>
      <c r="CG87" s="53"/>
      <c r="CH87" s="53"/>
      <c r="CI87" s="53"/>
      <c r="CJ87" s="53"/>
      <c r="CK87" s="53"/>
      <c r="CL87" s="53"/>
      <c r="CM87" s="53"/>
      <c r="CN87" s="53"/>
      <c r="CO87" s="53"/>
      <c r="CP87" s="53"/>
      <c r="CQ87" s="53"/>
      <c r="CR87" s="53"/>
      <c r="CS87" s="53"/>
      <c r="CT87" s="53"/>
      <c r="CU87" s="53"/>
      <c r="CV87" s="53"/>
      <c r="CW87" s="53"/>
      <c r="CX87" s="53"/>
      <c r="CY87" s="53"/>
      <c r="CZ87" s="53"/>
      <c r="DA87" s="53"/>
      <c r="DB87" s="53"/>
      <c r="DC87" s="53"/>
      <c r="DD87" s="53"/>
      <c r="DE87" s="53"/>
      <c r="DF87" s="53"/>
      <c r="DG87" s="53"/>
      <c r="DH87" s="53"/>
      <c r="DI87" s="53"/>
      <c r="DJ87" s="53"/>
      <c r="DK87" s="53"/>
      <c r="DL87" s="53"/>
      <c r="DM87" s="53"/>
      <c r="DN87" s="53"/>
      <c r="DO87" s="53"/>
      <c r="DP87" s="53"/>
      <c r="DQ87" s="53"/>
      <c r="DR87" s="53"/>
      <c r="DS87" s="53"/>
      <c r="DT87" s="53"/>
      <c r="DU87" s="53"/>
      <c r="DV87" s="53"/>
      <c r="DW87" s="53"/>
      <c r="DX87" s="53"/>
      <c r="DY87" s="53"/>
      <c r="DZ87" s="53"/>
      <c r="EA87" s="53"/>
      <c r="EB87" s="53"/>
      <c r="EC87" s="53"/>
      <c r="ED87" s="53"/>
      <c r="EE87" s="53"/>
      <c r="EF87" s="53"/>
      <c r="EG87" s="53"/>
      <c r="EH87" s="53"/>
      <c r="EI87" s="53"/>
      <c r="EJ87" s="53"/>
      <c r="EK87" s="53"/>
      <c r="EL87" s="53"/>
      <c r="EM87" s="53"/>
      <c r="EN87" s="53"/>
      <c r="EO87" s="53"/>
      <c r="EP87" s="53"/>
      <c r="EQ87" s="53"/>
      <c r="ER87" s="53"/>
      <c r="ES87" s="53"/>
      <c r="ET87" s="53"/>
      <c r="EU87" s="53"/>
      <c r="EV87" s="53"/>
      <c r="EW87" s="53"/>
      <c r="EX87" s="53"/>
      <c r="EY87" s="53"/>
      <c r="EZ87" s="53"/>
      <c r="FA87" s="53"/>
      <c r="FB87" s="53"/>
      <c r="FC87" s="53"/>
      <c r="FD87" s="53"/>
      <c r="FE87" s="53"/>
      <c r="FF87" s="53"/>
      <c r="FG87" s="53"/>
      <c r="FH87" s="53"/>
      <c r="FI87" s="53"/>
      <c r="FJ87" s="53"/>
      <c r="FK87" s="53"/>
      <c r="FL87" s="53"/>
      <c r="FM87" s="53"/>
      <c r="FN87" s="53"/>
      <c r="FO87" s="53"/>
      <c r="FP87" s="53"/>
      <c r="FQ87" s="53"/>
      <c r="FR87" s="53"/>
      <c r="FS87" s="53"/>
      <c r="FT87" s="53"/>
      <c r="FU87" s="53"/>
      <c r="FV87" s="53"/>
      <c r="FW87" s="53"/>
      <c r="FX87" s="53"/>
      <c r="FY87" s="53"/>
      <c r="FZ87" s="53"/>
      <c r="GA87" s="53"/>
      <c r="GB87" s="53"/>
      <c r="GC87" s="53"/>
      <c r="GD87" s="53"/>
      <c r="GE87" s="53"/>
      <c r="GF87" s="53"/>
      <c r="GG87" s="53"/>
      <c r="GH87" s="53"/>
      <c r="GI87" s="53"/>
      <c r="GJ87" s="53"/>
      <c r="GK87" s="53"/>
      <c r="GL87" s="53"/>
      <c r="GM87" s="53"/>
      <c r="GN87" s="53"/>
      <c r="GO87" s="53"/>
      <c r="GP87" s="53"/>
      <c r="GQ87" s="53"/>
      <c r="GR87" s="53"/>
      <c r="GS87" s="53"/>
      <c r="GT87" s="53"/>
      <c r="GU87" s="53"/>
      <c r="GV87" s="53"/>
      <c r="GW87" s="53"/>
      <c r="GX87" s="53"/>
      <c r="GY87" s="53"/>
      <c r="GZ87" s="53"/>
      <c r="HA87" s="53"/>
      <c r="HB87" s="53"/>
      <c r="HC87" s="53"/>
      <c r="HD87" s="53"/>
      <c r="HE87" s="53"/>
      <c r="HF87" s="53"/>
      <c r="HG87" s="53"/>
      <c r="HH87" s="53"/>
      <c r="HI87" s="53"/>
      <c r="HJ87" s="53"/>
      <c r="HK87" s="53"/>
      <c r="HL87" s="53"/>
      <c r="HM87" s="53"/>
      <c r="HN87" s="53"/>
      <c r="HO87" s="53"/>
      <c r="HP87" s="53"/>
      <c r="HQ87" s="53"/>
      <c r="HR87" s="53"/>
      <c r="HS87" s="53"/>
    </row>
    <row r="88" spans="1:227" ht="20.100000000000001" customHeight="1">
      <c r="A88" s="480" t="s">
        <v>912</v>
      </c>
      <c r="B88" s="437" t="s">
        <v>912</v>
      </c>
      <c r="C88" s="457" t="s">
        <v>1066</v>
      </c>
      <c r="D88" s="458" t="s">
        <v>1090</v>
      </c>
      <c r="E88" s="554"/>
      <c r="F88" s="526">
        <v>13.99</v>
      </c>
      <c r="G88" s="554"/>
      <c r="H88" s="441">
        <v>13.99</v>
      </c>
      <c r="I88" s="440" t="s">
        <v>921</v>
      </c>
      <c r="J88" s="556">
        <v>16</v>
      </c>
      <c r="L88" s="534">
        <f>'1.CONSTRUGUERRA'!AM88</f>
        <v>16</v>
      </c>
      <c r="M88" s="464">
        <f>'1.CONSTRUGUERRA'!AN88</f>
        <v>223.84</v>
      </c>
      <c r="N88" s="471">
        <f>'1.CONSTRUGUERRA'!AO88</f>
        <v>1</v>
      </c>
      <c r="P88" s="519">
        <f>'3.TORREFORTE'!AP88</f>
        <v>0</v>
      </c>
      <c r="Q88" s="464">
        <f>'3.TORREFORTE'!AQ88</f>
        <v>0</v>
      </c>
      <c r="R88" s="471" t="str">
        <f>'3.TORREFORTE'!AR88</f>
        <v>0%</v>
      </c>
      <c r="T88" s="486">
        <f t="shared" si="25"/>
        <v>16</v>
      </c>
      <c r="U88" s="464">
        <f t="shared" si="26"/>
        <v>223.84</v>
      </c>
      <c r="V88" s="476">
        <f t="shared" si="27"/>
        <v>1</v>
      </c>
      <c r="X88" s="544">
        <f t="shared" si="28"/>
        <v>0</v>
      </c>
      <c r="Y88" s="476">
        <f t="shared" si="29"/>
        <v>0</v>
      </c>
      <c r="AA88" s="551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  <c r="AX88" s="53"/>
      <c r="AY88" s="53"/>
      <c r="AZ88" s="53"/>
      <c r="BA88" s="53"/>
      <c r="BB88" s="53"/>
      <c r="BC88" s="53"/>
      <c r="BD88" s="53"/>
      <c r="BE88" s="53"/>
      <c r="BF88" s="53"/>
      <c r="BG88" s="53"/>
      <c r="BH88" s="53"/>
      <c r="BI88" s="53"/>
      <c r="BJ88" s="53"/>
      <c r="BK88" s="53"/>
      <c r="BL88" s="53"/>
      <c r="BM88" s="53"/>
      <c r="BN88" s="53"/>
      <c r="BO88" s="53"/>
      <c r="BP88" s="53"/>
      <c r="BQ88" s="53"/>
      <c r="BR88" s="53"/>
      <c r="BS88" s="53"/>
      <c r="BT88" s="53"/>
      <c r="BU88" s="53"/>
      <c r="BV88" s="53"/>
      <c r="BW88" s="53"/>
      <c r="BX88" s="53"/>
      <c r="BY88" s="53"/>
      <c r="BZ88" s="53"/>
      <c r="CA88" s="53"/>
      <c r="CB88" s="53"/>
      <c r="CC88" s="53"/>
      <c r="CD88" s="53"/>
      <c r="CE88" s="53"/>
      <c r="CF88" s="53"/>
      <c r="CG88" s="53"/>
      <c r="CH88" s="53"/>
      <c r="CI88" s="53"/>
      <c r="CJ88" s="53"/>
      <c r="CK88" s="53"/>
      <c r="CL88" s="53"/>
      <c r="CM88" s="53"/>
      <c r="CN88" s="53"/>
      <c r="CO88" s="53"/>
      <c r="CP88" s="53"/>
      <c r="CQ88" s="53"/>
      <c r="CR88" s="53"/>
      <c r="CS88" s="53"/>
      <c r="CT88" s="53"/>
      <c r="CU88" s="53"/>
      <c r="CV88" s="53"/>
      <c r="CW88" s="53"/>
      <c r="CX88" s="53"/>
      <c r="CY88" s="53"/>
      <c r="CZ88" s="53"/>
      <c r="DA88" s="53"/>
      <c r="DB88" s="53"/>
      <c r="DC88" s="53"/>
      <c r="DD88" s="53"/>
      <c r="DE88" s="53"/>
      <c r="DF88" s="53"/>
      <c r="DG88" s="53"/>
      <c r="DH88" s="53"/>
      <c r="DI88" s="53"/>
      <c r="DJ88" s="53"/>
      <c r="DK88" s="53"/>
      <c r="DL88" s="53"/>
      <c r="DM88" s="53"/>
      <c r="DN88" s="53"/>
      <c r="DO88" s="53"/>
      <c r="DP88" s="53"/>
      <c r="DQ88" s="53"/>
      <c r="DR88" s="53"/>
      <c r="DS88" s="53"/>
      <c r="DT88" s="53"/>
      <c r="DU88" s="53"/>
      <c r="DV88" s="53"/>
      <c r="DW88" s="53"/>
      <c r="DX88" s="53"/>
      <c r="DY88" s="53"/>
      <c r="DZ88" s="53"/>
      <c r="EA88" s="53"/>
      <c r="EB88" s="53"/>
      <c r="EC88" s="53"/>
      <c r="ED88" s="53"/>
      <c r="EE88" s="53"/>
      <c r="EF88" s="53"/>
      <c r="EG88" s="53"/>
      <c r="EH88" s="53"/>
      <c r="EI88" s="53"/>
      <c r="EJ88" s="53"/>
      <c r="EK88" s="53"/>
      <c r="EL88" s="53"/>
      <c r="EM88" s="53"/>
      <c r="EN88" s="53"/>
      <c r="EO88" s="53"/>
      <c r="EP88" s="53"/>
      <c r="EQ88" s="53"/>
      <c r="ER88" s="53"/>
      <c r="ES88" s="53"/>
      <c r="ET88" s="53"/>
      <c r="EU88" s="53"/>
      <c r="EV88" s="53"/>
      <c r="EW88" s="53"/>
      <c r="EX88" s="53"/>
      <c r="EY88" s="53"/>
      <c r="EZ88" s="53"/>
      <c r="FA88" s="53"/>
      <c r="FB88" s="53"/>
      <c r="FC88" s="53"/>
      <c r="FD88" s="53"/>
      <c r="FE88" s="53"/>
      <c r="FF88" s="53"/>
      <c r="FG88" s="53"/>
      <c r="FH88" s="53"/>
      <c r="FI88" s="53"/>
      <c r="FJ88" s="53"/>
      <c r="FK88" s="53"/>
      <c r="FL88" s="53"/>
      <c r="FM88" s="53"/>
      <c r="FN88" s="53"/>
      <c r="FO88" s="53"/>
      <c r="FP88" s="53"/>
      <c r="FQ88" s="53"/>
      <c r="FR88" s="53"/>
      <c r="FS88" s="53"/>
      <c r="FT88" s="53"/>
      <c r="FU88" s="53"/>
      <c r="FV88" s="53"/>
      <c r="FW88" s="53"/>
      <c r="FX88" s="53"/>
      <c r="FY88" s="53"/>
      <c r="FZ88" s="53"/>
      <c r="GA88" s="53"/>
      <c r="GB88" s="53"/>
      <c r="GC88" s="53"/>
      <c r="GD88" s="53"/>
      <c r="GE88" s="53"/>
      <c r="GF88" s="53"/>
      <c r="GG88" s="53"/>
      <c r="GH88" s="53"/>
      <c r="GI88" s="53"/>
      <c r="GJ88" s="53"/>
      <c r="GK88" s="53"/>
      <c r="GL88" s="53"/>
      <c r="GM88" s="53"/>
      <c r="GN88" s="53"/>
      <c r="GO88" s="53"/>
      <c r="GP88" s="53"/>
      <c r="GQ88" s="53"/>
      <c r="GR88" s="53"/>
      <c r="GS88" s="53"/>
      <c r="GT88" s="53"/>
      <c r="GU88" s="53"/>
      <c r="GV88" s="53"/>
      <c r="GW88" s="53"/>
      <c r="GX88" s="53"/>
      <c r="GY88" s="53"/>
      <c r="GZ88" s="53"/>
      <c r="HA88" s="53"/>
      <c r="HB88" s="53"/>
      <c r="HC88" s="53"/>
      <c r="HD88" s="53"/>
      <c r="HE88" s="53"/>
      <c r="HF88" s="53"/>
      <c r="HG88" s="53"/>
      <c r="HH88" s="53"/>
      <c r="HI88" s="53"/>
      <c r="HJ88" s="53"/>
      <c r="HK88" s="53"/>
      <c r="HL88" s="53"/>
      <c r="HM88" s="53"/>
      <c r="HN88" s="53"/>
      <c r="HO88" s="53"/>
      <c r="HP88" s="53"/>
      <c r="HQ88" s="53"/>
      <c r="HR88" s="53"/>
      <c r="HS88" s="53"/>
    </row>
    <row r="89" spans="1:227" ht="20.100000000000001" customHeight="1">
      <c r="A89" s="480" t="s">
        <v>912</v>
      </c>
      <c r="B89" s="437" t="s">
        <v>912</v>
      </c>
      <c r="C89" s="457" t="s">
        <v>1067</v>
      </c>
      <c r="D89" s="458" t="s">
        <v>1091</v>
      </c>
      <c r="E89" s="554"/>
      <c r="F89" s="526">
        <v>3.79</v>
      </c>
      <c r="G89" s="554"/>
      <c r="H89" s="441">
        <v>3.79</v>
      </c>
      <c r="I89" s="440" t="s">
        <v>921</v>
      </c>
      <c r="J89" s="556">
        <v>4</v>
      </c>
      <c r="L89" s="534">
        <f>'1.CONSTRUGUERRA'!AM89</f>
        <v>4</v>
      </c>
      <c r="M89" s="464">
        <f>'1.CONSTRUGUERRA'!AN89</f>
        <v>15.16</v>
      </c>
      <c r="N89" s="471">
        <f>'1.CONSTRUGUERRA'!AO89</f>
        <v>1</v>
      </c>
      <c r="P89" s="519">
        <f>'3.TORREFORTE'!AP89</f>
        <v>0</v>
      </c>
      <c r="Q89" s="464">
        <f>'3.TORREFORTE'!AQ89</f>
        <v>0</v>
      </c>
      <c r="R89" s="471" t="str">
        <f>'3.TORREFORTE'!AR89</f>
        <v>0%</v>
      </c>
      <c r="T89" s="486">
        <f t="shared" si="25"/>
        <v>4</v>
      </c>
      <c r="U89" s="464">
        <f t="shared" si="26"/>
        <v>15.16</v>
      </c>
      <c r="V89" s="476">
        <f t="shared" si="27"/>
        <v>1</v>
      </c>
      <c r="X89" s="544">
        <f t="shared" si="28"/>
        <v>0</v>
      </c>
      <c r="Y89" s="476">
        <f t="shared" si="29"/>
        <v>0</v>
      </c>
      <c r="AA89" s="551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  <c r="AX89" s="53"/>
      <c r="AY89" s="53"/>
      <c r="AZ89" s="53"/>
      <c r="BA89" s="53"/>
      <c r="BB89" s="53"/>
      <c r="BC89" s="53"/>
      <c r="BD89" s="53"/>
      <c r="BE89" s="53"/>
      <c r="BF89" s="53"/>
      <c r="BG89" s="53"/>
      <c r="BH89" s="53"/>
      <c r="BI89" s="53"/>
      <c r="BJ89" s="53"/>
      <c r="BK89" s="53"/>
      <c r="BL89" s="53"/>
      <c r="BM89" s="53"/>
      <c r="BN89" s="53"/>
      <c r="BO89" s="53"/>
      <c r="BP89" s="53"/>
      <c r="BQ89" s="53"/>
      <c r="BR89" s="53"/>
      <c r="BS89" s="53"/>
      <c r="BT89" s="53"/>
      <c r="BU89" s="53"/>
      <c r="BV89" s="53"/>
      <c r="BW89" s="53"/>
      <c r="BX89" s="53"/>
      <c r="BY89" s="53"/>
      <c r="BZ89" s="53"/>
      <c r="CA89" s="53"/>
      <c r="CB89" s="53"/>
      <c r="CC89" s="53"/>
      <c r="CD89" s="53"/>
      <c r="CE89" s="53"/>
      <c r="CF89" s="53"/>
      <c r="CG89" s="53"/>
      <c r="CH89" s="53"/>
      <c r="CI89" s="53"/>
      <c r="CJ89" s="53"/>
      <c r="CK89" s="53"/>
      <c r="CL89" s="53"/>
      <c r="CM89" s="53"/>
      <c r="CN89" s="53"/>
      <c r="CO89" s="53"/>
      <c r="CP89" s="53"/>
      <c r="CQ89" s="53"/>
      <c r="CR89" s="53"/>
      <c r="CS89" s="53"/>
      <c r="CT89" s="53"/>
      <c r="CU89" s="53"/>
      <c r="CV89" s="53"/>
      <c r="CW89" s="53"/>
      <c r="CX89" s="53"/>
      <c r="CY89" s="53"/>
      <c r="CZ89" s="53"/>
      <c r="DA89" s="53"/>
      <c r="DB89" s="53"/>
      <c r="DC89" s="53"/>
      <c r="DD89" s="53"/>
      <c r="DE89" s="53"/>
      <c r="DF89" s="53"/>
      <c r="DG89" s="53"/>
      <c r="DH89" s="53"/>
      <c r="DI89" s="53"/>
      <c r="DJ89" s="53"/>
      <c r="DK89" s="53"/>
      <c r="DL89" s="53"/>
      <c r="DM89" s="53"/>
      <c r="DN89" s="53"/>
      <c r="DO89" s="53"/>
      <c r="DP89" s="53"/>
      <c r="DQ89" s="53"/>
      <c r="DR89" s="53"/>
      <c r="DS89" s="53"/>
      <c r="DT89" s="53"/>
      <c r="DU89" s="53"/>
      <c r="DV89" s="53"/>
      <c r="DW89" s="53"/>
      <c r="DX89" s="53"/>
      <c r="DY89" s="53"/>
      <c r="DZ89" s="53"/>
      <c r="EA89" s="53"/>
      <c r="EB89" s="53"/>
      <c r="EC89" s="53"/>
      <c r="ED89" s="53"/>
      <c r="EE89" s="53"/>
      <c r="EF89" s="53"/>
      <c r="EG89" s="53"/>
      <c r="EH89" s="53"/>
      <c r="EI89" s="53"/>
      <c r="EJ89" s="53"/>
      <c r="EK89" s="53"/>
      <c r="EL89" s="53"/>
      <c r="EM89" s="53"/>
      <c r="EN89" s="53"/>
      <c r="EO89" s="53"/>
      <c r="EP89" s="53"/>
      <c r="EQ89" s="53"/>
      <c r="ER89" s="53"/>
      <c r="ES89" s="53"/>
      <c r="ET89" s="53"/>
      <c r="EU89" s="53"/>
      <c r="EV89" s="53"/>
      <c r="EW89" s="53"/>
      <c r="EX89" s="53"/>
      <c r="EY89" s="53"/>
      <c r="EZ89" s="53"/>
      <c r="FA89" s="53"/>
      <c r="FB89" s="53"/>
      <c r="FC89" s="53"/>
      <c r="FD89" s="53"/>
      <c r="FE89" s="53"/>
      <c r="FF89" s="53"/>
      <c r="FG89" s="53"/>
      <c r="FH89" s="53"/>
      <c r="FI89" s="53"/>
      <c r="FJ89" s="53"/>
      <c r="FK89" s="53"/>
      <c r="FL89" s="53"/>
      <c r="FM89" s="53"/>
      <c r="FN89" s="53"/>
      <c r="FO89" s="53"/>
      <c r="FP89" s="53"/>
      <c r="FQ89" s="53"/>
      <c r="FR89" s="53"/>
      <c r="FS89" s="53"/>
      <c r="FT89" s="53"/>
      <c r="FU89" s="53"/>
      <c r="FV89" s="53"/>
      <c r="FW89" s="53"/>
      <c r="FX89" s="53"/>
      <c r="FY89" s="53"/>
      <c r="FZ89" s="53"/>
      <c r="GA89" s="53"/>
      <c r="GB89" s="53"/>
      <c r="GC89" s="53"/>
      <c r="GD89" s="53"/>
      <c r="GE89" s="53"/>
      <c r="GF89" s="53"/>
      <c r="GG89" s="53"/>
      <c r="GH89" s="53"/>
      <c r="GI89" s="53"/>
      <c r="GJ89" s="53"/>
      <c r="GK89" s="53"/>
      <c r="GL89" s="53"/>
      <c r="GM89" s="53"/>
      <c r="GN89" s="53"/>
      <c r="GO89" s="53"/>
      <c r="GP89" s="53"/>
      <c r="GQ89" s="53"/>
      <c r="GR89" s="53"/>
      <c r="GS89" s="53"/>
      <c r="GT89" s="53"/>
      <c r="GU89" s="53"/>
      <c r="GV89" s="53"/>
      <c r="GW89" s="53"/>
      <c r="GX89" s="53"/>
      <c r="GY89" s="53"/>
      <c r="GZ89" s="53"/>
      <c r="HA89" s="53"/>
      <c r="HB89" s="53"/>
      <c r="HC89" s="53"/>
      <c r="HD89" s="53"/>
      <c r="HE89" s="53"/>
      <c r="HF89" s="53"/>
      <c r="HG89" s="53"/>
      <c r="HH89" s="53"/>
      <c r="HI89" s="53"/>
      <c r="HJ89" s="53"/>
      <c r="HK89" s="53"/>
      <c r="HL89" s="53"/>
      <c r="HM89" s="53"/>
      <c r="HN89" s="53"/>
      <c r="HO89" s="53"/>
      <c r="HP89" s="53"/>
      <c r="HQ89" s="53"/>
      <c r="HR89" s="53"/>
      <c r="HS89" s="53"/>
    </row>
    <row r="90" spans="1:227" ht="20.100000000000001" customHeight="1">
      <c r="A90" s="480" t="s">
        <v>912</v>
      </c>
      <c r="B90" s="437" t="s">
        <v>912</v>
      </c>
      <c r="C90" s="457" t="s">
        <v>1068</v>
      </c>
      <c r="D90" s="458" t="s">
        <v>1092</v>
      </c>
      <c r="E90" s="554"/>
      <c r="F90" s="526">
        <v>2.83</v>
      </c>
      <c r="G90" s="554"/>
      <c r="H90" s="441">
        <v>2.83</v>
      </c>
      <c r="I90" s="440" t="s">
        <v>921</v>
      </c>
      <c r="J90" s="556">
        <v>2</v>
      </c>
      <c r="L90" s="534">
        <f>'1.CONSTRUGUERRA'!AM90</f>
        <v>2</v>
      </c>
      <c r="M90" s="464">
        <f>'1.CONSTRUGUERRA'!AN90</f>
        <v>5.66</v>
      </c>
      <c r="N90" s="471">
        <f>'1.CONSTRUGUERRA'!AO90</f>
        <v>1</v>
      </c>
      <c r="P90" s="519">
        <f>'3.TORREFORTE'!AP90</f>
        <v>0</v>
      </c>
      <c r="Q90" s="464">
        <f>'3.TORREFORTE'!AQ90</f>
        <v>0</v>
      </c>
      <c r="R90" s="471" t="str">
        <f>'3.TORREFORTE'!AR90</f>
        <v>0%</v>
      </c>
      <c r="T90" s="486">
        <f t="shared" si="25"/>
        <v>2</v>
      </c>
      <c r="U90" s="464">
        <f t="shared" si="26"/>
        <v>5.66</v>
      </c>
      <c r="V90" s="476">
        <f t="shared" si="27"/>
        <v>1</v>
      </c>
      <c r="X90" s="544">
        <f t="shared" si="28"/>
        <v>0</v>
      </c>
      <c r="Y90" s="476">
        <f t="shared" si="29"/>
        <v>0</v>
      </c>
      <c r="AA90" s="551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  <c r="AX90" s="53"/>
      <c r="AY90" s="53"/>
      <c r="AZ90" s="53"/>
      <c r="BA90" s="53"/>
      <c r="BB90" s="53"/>
      <c r="BC90" s="53"/>
      <c r="BD90" s="53"/>
      <c r="BE90" s="53"/>
      <c r="BF90" s="53"/>
      <c r="BG90" s="53"/>
      <c r="BH90" s="53"/>
      <c r="BI90" s="53"/>
      <c r="BJ90" s="53"/>
      <c r="BK90" s="53"/>
      <c r="BL90" s="53"/>
      <c r="BM90" s="53"/>
      <c r="BN90" s="53"/>
      <c r="BO90" s="53"/>
      <c r="BP90" s="53"/>
      <c r="BQ90" s="53"/>
      <c r="BR90" s="53"/>
      <c r="BS90" s="53"/>
      <c r="BT90" s="53"/>
      <c r="BU90" s="53"/>
      <c r="BV90" s="53"/>
      <c r="BW90" s="53"/>
      <c r="BX90" s="53"/>
      <c r="BY90" s="53"/>
      <c r="BZ90" s="53"/>
      <c r="CA90" s="53"/>
      <c r="CB90" s="53"/>
      <c r="CC90" s="53"/>
      <c r="CD90" s="53"/>
      <c r="CE90" s="53"/>
      <c r="CF90" s="53"/>
      <c r="CG90" s="53"/>
      <c r="CH90" s="53"/>
      <c r="CI90" s="53"/>
      <c r="CJ90" s="53"/>
      <c r="CK90" s="53"/>
      <c r="CL90" s="53"/>
      <c r="CM90" s="53"/>
      <c r="CN90" s="53"/>
      <c r="CO90" s="53"/>
      <c r="CP90" s="53"/>
      <c r="CQ90" s="53"/>
      <c r="CR90" s="53"/>
      <c r="CS90" s="53"/>
      <c r="CT90" s="53"/>
      <c r="CU90" s="53"/>
      <c r="CV90" s="53"/>
      <c r="CW90" s="53"/>
      <c r="CX90" s="53"/>
      <c r="CY90" s="53"/>
      <c r="CZ90" s="53"/>
      <c r="DA90" s="53"/>
      <c r="DB90" s="53"/>
      <c r="DC90" s="53"/>
      <c r="DD90" s="53"/>
      <c r="DE90" s="53"/>
      <c r="DF90" s="53"/>
      <c r="DG90" s="53"/>
      <c r="DH90" s="53"/>
      <c r="DI90" s="53"/>
      <c r="DJ90" s="53"/>
      <c r="DK90" s="53"/>
      <c r="DL90" s="53"/>
      <c r="DM90" s="53"/>
      <c r="DN90" s="53"/>
      <c r="DO90" s="53"/>
      <c r="DP90" s="53"/>
      <c r="DQ90" s="53"/>
      <c r="DR90" s="53"/>
      <c r="DS90" s="53"/>
      <c r="DT90" s="53"/>
      <c r="DU90" s="53"/>
      <c r="DV90" s="53"/>
      <c r="DW90" s="53"/>
      <c r="DX90" s="53"/>
      <c r="DY90" s="53"/>
      <c r="DZ90" s="53"/>
      <c r="EA90" s="53"/>
      <c r="EB90" s="53"/>
      <c r="EC90" s="53"/>
      <c r="ED90" s="53"/>
      <c r="EE90" s="53"/>
      <c r="EF90" s="53"/>
      <c r="EG90" s="53"/>
      <c r="EH90" s="53"/>
      <c r="EI90" s="53"/>
      <c r="EJ90" s="53"/>
      <c r="EK90" s="53"/>
      <c r="EL90" s="53"/>
      <c r="EM90" s="53"/>
      <c r="EN90" s="53"/>
      <c r="EO90" s="53"/>
      <c r="EP90" s="53"/>
      <c r="EQ90" s="53"/>
      <c r="ER90" s="53"/>
      <c r="ES90" s="53"/>
      <c r="ET90" s="53"/>
      <c r="EU90" s="53"/>
      <c r="EV90" s="53"/>
      <c r="EW90" s="53"/>
      <c r="EX90" s="53"/>
      <c r="EY90" s="53"/>
      <c r="EZ90" s="53"/>
      <c r="FA90" s="53"/>
      <c r="FB90" s="53"/>
      <c r="FC90" s="53"/>
      <c r="FD90" s="53"/>
      <c r="FE90" s="53"/>
      <c r="FF90" s="53"/>
      <c r="FG90" s="53"/>
      <c r="FH90" s="53"/>
      <c r="FI90" s="53"/>
      <c r="FJ90" s="53"/>
      <c r="FK90" s="53"/>
      <c r="FL90" s="53"/>
      <c r="FM90" s="53"/>
      <c r="FN90" s="53"/>
      <c r="FO90" s="53"/>
      <c r="FP90" s="53"/>
      <c r="FQ90" s="53"/>
      <c r="FR90" s="53"/>
      <c r="FS90" s="53"/>
      <c r="FT90" s="53"/>
      <c r="FU90" s="53"/>
      <c r="FV90" s="53"/>
      <c r="FW90" s="53"/>
      <c r="FX90" s="53"/>
      <c r="FY90" s="53"/>
      <c r="FZ90" s="53"/>
      <c r="GA90" s="53"/>
      <c r="GB90" s="53"/>
      <c r="GC90" s="53"/>
      <c r="GD90" s="53"/>
      <c r="GE90" s="53"/>
      <c r="GF90" s="53"/>
      <c r="GG90" s="53"/>
      <c r="GH90" s="53"/>
      <c r="GI90" s="53"/>
      <c r="GJ90" s="53"/>
      <c r="GK90" s="53"/>
      <c r="GL90" s="53"/>
      <c r="GM90" s="53"/>
      <c r="GN90" s="53"/>
      <c r="GO90" s="53"/>
      <c r="GP90" s="53"/>
      <c r="GQ90" s="53"/>
      <c r="GR90" s="53"/>
      <c r="GS90" s="53"/>
      <c r="GT90" s="53"/>
      <c r="GU90" s="53"/>
      <c r="GV90" s="53"/>
      <c r="GW90" s="53"/>
      <c r="GX90" s="53"/>
      <c r="GY90" s="53"/>
      <c r="GZ90" s="53"/>
      <c r="HA90" s="53"/>
      <c r="HB90" s="53"/>
      <c r="HC90" s="53"/>
      <c r="HD90" s="53"/>
      <c r="HE90" s="53"/>
      <c r="HF90" s="53"/>
      <c r="HG90" s="53"/>
      <c r="HH90" s="53"/>
      <c r="HI90" s="53"/>
      <c r="HJ90" s="53"/>
      <c r="HK90" s="53"/>
      <c r="HL90" s="53"/>
      <c r="HM90" s="53"/>
      <c r="HN90" s="53"/>
      <c r="HO90" s="53"/>
      <c r="HP90" s="53"/>
      <c r="HQ90" s="53"/>
      <c r="HR90" s="53"/>
      <c r="HS90" s="53"/>
    </row>
    <row r="91" spans="1:227" ht="20.100000000000001" customHeight="1">
      <c r="A91" s="480" t="s">
        <v>912</v>
      </c>
      <c r="B91" s="437" t="s">
        <v>912</v>
      </c>
      <c r="C91" s="457" t="s">
        <v>1069</v>
      </c>
      <c r="D91" s="458" t="s">
        <v>1093</v>
      </c>
      <c r="E91" s="554"/>
      <c r="F91" s="526">
        <v>5.64</v>
      </c>
      <c r="G91" s="554"/>
      <c r="H91" s="441">
        <v>5.64</v>
      </c>
      <c r="I91" s="440" t="s">
        <v>921</v>
      </c>
      <c r="J91" s="556">
        <v>4</v>
      </c>
      <c r="L91" s="534">
        <f>'1.CONSTRUGUERRA'!AM91</f>
        <v>4</v>
      </c>
      <c r="M91" s="464">
        <f>'1.CONSTRUGUERRA'!AN91</f>
        <v>22.56</v>
      </c>
      <c r="N91" s="471">
        <f>'1.CONSTRUGUERRA'!AO91</f>
        <v>1</v>
      </c>
      <c r="P91" s="519">
        <f>'3.TORREFORTE'!AP91</f>
        <v>0</v>
      </c>
      <c r="Q91" s="464">
        <f>'3.TORREFORTE'!AQ91</f>
        <v>0</v>
      </c>
      <c r="R91" s="471" t="str">
        <f>'3.TORREFORTE'!AR91</f>
        <v>0%</v>
      </c>
      <c r="T91" s="486">
        <f t="shared" si="25"/>
        <v>4</v>
      </c>
      <c r="U91" s="464">
        <f t="shared" si="26"/>
        <v>22.56</v>
      </c>
      <c r="V91" s="476">
        <f t="shared" si="27"/>
        <v>1</v>
      </c>
      <c r="X91" s="544">
        <f t="shared" si="28"/>
        <v>0</v>
      </c>
      <c r="Y91" s="476">
        <f t="shared" si="29"/>
        <v>0</v>
      </c>
      <c r="AA91" s="551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  <c r="AX91" s="53"/>
      <c r="AY91" s="53"/>
      <c r="AZ91" s="53"/>
      <c r="BA91" s="53"/>
      <c r="BB91" s="53"/>
      <c r="BC91" s="53"/>
      <c r="BD91" s="53"/>
      <c r="BE91" s="53"/>
      <c r="BF91" s="53"/>
      <c r="BG91" s="53"/>
      <c r="BH91" s="53"/>
      <c r="BI91" s="53"/>
      <c r="BJ91" s="53"/>
      <c r="BK91" s="53"/>
      <c r="BL91" s="53"/>
      <c r="BM91" s="53"/>
      <c r="BN91" s="53"/>
      <c r="BO91" s="53"/>
      <c r="BP91" s="53"/>
      <c r="BQ91" s="53"/>
      <c r="BR91" s="53"/>
      <c r="BS91" s="53"/>
      <c r="BT91" s="53"/>
      <c r="BU91" s="53"/>
      <c r="BV91" s="53"/>
      <c r="BW91" s="53"/>
      <c r="BX91" s="53"/>
      <c r="BY91" s="53"/>
      <c r="BZ91" s="53"/>
      <c r="CA91" s="53"/>
      <c r="CB91" s="53"/>
      <c r="CC91" s="53"/>
      <c r="CD91" s="53"/>
      <c r="CE91" s="53"/>
      <c r="CF91" s="53"/>
      <c r="CG91" s="53"/>
      <c r="CH91" s="53"/>
      <c r="CI91" s="53"/>
      <c r="CJ91" s="53"/>
      <c r="CK91" s="53"/>
      <c r="CL91" s="53"/>
      <c r="CM91" s="53"/>
      <c r="CN91" s="53"/>
      <c r="CO91" s="53"/>
      <c r="CP91" s="53"/>
      <c r="CQ91" s="53"/>
      <c r="CR91" s="53"/>
      <c r="CS91" s="53"/>
      <c r="CT91" s="53"/>
      <c r="CU91" s="53"/>
      <c r="CV91" s="53"/>
      <c r="CW91" s="53"/>
      <c r="CX91" s="53"/>
      <c r="CY91" s="53"/>
      <c r="CZ91" s="53"/>
      <c r="DA91" s="53"/>
      <c r="DB91" s="53"/>
      <c r="DC91" s="53"/>
      <c r="DD91" s="53"/>
      <c r="DE91" s="53"/>
      <c r="DF91" s="53"/>
      <c r="DG91" s="53"/>
      <c r="DH91" s="53"/>
      <c r="DI91" s="53"/>
      <c r="DJ91" s="53"/>
      <c r="DK91" s="53"/>
      <c r="DL91" s="53"/>
      <c r="DM91" s="53"/>
      <c r="DN91" s="53"/>
      <c r="DO91" s="53"/>
      <c r="DP91" s="53"/>
      <c r="DQ91" s="53"/>
      <c r="DR91" s="53"/>
      <c r="DS91" s="53"/>
      <c r="DT91" s="53"/>
      <c r="DU91" s="53"/>
      <c r="DV91" s="53"/>
      <c r="DW91" s="53"/>
      <c r="DX91" s="53"/>
      <c r="DY91" s="53"/>
      <c r="DZ91" s="53"/>
      <c r="EA91" s="53"/>
      <c r="EB91" s="53"/>
      <c r="EC91" s="53"/>
      <c r="ED91" s="53"/>
      <c r="EE91" s="53"/>
      <c r="EF91" s="53"/>
      <c r="EG91" s="53"/>
      <c r="EH91" s="53"/>
      <c r="EI91" s="53"/>
      <c r="EJ91" s="53"/>
      <c r="EK91" s="53"/>
      <c r="EL91" s="53"/>
      <c r="EM91" s="53"/>
      <c r="EN91" s="53"/>
      <c r="EO91" s="53"/>
      <c r="EP91" s="53"/>
      <c r="EQ91" s="53"/>
      <c r="ER91" s="53"/>
      <c r="ES91" s="53"/>
      <c r="ET91" s="53"/>
      <c r="EU91" s="53"/>
      <c r="EV91" s="53"/>
      <c r="EW91" s="53"/>
      <c r="EX91" s="53"/>
      <c r="EY91" s="53"/>
      <c r="EZ91" s="53"/>
      <c r="FA91" s="53"/>
      <c r="FB91" s="53"/>
      <c r="FC91" s="53"/>
      <c r="FD91" s="53"/>
      <c r="FE91" s="53"/>
      <c r="FF91" s="53"/>
      <c r="FG91" s="53"/>
      <c r="FH91" s="53"/>
      <c r="FI91" s="53"/>
      <c r="FJ91" s="53"/>
      <c r="FK91" s="53"/>
      <c r="FL91" s="53"/>
      <c r="FM91" s="53"/>
      <c r="FN91" s="53"/>
      <c r="FO91" s="53"/>
      <c r="FP91" s="53"/>
      <c r="FQ91" s="53"/>
      <c r="FR91" s="53"/>
      <c r="FS91" s="53"/>
      <c r="FT91" s="53"/>
      <c r="FU91" s="53"/>
      <c r="FV91" s="53"/>
      <c r="FW91" s="53"/>
      <c r="FX91" s="53"/>
      <c r="FY91" s="53"/>
      <c r="FZ91" s="53"/>
      <c r="GA91" s="53"/>
      <c r="GB91" s="53"/>
      <c r="GC91" s="53"/>
      <c r="GD91" s="53"/>
      <c r="GE91" s="53"/>
      <c r="GF91" s="53"/>
      <c r="GG91" s="53"/>
      <c r="GH91" s="53"/>
      <c r="GI91" s="53"/>
      <c r="GJ91" s="53"/>
      <c r="GK91" s="53"/>
      <c r="GL91" s="53"/>
      <c r="GM91" s="53"/>
      <c r="GN91" s="53"/>
      <c r="GO91" s="53"/>
      <c r="GP91" s="53"/>
      <c r="GQ91" s="53"/>
      <c r="GR91" s="53"/>
      <c r="GS91" s="53"/>
      <c r="GT91" s="53"/>
      <c r="GU91" s="53"/>
      <c r="GV91" s="53"/>
      <c r="GW91" s="53"/>
      <c r="GX91" s="53"/>
      <c r="GY91" s="53"/>
      <c r="GZ91" s="53"/>
      <c r="HA91" s="53"/>
      <c r="HB91" s="53"/>
      <c r="HC91" s="53"/>
      <c r="HD91" s="53"/>
      <c r="HE91" s="53"/>
      <c r="HF91" s="53"/>
      <c r="HG91" s="53"/>
      <c r="HH91" s="53"/>
      <c r="HI91" s="53"/>
      <c r="HJ91" s="53"/>
      <c r="HK91" s="53"/>
      <c r="HL91" s="53"/>
      <c r="HM91" s="53"/>
      <c r="HN91" s="53"/>
      <c r="HO91" s="53"/>
      <c r="HP91" s="53"/>
      <c r="HQ91" s="53"/>
      <c r="HR91" s="53"/>
      <c r="HS91" s="53"/>
    </row>
    <row r="92" spans="1:227" ht="20.100000000000001" customHeight="1">
      <c r="A92" s="480" t="s">
        <v>912</v>
      </c>
      <c r="B92" s="437" t="s">
        <v>912</v>
      </c>
      <c r="C92" s="457" t="s">
        <v>1070</v>
      </c>
      <c r="D92" s="458" t="s">
        <v>1094</v>
      </c>
      <c r="E92" s="554"/>
      <c r="F92" s="526">
        <v>3.45</v>
      </c>
      <c r="G92" s="554"/>
      <c r="H92" s="441">
        <v>3.45</v>
      </c>
      <c r="I92" s="440" t="s">
        <v>921</v>
      </c>
      <c r="J92" s="556">
        <v>8</v>
      </c>
      <c r="L92" s="534">
        <f>'1.CONSTRUGUERRA'!AM92</f>
        <v>8</v>
      </c>
      <c r="M92" s="464">
        <f>'1.CONSTRUGUERRA'!AN92</f>
        <v>27.6</v>
      </c>
      <c r="N92" s="471">
        <f>'1.CONSTRUGUERRA'!AO92</f>
        <v>1</v>
      </c>
      <c r="P92" s="519">
        <f>'3.TORREFORTE'!AP92</f>
        <v>0</v>
      </c>
      <c r="Q92" s="464">
        <f>'3.TORREFORTE'!AQ92</f>
        <v>0</v>
      </c>
      <c r="R92" s="471" t="str">
        <f>'3.TORREFORTE'!AR92</f>
        <v>0%</v>
      </c>
      <c r="T92" s="486">
        <f t="shared" si="25"/>
        <v>8</v>
      </c>
      <c r="U92" s="464">
        <f t="shared" si="26"/>
        <v>27.6</v>
      </c>
      <c r="V92" s="476">
        <f t="shared" si="27"/>
        <v>1</v>
      </c>
      <c r="X92" s="544">
        <f t="shared" si="28"/>
        <v>0</v>
      </c>
      <c r="Y92" s="476">
        <f t="shared" si="29"/>
        <v>0</v>
      </c>
      <c r="AA92" s="551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  <c r="AX92" s="53"/>
      <c r="AY92" s="53"/>
      <c r="AZ92" s="53"/>
      <c r="BA92" s="53"/>
      <c r="BB92" s="53"/>
      <c r="BC92" s="53"/>
      <c r="BD92" s="53"/>
      <c r="BE92" s="53"/>
      <c r="BF92" s="53"/>
      <c r="BG92" s="53"/>
      <c r="BH92" s="53"/>
      <c r="BI92" s="53"/>
      <c r="BJ92" s="53"/>
      <c r="BK92" s="53"/>
      <c r="BL92" s="53"/>
      <c r="BM92" s="53"/>
      <c r="BN92" s="53"/>
      <c r="BO92" s="53"/>
      <c r="BP92" s="53"/>
      <c r="BQ92" s="53"/>
      <c r="BR92" s="53"/>
      <c r="BS92" s="53"/>
      <c r="BT92" s="53"/>
      <c r="BU92" s="53"/>
      <c r="BV92" s="53"/>
      <c r="BW92" s="53"/>
      <c r="BX92" s="53"/>
      <c r="BY92" s="53"/>
      <c r="BZ92" s="53"/>
      <c r="CA92" s="53"/>
      <c r="CB92" s="53"/>
      <c r="CC92" s="53"/>
      <c r="CD92" s="53"/>
      <c r="CE92" s="53"/>
      <c r="CF92" s="53"/>
      <c r="CG92" s="53"/>
      <c r="CH92" s="53"/>
      <c r="CI92" s="53"/>
      <c r="CJ92" s="53"/>
      <c r="CK92" s="53"/>
      <c r="CL92" s="53"/>
      <c r="CM92" s="53"/>
      <c r="CN92" s="53"/>
      <c r="CO92" s="53"/>
      <c r="CP92" s="53"/>
      <c r="CQ92" s="53"/>
      <c r="CR92" s="53"/>
      <c r="CS92" s="53"/>
      <c r="CT92" s="53"/>
      <c r="CU92" s="53"/>
      <c r="CV92" s="53"/>
      <c r="CW92" s="53"/>
      <c r="CX92" s="53"/>
      <c r="CY92" s="53"/>
      <c r="CZ92" s="53"/>
      <c r="DA92" s="53"/>
      <c r="DB92" s="53"/>
      <c r="DC92" s="53"/>
      <c r="DD92" s="53"/>
      <c r="DE92" s="53"/>
      <c r="DF92" s="53"/>
      <c r="DG92" s="53"/>
      <c r="DH92" s="53"/>
      <c r="DI92" s="53"/>
      <c r="DJ92" s="53"/>
      <c r="DK92" s="53"/>
      <c r="DL92" s="53"/>
      <c r="DM92" s="53"/>
      <c r="DN92" s="53"/>
      <c r="DO92" s="53"/>
      <c r="DP92" s="53"/>
      <c r="DQ92" s="53"/>
      <c r="DR92" s="53"/>
      <c r="DS92" s="53"/>
      <c r="DT92" s="53"/>
      <c r="DU92" s="53"/>
      <c r="DV92" s="53"/>
      <c r="DW92" s="53"/>
      <c r="DX92" s="53"/>
      <c r="DY92" s="53"/>
      <c r="DZ92" s="53"/>
      <c r="EA92" s="53"/>
      <c r="EB92" s="53"/>
      <c r="EC92" s="53"/>
      <c r="ED92" s="53"/>
      <c r="EE92" s="53"/>
      <c r="EF92" s="53"/>
      <c r="EG92" s="53"/>
      <c r="EH92" s="53"/>
      <c r="EI92" s="53"/>
      <c r="EJ92" s="53"/>
      <c r="EK92" s="53"/>
      <c r="EL92" s="53"/>
      <c r="EM92" s="53"/>
      <c r="EN92" s="53"/>
      <c r="EO92" s="53"/>
      <c r="EP92" s="53"/>
      <c r="EQ92" s="53"/>
      <c r="ER92" s="53"/>
      <c r="ES92" s="53"/>
      <c r="ET92" s="53"/>
      <c r="EU92" s="53"/>
      <c r="EV92" s="53"/>
      <c r="EW92" s="53"/>
      <c r="EX92" s="53"/>
      <c r="EY92" s="53"/>
      <c r="EZ92" s="53"/>
      <c r="FA92" s="53"/>
      <c r="FB92" s="53"/>
      <c r="FC92" s="53"/>
      <c r="FD92" s="53"/>
      <c r="FE92" s="53"/>
      <c r="FF92" s="53"/>
      <c r="FG92" s="53"/>
      <c r="FH92" s="53"/>
      <c r="FI92" s="53"/>
      <c r="FJ92" s="53"/>
      <c r="FK92" s="53"/>
      <c r="FL92" s="53"/>
      <c r="FM92" s="53"/>
      <c r="FN92" s="53"/>
      <c r="FO92" s="53"/>
      <c r="FP92" s="53"/>
      <c r="FQ92" s="53"/>
      <c r="FR92" s="53"/>
      <c r="FS92" s="53"/>
      <c r="FT92" s="53"/>
      <c r="FU92" s="53"/>
      <c r="FV92" s="53"/>
      <c r="FW92" s="53"/>
      <c r="FX92" s="53"/>
      <c r="FY92" s="53"/>
      <c r="FZ92" s="53"/>
      <c r="GA92" s="53"/>
      <c r="GB92" s="53"/>
      <c r="GC92" s="53"/>
      <c r="GD92" s="53"/>
      <c r="GE92" s="53"/>
      <c r="GF92" s="53"/>
      <c r="GG92" s="53"/>
      <c r="GH92" s="53"/>
      <c r="GI92" s="53"/>
      <c r="GJ92" s="53"/>
      <c r="GK92" s="53"/>
      <c r="GL92" s="53"/>
      <c r="GM92" s="53"/>
      <c r="GN92" s="53"/>
      <c r="GO92" s="53"/>
      <c r="GP92" s="53"/>
      <c r="GQ92" s="53"/>
      <c r="GR92" s="53"/>
      <c r="GS92" s="53"/>
      <c r="GT92" s="53"/>
      <c r="GU92" s="53"/>
      <c r="GV92" s="53"/>
      <c r="GW92" s="53"/>
      <c r="GX92" s="53"/>
      <c r="GY92" s="53"/>
      <c r="GZ92" s="53"/>
      <c r="HA92" s="53"/>
      <c r="HB92" s="53"/>
      <c r="HC92" s="53"/>
      <c r="HD92" s="53"/>
      <c r="HE92" s="53"/>
      <c r="HF92" s="53"/>
      <c r="HG92" s="53"/>
      <c r="HH92" s="53"/>
      <c r="HI92" s="53"/>
      <c r="HJ92" s="53"/>
      <c r="HK92" s="53"/>
      <c r="HL92" s="53"/>
      <c r="HM92" s="53"/>
      <c r="HN92" s="53"/>
      <c r="HO92" s="53"/>
      <c r="HP92" s="53"/>
      <c r="HQ92" s="53"/>
      <c r="HR92" s="53"/>
      <c r="HS92" s="53"/>
    </row>
    <row r="93" spans="1:227" ht="20.100000000000001" customHeight="1">
      <c r="A93" s="480" t="s">
        <v>912</v>
      </c>
      <c r="B93" s="437" t="s">
        <v>912</v>
      </c>
      <c r="C93" s="457" t="s">
        <v>1071</v>
      </c>
      <c r="D93" s="458" t="s">
        <v>1095</v>
      </c>
      <c r="E93" s="554"/>
      <c r="F93" s="526">
        <v>68.099999999999994</v>
      </c>
      <c r="G93" s="554"/>
      <c r="H93" s="441">
        <v>68.099999999999994</v>
      </c>
      <c r="I93" s="440" t="s">
        <v>921</v>
      </c>
      <c r="J93" s="556">
        <v>2</v>
      </c>
      <c r="L93" s="534">
        <f>'1.CONSTRUGUERRA'!AM93</f>
        <v>2</v>
      </c>
      <c r="M93" s="464">
        <f>'1.CONSTRUGUERRA'!AN93</f>
        <v>136.19999999999999</v>
      </c>
      <c r="N93" s="471">
        <f>'1.CONSTRUGUERRA'!AO93</f>
        <v>1</v>
      </c>
      <c r="P93" s="519">
        <f>'3.TORREFORTE'!AP93</f>
        <v>0</v>
      </c>
      <c r="Q93" s="464">
        <f>'3.TORREFORTE'!AQ93</f>
        <v>0</v>
      </c>
      <c r="R93" s="471" t="str">
        <f>'3.TORREFORTE'!AR93</f>
        <v>0%</v>
      </c>
      <c r="T93" s="486">
        <f t="shared" si="25"/>
        <v>2</v>
      </c>
      <c r="U93" s="464">
        <f t="shared" si="26"/>
        <v>136.19999999999999</v>
      </c>
      <c r="V93" s="476">
        <f t="shared" si="27"/>
        <v>1</v>
      </c>
      <c r="X93" s="544">
        <f t="shared" si="28"/>
        <v>0</v>
      </c>
      <c r="Y93" s="476">
        <f t="shared" si="29"/>
        <v>0</v>
      </c>
      <c r="AA93" s="551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3"/>
      <c r="BE93" s="53"/>
      <c r="BF93" s="53"/>
      <c r="BG93" s="53"/>
      <c r="BH93" s="53"/>
      <c r="BI93" s="53"/>
      <c r="BJ93" s="53"/>
      <c r="BK93" s="53"/>
      <c r="BL93" s="53"/>
      <c r="BM93" s="53"/>
      <c r="BN93" s="53"/>
      <c r="BO93" s="53"/>
      <c r="BP93" s="53"/>
      <c r="BQ93" s="53"/>
      <c r="BR93" s="53"/>
      <c r="BS93" s="53"/>
      <c r="BT93" s="53"/>
      <c r="BU93" s="53"/>
      <c r="BV93" s="53"/>
      <c r="BW93" s="53"/>
      <c r="BX93" s="53"/>
      <c r="BY93" s="53"/>
      <c r="BZ93" s="53"/>
      <c r="CA93" s="53"/>
      <c r="CB93" s="53"/>
      <c r="CC93" s="53"/>
      <c r="CD93" s="53"/>
      <c r="CE93" s="53"/>
      <c r="CF93" s="53"/>
      <c r="CG93" s="53"/>
      <c r="CH93" s="53"/>
      <c r="CI93" s="53"/>
      <c r="CJ93" s="53"/>
      <c r="CK93" s="53"/>
      <c r="CL93" s="53"/>
      <c r="CM93" s="53"/>
      <c r="CN93" s="53"/>
      <c r="CO93" s="53"/>
      <c r="CP93" s="53"/>
      <c r="CQ93" s="53"/>
      <c r="CR93" s="53"/>
      <c r="CS93" s="53"/>
      <c r="CT93" s="53"/>
      <c r="CU93" s="53"/>
      <c r="CV93" s="53"/>
      <c r="CW93" s="53"/>
      <c r="CX93" s="53"/>
      <c r="CY93" s="53"/>
      <c r="CZ93" s="53"/>
      <c r="DA93" s="53"/>
      <c r="DB93" s="53"/>
      <c r="DC93" s="53"/>
      <c r="DD93" s="53"/>
      <c r="DE93" s="53"/>
      <c r="DF93" s="53"/>
      <c r="DG93" s="53"/>
      <c r="DH93" s="53"/>
      <c r="DI93" s="53"/>
      <c r="DJ93" s="53"/>
      <c r="DK93" s="53"/>
      <c r="DL93" s="53"/>
      <c r="DM93" s="53"/>
      <c r="DN93" s="53"/>
      <c r="DO93" s="53"/>
      <c r="DP93" s="53"/>
      <c r="DQ93" s="53"/>
      <c r="DR93" s="53"/>
      <c r="DS93" s="53"/>
      <c r="DT93" s="53"/>
      <c r="DU93" s="53"/>
      <c r="DV93" s="53"/>
      <c r="DW93" s="53"/>
      <c r="DX93" s="53"/>
      <c r="DY93" s="53"/>
      <c r="DZ93" s="53"/>
      <c r="EA93" s="53"/>
      <c r="EB93" s="53"/>
      <c r="EC93" s="53"/>
      <c r="ED93" s="53"/>
      <c r="EE93" s="53"/>
      <c r="EF93" s="53"/>
      <c r="EG93" s="53"/>
      <c r="EH93" s="53"/>
      <c r="EI93" s="53"/>
      <c r="EJ93" s="53"/>
      <c r="EK93" s="53"/>
      <c r="EL93" s="53"/>
      <c r="EM93" s="53"/>
      <c r="EN93" s="53"/>
      <c r="EO93" s="53"/>
      <c r="EP93" s="53"/>
      <c r="EQ93" s="53"/>
      <c r="ER93" s="53"/>
      <c r="ES93" s="53"/>
      <c r="ET93" s="53"/>
      <c r="EU93" s="53"/>
      <c r="EV93" s="53"/>
      <c r="EW93" s="53"/>
      <c r="EX93" s="53"/>
      <c r="EY93" s="53"/>
      <c r="EZ93" s="53"/>
      <c r="FA93" s="53"/>
      <c r="FB93" s="53"/>
      <c r="FC93" s="53"/>
      <c r="FD93" s="53"/>
      <c r="FE93" s="53"/>
      <c r="FF93" s="53"/>
      <c r="FG93" s="53"/>
      <c r="FH93" s="53"/>
      <c r="FI93" s="53"/>
      <c r="FJ93" s="53"/>
      <c r="FK93" s="53"/>
      <c r="FL93" s="53"/>
      <c r="FM93" s="53"/>
      <c r="FN93" s="53"/>
      <c r="FO93" s="53"/>
      <c r="FP93" s="53"/>
      <c r="FQ93" s="53"/>
      <c r="FR93" s="53"/>
      <c r="FS93" s="53"/>
      <c r="FT93" s="53"/>
      <c r="FU93" s="53"/>
      <c r="FV93" s="53"/>
      <c r="FW93" s="53"/>
      <c r="FX93" s="53"/>
      <c r="FY93" s="53"/>
      <c r="FZ93" s="53"/>
      <c r="GA93" s="53"/>
      <c r="GB93" s="53"/>
      <c r="GC93" s="53"/>
      <c r="GD93" s="53"/>
      <c r="GE93" s="53"/>
      <c r="GF93" s="53"/>
      <c r="GG93" s="53"/>
      <c r="GH93" s="53"/>
      <c r="GI93" s="53"/>
      <c r="GJ93" s="53"/>
      <c r="GK93" s="53"/>
      <c r="GL93" s="53"/>
      <c r="GM93" s="53"/>
      <c r="GN93" s="53"/>
      <c r="GO93" s="53"/>
      <c r="GP93" s="53"/>
      <c r="GQ93" s="53"/>
      <c r="GR93" s="53"/>
      <c r="GS93" s="53"/>
      <c r="GT93" s="53"/>
      <c r="GU93" s="53"/>
      <c r="GV93" s="53"/>
      <c r="GW93" s="53"/>
      <c r="GX93" s="53"/>
      <c r="GY93" s="53"/>
      <c r="GZ93" s="53"/>
      <c r="HA93" s="53"/>
      <c r="HB93" s="53"/>
      <c r="HC93" s="53"/>
      <c r="HD93" s="53"/>
      <c r="HE93" s="53"/>
      <c r="HF93" s="53"/>
      <c r="HG93" s="53"/>
      <c r="HH93" s="53"/>
      <c r="HI93" s="53"/>
      <c r="HJ93" s="53"/>
      <c r="HK93" s="53"/>
      <c r="HL93" s="53"/>
      <c r="HM93" s="53"/>
      <c r="HN93" s="53"/>
      <c r="HO93" s="53"/>
      <c r="HP93" s="53"/>
      <c r="HQ93" s="53"/>
      <c r="HR93" s="53"/>
      <c r="HS93" s="53"/>
    </row>
    <row r="94" spans="1:227" ht="20.100000000000001" customHeight="1">
      <c r="A94" s="480" t="s">
        <v>912</v>
      </c>
      <c r="B94" s="437" t="s">
        <v>912</v>
      </c>
      <c r="C94" s="457" t="s">
        <v>1072</v>
      </c>
      <c r="D94" s="439" t="s">
        <v>1096</v>
      </c>
      <c r="E94" s="554"/>
      <c r="F94" s="526">
        <v>72</v>
      </c>
      <c r="G94" s="554"/>
      <c r="H94" s="441">
        <v>72</v>
      </c>
      <c r="I94" s="440" t="s">
        <v>921</v>
      </c>
      <c r="J94" s="556">
        <v>2</v>
      </c>
      <c r="L94" s="534">
        <f>'1.CONSTRUGUERRA'!AM94</f>
        <v>2</v>
      </c>
      <c r="M94" s="464">
        <f>'1.CONSTRUGUERRA'!AN94</f>
        <v>144</v>
      </c>
      <c r="N94" s="471">
        <f>'1.CONSTRUGUERRA'!AO94</f>
        <v>1</v>
      </c>
      <c r="P94" s="519">
        <f>'3.TORREFORTE'!AP94</f>
        <v>0</v>
      </c>
      <c r="Q94" s="464">
        <f>'3.TORREFORTE'!AQ94</f>
        <v>0</v>
      </c>
      <c r="R94" s="471" t="str">
        <f>'3.TORREFORTE'!AR94</f>
        <v>0%</v>
      </c>
      <c r="T94" s="486">
        <f t="shared" si="25"/>
        <v>2</v>
      </c>
      <c r="U94" s="464">
        <f t="shared" si="26"/>
        <v>144</v>
      </c>
      <c r="V94" s="476">
        <f t="shared" si="27"/>
        <v>1</v>
      </c>
      <c r="X94" s="544">
        <f t="shared" si="28"/>
        <v>0</v>
      </c>
      <c r="Y94" s="476">
        <f t="shared" si="29"/>
        <v>0</v>
      </c>
      <c r="AA94" s="551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  <c r="AX94" s="53"/>
      <c r="AY94" s="53"/>
      <c r="AZ94" s="53"/>
      <c r="BA94" s="53"/>
      <c r="BB94" s="53"/>
      <c r="BC94" s="53"/>
      <c r="BD94" s="53"/>
      <c r="BE94" s="53"/>
      <c r="BF94" s="53"/>
      <c r="BG94" s="53"/>
      <c r="BH94" s="53"/>
      <c r="BI94" s="53"/>
      <c r="BJ94" s="53"/>
      <c r="BK94" s="53"/>
      <c r="BL94" s="53"/>
      <c r="BM94" s="53"/>
      <c r="BN94" s="53"/>
      <c r="BO94" s="53"/>
      <c r="BP94" s="53"/>
      <c r="BQ94" s="53"/>
      <c r="BR94" s="53"/>
      <c r="BS94" s="53"/>
      <c r="BT94" s="53"/>
      <c r="BU94" s="53"/>
      <c r="BV94" s="53"/>
      <c r="BW94" s="53"/>
      <c r="BX94" s="53"/>
      <c r="BY94" s="53"/>
      <c r="BZ94" s="53"/>
      <c r="CA94" s="53"/>
      <c r="CB94" s="53"/>
      <c r="CC94" s="53"/>
      <c r="CD94" s="53"/>
      <c r="CE94" s="53"/>
      <c r="CF94" s="53"/>
      <c r="CG94" s="53"/>
      <c r="CH94" s="53"/>
      <c r="CI94" s="53"/>
      <c r="CJ94" s="53"/>
      <c r="CK94" s="53"/>
      <c r="CL94" s="53"/>
      <c r="CM94" s="53"/>
      <c r="CN94" s="53"/>
      <c r="CO94" s="53"/>
      <c r="CP94" s="53"/>
      <c r="CQ94" s="53"/>
      <c r="CR94" s="53"/>
      <c r="CS94" s="53"/>
      <c r="CT94" s="53"/>
      <c r="CU94" s="53"/>
      <c r="CV94" s="53"/>
      <c r="CW94" s="53"/>
      <c r="CX94" s="53"/>
      <c r="CY94" s="53"/>
      <c r="CZ94" s="53"/>
      <c r="DA94" s="53"/>
      <c r="DB94" s="53"/>
      <c r="DC94" s="53"/>
      <c r="DD94" s="53"/>
      <c r="DE94" s="53"/>
      <c r="DF94" s="53"/>
      <c r="DG94" s="53"/>
      <c r="DH94" s="53"/>
      <c r="DI94" s="53"/>
      <c r="DJ94" s="53"/>
      <c r="DK94" s="53"/>
      <c r="DL94" s="53"/>
      <c r="DM94" s="53"/>
      <c r="DN94" s="53"/>
      <c r="DO94" s="53"/>
      <c r="DP94" s="53"/>
      <c r="DQ94" s="53"/>
      <c r="DR94" s="53"/>
      <c r="DS94" s="53"/>
      <c r="DT94" s="53"/>
      <c r="DU94" s="53"/>
      <c r="DV94" s="53"/>
      <c r="DW94" s="53"/>
      <c r="DX94" s="53"/>
      <c r="DY94" s="53"/>
      <c r="DZ94" s="53"/>
      <c r="EA94" s="53"/>
      <c r="EB94" s="53"/>
      <c r="EC94" s="53"/>
      <c r="ED94" s="53"/>
      <c r="EE94" s="53"/>
      <c r="EF94" s="53"/>
      <c r="EG94" s="53"/>
      <c r="EH94" s="53"/>
      <c r="EI94" s="53"/>
      <c r="EJ94" s="53"/>
      <c r="EK94" s="53"/>
      <c r="EL94" s="53"/>
      <c r="EM94" s="53"/>
      <c r="EN94" s="53"/>
      <c r="EO94" s="53"/>
      <c r="EP94" s="53"/>
      <c r="EQ94" s="53"/>
      <c r="ER94" s="53"/>
      <c r="ES94" s="53"/>
      <c r="ET94" s="53"/>
      <c r="EU94" s="53"/>
      <c r="EV94" s="53"/>
      <c r="EW94" s="53"/>
      <c r="EX94" s="53"/>
      <c r="EY94" s="53"/>
      <c r="EZ94" s="53"/>
      <c r="FA94" s="53"/>
      <c r="FB94" s="53"/>
      <c r="FC94" s="53"/>
      <c r="FD94" s="53"/>
      <c r="FE94" s="53"/>
      <c r="FF94" s="53"/>
      <c r="FG94" s="53"/>
      <c r="FH94" s="53"/>
      <c r="FI94" s="53"/>
      <c r="FJ94" s="53"/>
      <c r="FK94" s="53"/>
      <c r="FL94" s="53"/>
      <c r="FM94" s="53"/>
      <c r="FN94" s="53"/>
      <c r="FO94" s="53"/>
      <c r="FP94" s="53"/>
      <c r="FQ94" s="53"/>
      <c r="FR94" s="53"/>
      <c r="FS94" s="53"/>
      <c r="FT94" s="53"/>
      <c r="FU94" s="53"/>
      <c r="FV94" s="53"/>
      <c r="FW94" s="53"/>
      <c r="FX94" s="53"/>
      <c r="FY94" s="53"/>
      <c r="FZ94" s="53"/>
      <c r="GA94" s="53"/>
      <c r="GB94" s="53"/>
      <c r="GC94" s="53"/>
      <c r="GD94" s="53"/>
      <c r="GE94" s="53"/>
      <c r="GF94" s="53"/>
      <c r="GG94" s="53"/>
      <c r="GH94" s="53"/>
      <c r="GI94" s="53"/>
      <c r="GJ94" s="53"/>
      <c r="GK94" s="53"/>
      <c r="GL94" s="53"/>
      <c r="GM94" s="53"/>
      <c r="GN94" s="53"/>
      <c r="GO94" s="53"/>
      <c r="GP94" s="53"/>
      <c r="GQ94" s="53"/>
      <c r="GR94" s="53"/>
      <c r="GS94" s="53"/>
      <c r="GT94" s="53"/>
      <c r="GU94" s="53"/>
      <c r="GV94" s="53"/>
      <c r="GW94" s="53"/>
      <c r="GX94" s="53"/>
      <c r="GY94" s="53"/>
      <c r="GZ94" s="53"/>
      <c r="HA94" s="53"/>
      <c r="HB94" s="53"/>
      <c r="HC94" s="53"/>
      <c r="HD94" s="53"/>
      <c r="HE94" s="53"/>
      <c r="HF94" s="53"/>
      <c r="HG94" s="53"/>
      <c r="HH94" s="53"/>
      <c r="HI94" s="53"/>
      <c r="HJ94" s="53"/>
      <c r="HK94" s="53"/>
      <c r="HL94" s="53"/>
      <c r="HM94" s="53"/>
      <c r="HN94" s="53"/>
      <c r="HO94" s="53"/>
      <c r="HP94" s="53"/>
      <c r="HQ94" s="53"/>
      <c r="HR94" s="53"/>
      <c r="HS94" s="53"/>
    </row>
    <row r="95" spans="1:227" ht="20.100000000000001" customHeight="1">
      <c r="A95" s="480" t="s">
        <v>912</v>
      </c>
      <c r="B95" s="437" t="s">
        <v>912</v>
      </c>
      <c r="C95" s="457" t="s">
        <v>1073</v>
      </c>
      <c r="D95" s="439" t="s">
        <v>1097</v>
      </c>
      <c r="E95" s="554"/>
      <c r="F95" s="526">
        <v>54.3</v>
      </c>
      <c r="G95" s="554"/>
      <c r="H95" s="441">
        <v>54.3</v>
      </c>
      <c r="I95" s="440" t="s">
        <v>921</v>
      </c>
      <c r="J95" s="556">
        <v>2</v>
      </c>
      <c r="L95" s="534">
        <f>'1.CONSTRUGUERRA'!AM95</f>
        <v>2</v>
      </c>
      <c r="M95" s="464">
        <f>'1.CONSTRUGUERRA'!AN95</f>
        <v>108.6</v>
      </c>
      <c r="N95" s="471">
        <f>'1.CONSTRUGUERRA'!AO95</f>
        <v>1</v>
      </c>
      <c r="P95" s="519">
        <f>'3.TORREFORTE'!AP95</f>
        <v>0</v>
      </c>
      <c r="Q95" s="464">
        <f>'3.TORREFORTE'!AQ95</f>
        <v>0</v>
      </c>
      <c r="R95" s="471" t="str">
        <f>'3.TORREFORTE'!AR95</f>
        <v>0%</v>
      </c>
      <c r="T95" s="486">
        <f t="shared" si="25"/>
        <v>2</v>
      </c>
      <c r="U95" s="464">
        <f t="shared" si="26"/>
        <v>108.6</v>
      </c>
      <c r="V95" s="476">
        <f t="shared" si="27"/>
        <v>1</v>
      </c>
      <c r="X95" s="544">
        <f t="shared" si="28"/>
        <v>0</v>
      </c>
      <c r="Y95" s="476">
        <f t="shared" si="29"/>
        <v>0</v>
      </c>
      <c r="AA95" s="551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  <c r="AX95" s="53"/>
      <c r="AY95" s="53"/>
      <c r="AZ95" s="53"/>
      <c r="BA95" s="53"/>
      <c r="BB95" s="53"/>
      <c r="BC95" s="53"/>
      <c r="BD95" s="53"/>
      <c r="BE95" s="53"/>
      <c r="BF95" s="53"/>
      <c r="BG95" s="53"/>
      <c r="BH95" s="53"/>
      <c r="BI95" s="53"/>
      <c r="BJ95" s="53"/>
      <c r="BK95" s="53"/>
      <c r="BL95" s="53"/>
      <c r="BM95" s="53"/>
      <c r="BN95" s="53"/>
      <c r="BO95" s="53"/>
      <c r="BP95" s="53"/>
      <c r="BQ95" s="53"/>
      <c r="BR95" s="53"/>
      <c r="BS95" s="53"/>
      <c r="BT95" s="53"/>
      <c r="BU95" s="53"/>
      <c r="BV95" s="53"/>
      <c r="BW95" s="53"/>
      <c r="BX95" s="53"/>
      <c r="BY95" s="53"/>
      <c r="BZ95" s="53"/>
      <c r="CA95" s="53"/>
      <c r="CB95" s="53"/>
      <c r="CC95" s="53"/>
      <c r="CD95" s="53"/>
      <c r="CE95" s="53"/>
      <c r="CF95" s="53"/>
      <c r="CG95" s="53"/>
      <c r="CH95" s="53"/>
      <c r="CI95" s="53"/>
      <c r="CJ95" s="53"/>
      <c r="CK95" s="53"/>
      <c r="CL95" s="53"/>
      <c r="CM95" s="53"/>
      <c r="CN95" s="53"/>
      <c r="CO95" s="53"/>
      <c r="CP95" s="53"/>
      <c r="CQ95" s="53"/>
      <c r="CR95" s="53"/>
      <c r="CS95" s="53"/>
      <c r="CT95" s="53"/>
      <c r="CU95" s="53"/>
      <c r="CV95" s="53"/>
      <c r="CW95" s="53"/>
      <c r="CX95" s="53"/>
      <c r="CY95" s="53"/>
      <c r="CZ95" s="53"/>
      <c r="DA95" s="53"/>
      <c r="DB95" s="53"/>
      <c r="DC95" s="53"/>
      <c r="DD95" s="53"/>
      <c r="DE95" s="53"/>
      <c r="DF95" s="53"/>
      <c r="DG95" s="53"/>
      <c r="DH95" s="53"/>
      <c r="DI95" s="53"/>
      <c r="DJ95" s="53"/>
      <c r="DK95" s="53"/>
      <c r="DL95" s="53"/>
      <c r="DM95" s="53"/>
      <c r="DN95" s="53"/>
      <c r="DO95" s="53"/>
      <c r="DP95" s="53"/>
      <c r="DQ95" s="53"/>
      <c r="DR95" s="53"/>
      <c r="DS95" s="53"/>
      <c r="DT95" s="53"/>
      <c r="DU95" s="53"/>
      <c r="DV95" s="53"/>
      <c r="DW95" s="53"/>
      <c r="DX95" s="53"/>
      <c r="DY95" s="53"/>
      <c r="DZ95" s="53"/>
      <c r="EA95" s="53"/>
      <c r="EB95" s="53"/>
      <c r="EC95" s="53"/>
      <c r="ED95" s="53"/>
      <c r="EE95" s="53"/>
      <c r="EF95" s="53"/>
      <c r="EG95" s="53"/>
      <c r="EH95" s="53"/>
      <c r="EI95" s="53"/>
      <c r="EJ95" s="53"/>
      <c r="EK95" s="53"/>
      <c r="EL95" s="53"/>
      <c r="EM95" s="53"/>
      <c r="EN95" s="53"/>
      <c r="EO95" s="53"/>
      <c r="EP95" s="53"/>
      <c r="EQ95" s="53"/>
      <c r="ER95" s="53"/>
      <c r="ES95" s="53"/>
      <c r="ET95" s="53"/>
      <c r="EU95" s="53"/>
      <c r="EV95" s="53"/>
      <c r="EW95" s="53"/>
      <c r="EX95" s="53"/>
      <c r="EY95" s="53"/>
      <c r="EZ95" s="53"/>
      <c r="FA95" s="53"/>
      <c r="FB95" s="53"/>
      <c r="FC95" s="53"/>
      <c r="FD95" s="53"/>
      <c r="FE95" s="53"/>
      <c r="FF95" s="53"/>
      <c r="FG95" s="53"/>
      <c r="FH95" s="53"/>
      <c r="FI95" s="53"/>
      <c r="FJ95" s="53"/>
      <c r="FK95" s="53"/>
      <c r="FL95" s="53"/>
      <c r="FM95" s="53"/>
      <c r="FN95" s="53"/>
      <c r="FO95" s="53"/>
      <c r="FP95" s="53"/>
      <c r="FQ95" s="53"/>
      <c r="FR95" s="53"/>
      <c r="FS95" s="53"/>
      <c r="FT95" s="53"/>
      <c r="FU95" s="53"/>
      <c r="FV95" s="53"/>
      <c r="FW95" s="53"/>
      <c r="FX95" s="53"/>
      <c r="FY95" s="53"/>
      <c r="FZ95" s="53"/>
      <c r="GA95" s="53"/>
      <c r="GB95" s="53"/>
      <c r="GC95" s="53"/>
      <c r="GD95" s="53"/>
      <c r="GE95" s="53"/>
      <c r="GF95" s="53"/>
      <c r="GG95" s="53"/>
      <c r="GH95" s="53"/>
      <c r="GI95" s="53"/>
      <c r="GJ95" s="53"/>
      <c r="GK95" s="53"/>
      <c r="GL95" s="53"/>
      <c r="GM95" s="53"/>
      <c r="GN95" s="53"/>
      <c r="GO95" s="53"/>
      <c r="GP95" s="53"/>
      <c r="GQ95" s="53"/>
      <c r="GR95" s="53"/>
      <c r="GS95" s="53"/>
      <c r="GT95" s="53"/>
      <c r="GU95" s="53"/>
      <c r="GV95" s="53"/>
      <c r="GW95" s="53"/>
      <c r="GX95" s="53"/>
      <c r="GY95" s="53"/>
      <c r="GZ95" s="53"/>
      <c r="HA95" s="53"/>
      <c r="HB95" s="53"/>
      <c r="HC95" s="53"/>
      <c r="HD95" s="53"/>
      <c r="HE95" s="53"/>
      <c r="HF95" s="53"/>
      <c r="HG95" s="53"/>
      <c r="HH95" s="53"/>
      <c r="HI95" s="53"/>
      <c r="HJ95" s="53"/>
      <c r="HK95" s="53"/>
      <c r="HL95" s="53"/>
      <c r="HM95" s="53"/>
      <c r="HN95" s="53"/>
      <c r="HO95" s="53"/>
      <c r="HP95" s="53"/>
      <c r="HQ95" s="53"/>
      <c r="HR95" s="53"/>
      <c r="HS95" s="53"/>
    </row>
    <row r="96" spans="1:227" ht="20.100000000000001" customHeight="1">
      <c r="A96" s="480" t="s">
        <v>912</v>
      </c>
      <c r="B96" s="437" t="s">
        <v>912</v>
      </c>
      <c r="C96" s="457" t="s">
        <v>1074</v>
      </c>
      <c r="D96" s="439" t="s">
        <v>1098</v>
      </c>
      <c r="E96" s="554"/>
      <c r="F96" s="526">
        <v>60.42</v>
      </c>
      <c r="G96" s="554"/>
      <c r="H96" s="441">
        <v>60.42</v>
      </c>
      <c r="I96" s="440" t="s">
        <v>921</v>
      </c>
      <c r="J96" s="556">
        <v>2</v>
      </c>
      <c r="L96" s="534">
        <f>'1.CONSTRUGUERRA'!AM96</f>
        <v>2</v>
      </c>
      <c r="M96" s="464">
        <f>'1.CONSTRUGUERRA'!AN96</f>
        <v>120.84</v>
      </c>
      <c r="N96" s="471">
        <f>'1.CONSTRUGUERRA'!AO96</f>
        <v>1</v>
      </c>
      <c r="P96" s="519">
        <f>'3.TORREFORTE'!AP96</f>
        <v>0</v>
      </c>
      <c r="Q96" s="464">
        <f>'3.TORREFORTE'!AQ96</f>
        <v>0</v>
      </c>
      <c r="R96" s="471" t="str">
        <f>'3.TORREFORTE'!AR96</f>
        <v>0%</v>
      </c>
      <c r="T96" s="486">
        <f t="shared" si="25"/>
        <v>2</v>
      </c>
      <c r="U96" s="464">
        <f t="shared" si="26"/>
        <v>120.84</v>
      </c>
      <c r="V96" s="476">
        <f t="shared" si="27"/>
        <v>1</v>
      </c>
      <c r="X96" s="544">
        <f t="shared" si="28"/>
        <v>0</v>
      </c>
      <c r="Y96" s="476">
        <f t="shared" si="29"/>
        <v>0</v>
      </c>
      <c r="AA96" s="551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  <c r="AX96" s="53"/>
      <c r="AY96" s="53"/>
      <c r="AZ96" s="53"/>
      <c r="BA96" s="53"/>
      <c r="BB96" s="53"/>
      <c r="BC96" s="53"/>
      <c r="BD96" s="53"/>
      <c r="BE96" s="53"/>
      <c r="BF96" s="53"/>
      <c r="BG96" s="53"/>
      <c r="BH96" s="53"/>
      <c r="BI96" s="53"/>
      <c r="BJ96" s="53"/>
      <c r="BK96" s="53"/>
      <c r="BL96" s="53"/>
      <c r="BM96" s="53"/>
      <c r="BN96" s="53"/>
      <c r="BO96" s="53"/>
      <c r="BP96" s="53"/>
      <c r="BQ96" s="53"/>
      <c r="BR96" s="53"/>
      <c r="BS96" s="53"/>
      <c r="BT96" s="53"/>
      <c r="BU96" s="53"/>
      <c r="BV96" s="53"/>
      <c r="BW96" s="53"/>
      <c r="BX96" s="53"/>
      <c r="BY96" s="53"/>
      <c r="BZ96" s="53"/>
      <c r="CA96" s="53"/>
      <c r="CB96" s="53"/>
      <c r="CC96" s="53"/>
      <c r="CD96" s="53"/>
      <c r="CE96" s="53"/>
      <c r="CF96" s="53"/>
      <c r="CG96" s="53"/>
      <c r="CH96" s="53"/>
      <c r="CI96" s="53"/>
      <c r="CJ96" s="53"/>
      <c r="CK96" s="53"/>
      <c r="CL96" s="53"/>
      <c r="CM96" s="53"/>
      <c r="CN96" s="53"/>
      <c r="CO96" s="53"/>
      <c r="CP96" s="53"/>
      <c r="CQ96" s="53"/>
      <c r="CR96" s="53"/>
      <c r="CS96" s="53"/>
      <c r="CT96" s="53"/>
      <c r="CU96" s="53"/>
      <c r="CV96" s="53"/>
      <c r="CW96" s="53"/>
      <c r="CX96" s="53"/>
      <c r="CY96" s="53"/>
      <c r="CZ96" s="53"/>
      <c r="DA96" s="53"/>
      <c r="DB96" s="53"/>
      <c r="DC96" s="53"/>
      <c r="DD96" s="53"/>
      <c r="DE96" s="53"/>
      <c r="DF96" s="53"/>
      <c r="DG96" s="53"/>
      <c r="DH96" s="53"/>
      <c r="DI96" s="53"/>
      <c r="DJ96" s="53"/>
      <c r="DK96" s="53"/>
      <c r="DL96" s="53"/>
      <c r="DM96" s="53"/>
      <c r="DN96" s="53"/>
      <c r="DO96" s="53"/>
      <c r="DP96" s="53"/>
      <c r="DQ96" s="53"/>
      <c r="DR96" s="53"/>
      <c r="DS96" s="53"/>
      <c r="DT96" s="53"/>
      <c r="DU96" s="53"/>
      <c r="DV96" s="53"/>
      <c r="DW96" s="53"/>
      <c r="DX96" s="53"/>
      <c r="DY96" s="53"/>
      <c r="DZ96" s="53"/>
      <c r="EA96" s="53"/>
      <c r="EB96" s="53"/>
      <c r="EC96" s="53"/>
      <c r="ED96" s="53"/>
      <c r="EE96" s="53"/>
      <c r="EF96" s="53"/>
      <c r="EG96" s="53"/>
      <c r="EH96" s="53"/>
      <c r="EI96" s="53"/>
      <c r="EJ96" s="53"/>
      <c r="EK96" s="53"/>
      <c r="EL96" s="53"/>
      <c r="EM96" s="53"/>
      <c r="EN96" s="53"/>
      <c r="EO96" s="53"/>
      <c r="EP96" s="53"/>
      <c r="EQ96" s="53"/>
      <c r="ER96" s="53"/>
      <c r="ES96" s="53"/>
      <c r="ET96" s="53"/>
      <c r="EU96" s="53"/>
      <c r="EV96" s="53"/>
      <c r="EW96" s="53"/>
      <c r="EX96" s="53"/>
      <c r="EY96" s="53"/>
      <c r="EZ96" s="53"/>
      <c r="FA96" s="53"/>
      <c r="FB96" s="53"/>
      <c r="FC96" s="53"/>
      <c r="FD96" s="53"/>
      <c r="FE96" s="53"/>
      <c r="FF96" s="53"/>
      <c r="FG96" s="53"/>
      <c r="FH96" s="53"/>
      <c r="FI96" s="53"/>
      <c r="FJ96" s="53"/>
      <c r="FK96" s="53"/>
      <c r="FL96" s="53"/>
      <c r="FM96" s="53"/>
      <c r="FN96" s="53"/>
      <c r="FO96" s="53"/>
      <c r="FP96" s="53"/>
      <c r="FQ96" s="53"/>
      <c r="FR96" s="53"/>
      <c r="FS96" s="53"/>
      <c r="FT96" s="53"/>
      <c r="FU96" s="53"/>
      <c r="FV96" s="53"/>
      <c r="FW96" s="53"/>
      <c r="FX96" s="53"/>
      <c r="FY96" s="53"/>
      <c r="FZ96" s="53"/>
      <c r="GA96" s="53"/>
      <c r="GB96" s="53"/>
      <c r="GC96" s="53"/>
      <c r="GD96" s="53"/>
      <c r="GE96" s="53"/>
      <c r="GF96" s="53"/>
      <c r="GG96" s="53"/>
      <c r="GH96" s="53"/>
      <c r="GI96" s="53"/>
      <c r="GJ96" s="53"/>
      <c r="GK96" s="53"/>
      <c r="GL96" s="53"/>
      <c r="GM96" s="53"/>
      <c r="GN96" s="53"/>
      <c r="GO96" s="53"/>
      <c r="GP96" s="53"/>
      <c r="GQ96" s="53"/>
      <c r="GR96" s="53"/>
      <c r="GS96" s="53"/>
      <c r="GT96" s="53"/>
      <c r="GU96" s="53"/>
      <c r="GV96" s="53"/>
      <c r="GW96" s="53"/>
      <c r="GX96" s="53"/>
      <c r="GY96" s="53"/>
      <c r="GZ96" s="53"/>
      <c r="HA96" s="53"/>
      <c r="HB96" s="53"/>
      <c r="HC96" s="53"/>
      <c r="HD96" s="53"/>
      <c r="HE96" s="53"/>
      <c r="HF96" s="53"/>
      <c r="HG96" s="53"/>
      <c r="HH96" s="53"/>
      <c r="HI96" s="53"/>
      <c r="HJ96" s="53"/>
      <c r="HK96" s="53"/>
      <c r="HL96" s="53"/>
      <c r="HM96" s="53"/>
      <c r="HN96" s="53"/>
      <c r="HO96" s="53"/>
      <c r="HP96" s="53"/>
      <c r="HQ96" s="53"/>
      <c r="HR96" s="53"/>
      <c r="HS96" s="53"/>
    </row>
    <row r="97" spans="1:227" ht="20.100000000000001" customHeight="1">
      <c r="A97" s="480" t="s">
        <v>912</v>
      </c>
      <c r="B97" s="437" t="s">
        <v>912</v>
      </c>
      <c r="C97" s="457" t="s">
        <v>1075</v>
      </c>
      <c r="D97" s="439" t="s">
        <v>1099</v>
      </c>
      <c r="E97" s="554"/>
      <c r="F97" s="526">
        <v>39.94</v>
      </c>
      <c r="G97" s="554"/>
      <c r="H97" s="441">
        <v>39.94</v>
      </c>
      <c r="I97" s="440" t="s">
        <v>921</v>
      </c>
      <c r="J97" s="556">
        <v>8</v>
      </c>
      <c r="L97" s="534">
        <f>'1.CONSTRUGUERRA'!AM97</f>
        <v>8</v>
      </c>
      <c r="M97" s="464">
        <f>'1.CONSTRUGUERRA'!AN97</f>
        <v>319.52</v>
      </c>
      <c r="N97" s="471">
        <f>'1.CONSTRUGUERRA'!AO97</f>
        <v>1</v>
      </c>
      <c r="P97" s="519">
        <f>'3.TORREFORTE'!AP97</f>
        <v>0</v>
      </c>
      <c r="Q97" s="464">
        <f>'3.TORREFORTE'!AQ97</f>
        <v>0</v>
      </c>
      <c r="R97" s="471" t="str">
        <f>'3.TORREFORTE'!AR97</f>
        <v>0%</v>
      </c>
      <c r="T97" s="486">
        <f t="shared" si="25"/>
        <v>8</v>
      </c>
      <c r="U97" s="464">
        <f t="shared" si="26"/>
        <v>319.52</v>
      </c>
      <c r="V97" s="476">
        <f t="shared" si="27"/>
        <v>1</v>
      </c>
      <c r="X97" s="544">
        <f t="shared" si="28"/>
        <v>0</v>
      </c>
      <c r="Y97" s="476">
        <f t="shared" si="29"/>
        <v>0</v>
      </c>
      <c r="AA97" s="551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  <c r="AX97" s="53"/>
      <c r="AY97" s="53"/>
      <c r="AZ97" s="53"/>
      <c r="BA97" s="53"/>
      <c r="BB97" s="53"/>
      <c r="BC97" s="53"/>
      <c r="BD97" s="53"/>
      <c r="BE97" s="53"/>
      <c r="BF97" s="53"/>
      <c r="BG97" s="53"/>
      <c r="BH97" s="53"/>
      <c r="BI97" s="53"/>
      <c r="BJ97" s="53"/>
      <c r="BK97" s="53"/>
      <c r="BL97" s="53"/>
      <c r="BM97" s="53"/>
      <c r="BN97" s="53"/>
      <c r="BO97" s="53"/>
      <c r="BP97" s="53"/>
      <c r="BQ97" s="53"/>
      <c r="BR97" s="53"/>
      <c r="BS97" s="53"/>
      <c r="BT97" s="53"/>
      <c r="BU97" s="53"/>
      <c r="BV97" s="53"/>
      <c r="BW97" s="53"/>
      <c r="BX97" s="53"/>
      <c r="BY97" s="53"/>
      <c r="BZ97" s="53"/>
      <c r="CA97" s="53"/>
      <c r="CB97" s="53"/>
      <c r="CC97" s="53"/>
      <c r="CD97" s="53"/>
      <c r="CE97" s="53"/>
      <c r="CF97" s="53"/>
      <c r="CG97" s="53"/>
      <c r="CH97" s="53"/>
      <c r="CI97" s="53"/>
      <c r="CJ97" s="53"/>
      <c r="CK97" s="53"/>
      <c r="CL97" s="53"/>
      <c r="CM97" s="53"/>
      <c r="CN97" s="53"/>
      <c r="CO97" s="53"/>
      <c r="CP97" s="53"/>
      <c r="CQ97" s="53"/>
      <c r="CR97" s="53"/>
      <c r="CS97" s="53"/>
      <c r="CT97" s="53"/>
      <c r="CU97" s="53"/>
      <c r="CV97" s="53"/>
      <c r="CW97" s="53"/>
      <c r="CX97" s="53"/>
      <c r="CY97" s="53"/>
      <c r="CZ97" s="53"/>
      <c r="DA97" s="53"/>
      <c r="DB97" s="53"/>
      <c r="DC97" s="53"/>
      <c r="DD97" s="53"/>
      <c r="DE97" s="53"/>
      <c r="DF97" s="53"/>
      <c r="DG97" s="53"/>
      <c r="DH97" s="53"/>
      <c r="DI97" s="53"/>
      <c r="DJ97" s="53"/>
      <c r="DK97" s="53"/>
      <c r="DL97" s="53"/>
      <c r="DM97" s="53"/>
      <c r="DN97" s="53"/>
      <c r="DO97" s="53"/>
      <c r="DP97" s="53"/>
      <c r="DQ97" s="53"/>
      <c r="DR97" s="53"/>
      <c r="DS97" s="53"/>
      <c r="DT97" s="53"/>
      <c r="DU97" s="53"/>
      <c r="DV97" s="53"/>
      <c r="DW97" s="53"/>
      <c r="DX97" s="53"/>
      <c r="DY97" s="53"/>
      <c r="DZ97" s="53"/>
      <c r="EA97" s="53"/>
      <c r="EB97" s="53"/>
      <c r="EC97" s="53"/>
      <c r="ED97" s="53"/>
      <c r="EE97" s="53"/>
      <c r="EF97" s="53"/>
      <c r="EG97" s="53"/>
      <c r="EH97" s="53"/>
      <c r="EI97" s="53"/>
      <c r="EJ97" s="53"/>
      <c r="EK97" s="53"/>
      <c r="EL97" s="53"/>
      <c r="EM97" s="53"/>
      <c r="EN97" s="53"/>
      <c r="EO97" s="53"/>
      <c r="EP97" s="53"/>
      <c r="EQ97" s="53"/>
      <c r="ER97" s="53"/>
      <c r="ES97" s="53"/>
      <c r="ET97" s="53"/>
      <c r="EU97" s="53"/>
      <c r="EV97" s="53"/>
      <c r="EW97" s="53"/>
      <c r="EX97" s="53"/>
      <c r="EY97" s="53"/>
      <c r="EZ97" s="53"/>
      <c r="FA97" s="53"/>
      <c r="FB97" s="53"/>
      <c r="FC97" s="53"/>
      <c r="FD97" s="53"/>
      <c r="FE97" s="53"/>
      <c r="FF97" s="53"/>
      <c r="FG97" s="53"/>
      <c r="FH97" s="53"/>
      <c r="FI97" s="53"/>
      <c r="FJ97" s="53"/>
      <c r="FK97" s="53"/>
      <c r="FL97" s="53"/>
      <c r="FM97" s="53"/>
      <c r="FN97" s="53"/>
      <c r="FO97" s="53"/>
      <c r="FP97" s="53"/>
      <c r="FQ97" s="53"/>
      <c r="FR97" s="53"/>
      <c r="FS97" s="53"/>
      <c r="FT97" s="53"/>
      <c r="FU97" s="53"/>
      <c r="FV97" s="53"/>
      <c r="FW97" s="53"/>
      <c r="FX97" s="53"/>
      <c r="FY97" s="53"/>
      <c r="FZ97" s="53"/>
      <c r="GA97" s="53"/>
      <c r="GB97" s="53"/>
      <c r="GC97" s="53"/>
      <c r="GD97" s="53"/>
      <c r="GE97" s="53"/>
      <c r="GF97" s="53"/>
      <c r="GG97" s="53"/>
      <c r="GH97" s="53"/>
      <c r="GI97" s="53"/>
      <c r="GJ97" s="53"/>
      <c r="GK97" s="53"/>
      <c r="GL97" s="53"/>
      <c r="GM97" s="53"/>
      <c r="GN97" s="53"/>
      <c r="GO97" s="53"/>
      <c r="GP97" s="53"/>
      <c r="GQ97" s="53"/>
      <c r="GR97" s="53"/>
      <c r="GS97" s="53"/>
      <c r="GT97" s="53"/>
      <c r="GU97" s="53"/>
      <c r="GV97" s="53"/>
      <c r="GW97" s="53"/>
      <c r="GX97" s="53"/>
      <c r="GY97" s="53"/>
      <c r="GZ97" s="53"/>
      <c r="HA97" s="53"/>
      <c r="HB97" s="53"/>
      <c r="HC97" s="53"/>
      <c r="HD97" s="53"/>
      <c r="HE97" s="53"/>
      <c r="HF97" s="53"/>
      <c r="HG97" s="53"/>
      <c r="HH97" s="53"/>
      <c r="HI97" s="53"/>
      <c r="HJ97" s="53"/>
      <c r="HK97" s="53"/>
      <c r="HL97" s="53"/>
      <c r="HM97" s="53"/>
      <c r="HN97" s="53"/>
      <c r="HO97" s="53"/>
      <c r="HP97" s="53"/>
      <c r="HQ97" s="53"/>
      <c r="HR97" s="53"/>
      <c r="HS97" s="53"/>
    </row>
    <row r="98" spans="1:227" ht="20.100000000000001" customHeight="1">
      <c r="A98" s="480" t="s">
        <v>912</v>
      </c>
      <c r="B98" s="437" t="s">
        <v>912</v>
      </c>
      <c r="C98" s="457" t="s">
        <v>1076</v>
      </c>
      <c r="D98" s="439" t="s">
        <v>1100</v>
      </c>
      <c r="E98" s="554"/>
      <c r="F98" s="526">
        <v>5.0599999999999996</v>
      </c>
      <c r="G98" s="554"/>
      <c r="H98" s="441">
        <v>5.0599999999999996</v>
      </c>
      <c r="I98" s="440" t="s">
        <v>921</v>
      </c>
      <c r="J98" s="556">
        <v>5</v>
      </c>
      <c r="L98" s="534">
        <f>'1.CONSTRUGUERRA'!AM98</f>
        <v>5</v>
      </c>
      <c r="M98" s="464">
        <f>'1.CONSTRUGUERRA'!AN98</f>
        <v>25.299999999999997</v>
      </c>
      <c r="N98" s="471">
        <f>'1.CONSTRUGUERRA'!AO98</f>
        <v>1</v>
      </c>
      <c r="P98" s="519">
        <f>'3.TORREFORTE'!AP98</f>
        <v>0</v>
      </c>
      <c r="Q98" s="464">
        <f>'3.TORREFORTE'!AQ98</f>
        <v>0</v>
      </c>
      <c r="R98" s="471" t="str">
        <f>'3.TORREFORTE'!AR98</f>
        <v>0%</v>
      </c>
      <c r="T98" s="486">
        <f t="shared" si="25"/>
        <v>5</v>
      </c>
      <c r="U98" s="464">
        <f t="shared" si="26"/>
        <v>25.299999999999997</v>
      </c>
      <c r="V98" s="476">
        <f t="shared" si="27"/>
        <v>1</v>
      </c>
      <c r="X98" s="544">
        <f t="shared" si="28"/>
        <v>0</v>
      </c>
      <c r="Y98" s="476">
        <f t="shared" si="29"/>
        <v>0</v>
      </c>
      <c r="AA98" s="551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  <c r="AX98" s="53"/>
      <c r="AY98" s="53"/>
      <c r="AZ98" s="53"/>
      <c r="BA98" s="53"/>
      <c r="BB98" s="53"/>
      <c r="BC98" s="53"/>
      <c r="BD98" s="53"/>
      <c r="BE98" s="53"/>
      <c r="BF98" s="53"/>
      <c r="BG98" s="53"/>
      <c r="BH98" s="53"/>
      <c r="BI98" s="53"/>
      <c r="BJ98" s="53"/>
      <c r="BK98" s="53"/>
      <c r="BL98" s="53"/>
      <c r="BM98" s="53"/>
      <c r="BN98" s="53"/>
      <c r="BO98" s="53"/>
      <c r="BP98" s="53"/>
      <c r="BQ98" s="53"/>
      <c r="BR98" s="53"/>
      <c r="BS98" s="53"/>
      <c r="BT98" s="53"/>
      <c r="BU98" s="53"/>
      <c r="BV98" s="53"/>
      <c r="BW98" s="53"/>
      <c r="BX98" s="53"/>
      <c r="BY98" s="53"/>
      <c r="BZ98" s="53"/>
      <c r="CA98" s="53"/>
      <c r="CB98" s="53"/>
      <c r="CC98" s="53"/>
      <c r="CD98" s="53"/>
      <c r="CE98" s="53"/>
      <c r="CF98" s="53"/>
      <c r="CG98" s="53"/>
      <c r="CH98" s="53"/>
      <c r="CI98" s="53"/>
      <c r="CJ98" s="53"/>
      <c r="CK98" s="53"/>
      <c r="CL98" s="53"/>
      <c r="CM98" s="53"/>
      <c r="CN98" s="53"/>
      <c r="CO98" s="53"/>
      <c r="CP98" s="53"/>
      <c r="CQ98" s="53"/>
      <c r="CR98" s="53"/>
      <c r="CS98" s="53"/>
      <c r="CT98" s="53"/>
      <c r="CU98" s="53"/>
      <c r="CV98" s="53"/>
      <c r="CW98" s="53"/>
      <c r="CX98" s="53"/>
      <c r="CY98" s="53"/>
      <c r="CZ98" s="53"/>
      <c r="DA98" s="53"/>
      <c r="DB98" s="53"/>
      <c r="DC98" s="53"/>
      <c r="DD98" s="53"/>
      <c r="DE98" s="53"/>
      <c r="DF98" s="53"/>
      <c r="DG98" s="53"/>
      <c r="DH98" s="53"/>
      <c r="DI98" s="53"/>
      <c r="DJ98" s="53"/>
      <c r="DK98" s="53"/>
      <c r="DL98" s="53"/>
      <c r="DM98" s="53"/>
      <c r="DN98" s="53"/>
      <c r="DO98" s="53"/>
      <c r="DP98" s="53"/>
      <c r="DQ98" s="53"/>
      <c r="DR98" s="53"/>
      <c r="DS98" s="53"/>
      <c r="DT98" s="53"/>
      <c r="DU98" s="53"/>
      <c r="DV98" s="53"/>
      <c r="DW98" s="53"/>
      <c r="DX98" s="53"/>
      <c r="DY98" s="53"/>
      <c r="DZ98" s="53"/>
      <c r="EA98" s="53"/>
      <c r="EB98" s="53"/>
      <c r="EC98" s="53"/>
      <c r="ED98" s="53"/>
      <c r="EE98" s="53"/>
      <c r="EF98" s="53"/>
      <c r="EG98" s="53"/>
      <c r="EH98" s="53"/>
      <c r="EI98" s="53"/>
      <c r="EJ98" s="53"/>
      <c r="EK98" s="53"/>
      <c r="EL98" s="53"/>
      <c r="EM98" s="53"/>
      <c r="EN98" s="53"/>
      <c r="EO98" s="53"/>
      <c r="EP98" s="53"/>
      <c r="EQ98" s="53"/>
      <c r="ER98" s="53"/>
      <c r="ES98" s="53"/>
      <c r="ET98" s="53"/>
      <c r="EU98" s="53"/>
      <c r="EV98" s="53"/>
      <c r="EW98" s="53"/>
      <c r="EX98" s="53"/>
      <c r="EY98" s="53"/>
      <c r="EZ98" s="53"/>
      <c r="FA98" s="53"/>
      <c r="FB98" s="53"/>
      <c r="FC98" s="53"/>
      <c r="FD98" s="53"/>
      <c r="FE98" s="53"/>
      <c r="FF98" s="53"/>
      <c r="FG98" s="53"/>
      <c r="FH98" s="53"/>
      <c r="FI98" s="53"/>
      <c r="FJ98" s="53"/>
      <c r="FK98" s="53"/>
      <c r="FL98" s="53"/>
      <c r="FM98" s="53"/>
      <c r="FN98" s="53"/>
      <c r="FO98" s="53"/>
      <c r="FP98" s="53"/>
      <c r="FQ98" s="53"/>
      <c r="FR98" s="53"/>
      <c r="FS98" s="53"/>
      <c r="FT98" s="53"/>
      <c r="FU98" s="53"/>
      <c r="FV98" s="53"/>
      <c r="FW98" s="53"/>
      <c r="FX98" s="53"/>
      <c r="FY98" s="53"/>
      <c r="FZ98" s="53"/>
      <c r="GA98" s="53"/>
      <c r="GB98" s="53"/>
      <c r="GC98" s="53"/>
      <c r="GD98" s="53"/>
      <c r="GE98" s="53"/>
      <c r="GF98" s="53"/>
      <c r="GG98" s="53"/>
      <c r="GH98" s="53"/>
      <c r="GI98" s="53"/>
      <c r="GJ98" s="53"/>
      <c r="GK98" s="53"/>
      <c r="GL98" s="53"/>
      <c r="GM98" s="53"/>
      <c r="GN98" s="53"/>
      <c r="GO98" s="53"/>
      <c r="GP98" s="53"/>
      <c r="GQ98" s="53"/>
      <c r="GR98" s="53"/>
      <c r="GS98" s="53"/>
      <c r="GT98" s="53"/>
      <c r="GU98" s="53"/>
      <c r="GV98" s="53"/>
      <c r="GW98" s="53"/>
      <c r="GX98" s="53"/>
      <c r="GY98" s="53"/>
      <c r="GZ98" s="53"/>
      <c r="HA98" s="53"/>
      <c r="HB98" s="53"/>
      <c r="HC98" s="53"/>
      <c r="HD98" s="53"/>
      <c r="HE98" s="53"/>
      <c r="HF98" s="53"/>
      <c r="HG98" s="53"/>
      <c r="HH98" s="53"/>
      <c r="HI98" s="53"/>
      <c r="HJ98" s="53"/>
      <c r="HK98" s="53"/>
      <c r="HL98" s="53"/>
      <c r="HM98" s="53"/>
      <c r="HN98" s="53"/>
      <c r="HO98" s="53"/>
      <c r="HP98" s="53"/>
      <c r="HQ98" s="53"/>
      <c r="HR98" s="53"/>
      <c r="HS98" s="53"/>
    </row>
    <row r="99" spans="1:227" ht="20.100000000000001" customHeight="1">
      <c r="A99" s="480" t="s">
        <v>912</v>
      </c>
      <c r="B99" s="437" t="s">
        <v>912</v>
      </c>
      <c r="C99" s="457" t="s">
        <v>1077</v>
      </c>
      <c r="D99" s="439" t="s">
        <v>1101</v>
      </c>
      <c r="E99" s="554"/>
      <c r="F99" s="526">
        <v>10.66</v>
      </c>
      <c r="G99" s="554"/>
      <c r="H99" s="441">
        <v>10.66</v>
      </c>
      <c r="I99" s="440" t="s">
        <v>921</v>
      </c>
      <c r="J99" s="556">
        <v>8</v>
      </c>
      <c r="L99" s="534">
        <f>'1.CONSTRUGUERRA'!AM99</f>
        <v>8</v>
      </c>
      <c r="M99" s="464">
        <f>'1.CONSTRUGUERRA'!AN99</f>
        <v>85.28</v>
      </c>
      <c r="N99" s="471">
        <f>'1.CONSTRUGUERRA'!AO99</f>
        <v>1</v>
      </c>
      <c r="P99" s="519">
        <f>'3.TORREFORTE'!AP99</f>
        <v>0</v>
      </c>
      <c r="Q99" s="464">
        <f>'3.TORREFORTE'!AQ99</f>
        <v>0</v>
      </c>
      <c r="R99" s="471" t="str">
        <f>'3.TORREFORTE'!AR99</f>
        <v>0%</v>
      </c>
      <c r="T99" s="486">
        <f t="shared" si="25"/>
        <v>8</v>
      </c>
      <c r="U99" s="464">
        <f t="shared" si="26"/>
        <v>85.28</v>
      </c>
      <c r="V99" s="476">
        <f t="shared" si="27"/>
        <v>1</v>
      </c>
      <c r="X99" s="544">
        <f t="shared" si="28"/>
        <v>0</v>
      </c>
      <c r="Y99" s="476">
        <f t="shared" si="29"/>
        <v>0</v>
      </c>
      <c r="AA99" s="551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  <c r="AX99" s="53"/>
      <c r="AY99" s="53"/>
      <c r="AZ99" s="53"/>
      <c r="BA99" s="53"/>
      <c r="BB99" s="53"/>
      <c r="BC99" s="53"/>
      <c r="BD99" s="53"/>
      <c r="BE99" s="53"/>
      <c r="BF99" s="53"/>
      <c r="BG99" s="53"/>
      <c r="BH99" s="53"/>
      <c r="BI99" s="53"/>
      <c r="BJ99" s="53"/>
      <c r="BK99" s="53"/>
      <c r="BL99" s="53"/>
      <c r="BM99" s="53"/>
      <c r="BN99" s="53"/>
      <c r="BO99" s="53"/>
      <c r="BP99" s="53"/>
      <c r="BQ99" s="53"/>
      <c r="BR99" s="53"/>
      <c r="BS99" s="53"/>
      <c r="BT99" s="53"/>
      <c r="BU99" s="53"/>
      <c r="BV99" s="53"/>
      <c r="BW99" s="53"/>
      <c r="BX99" s="53"/>
      <c r="BY99" s="53"/>
      <c r="BZ99" s="53"/>
      <c r="CA99" s="53"/>
      <c r="CB99" s="53"/>
      <c r="CC99" s="53"/>
      <c r="CD99" s="53"/>
      <c r="CE99" s="53"/>
      <c r="CF99" s="53"/>
      <c r="CG99" s="53"/>
      <c r="CH99" s="53"/>
      <c r="CI99" s="53"/>
      <c r="CJ99" s="53"/>
      <c r="CK99" s="53"/>
      <c r="CL99" s="53"/>
      <c r="CM99" s="53"/>
      <c r="CN99" s="53"/>
      <c r="CO99" s="53"/>
      <c r="CP99" s="53"/>
      <c r="CQ99" s="53"/>
      <c r="CR99" s="53"/>
      <c r="CS99" s="53"/>
      <c r="CT99" s="53"/>
      <c r="CU99" s="53"/>
      <c r="CV99" s="53"/>
      <c r="CW99" s="53"/>
      <c r="CX99" s="53"/>
      <c r="CY99" s="53"/>
      <c r="CZ99" s="53"/>
      <c r="DA99" s="53"/>
      <c r="DB99" s="53"/>
      <c r="DC99" s="53"/>
      <c r="DD99" s="53"/>
      <c r="DE99" s="53"/>
      <c r="DF99" s="53"/>
      <c r="DG99" s="53"/>
      <c r="DH99" s="53"/>
      <c r="DI99" s="53"/>
      <c r="DJ99" s="53"/>
      <c r="DK99" s="53"/>
      <c r="DL99" s="53"/>
      <c r="DM99" s="53"/>
      <c r="DN99" s="53"/>
      <c r="DO99" s="53"/>
      <c r="DP99" s="53"/>
      <c r="DQ99" s="53"/>
      <c r="DR99" s="53"/>
      <c r="DS99" s="53"/>
      <c r="DT99" s="53"/>
      <c r="DU99" s="53"/>
      <c r="DV99" s="53"/>
      <c r="DW99" s="53"/>
      <c r="DX99" s="53"/>
      <c r="DY99" s="53"/>
      <c r="DZ99" s="53"/>
      <c r="EA99" s="53"/>
      <c r="EB99" s="53"/>
      <c r="EC99" s="53"/>
      <c r="ED99" s="53"/>
      <c r="EE99" s="53"/>
      <c r="EF99" s="53"/>
      <c r="EG99" s="53"/>
      <c r="EH99" s="53"/>
      <c r="EI99" s="53"/>
      <c r="EJ99" s="53"/>
      <c r="EK99" s="53"/>
      <c r="EL99" s="53"/>
      <c r="EM99" s="53"/>
      <c r="EN99" s="53"/>
      <c r="EO99" s="53"/>
      <c r="EP99" s="53"/>
      <c r="EQ99" s="53"/>
      <c r="ER99" s="53"/>
      <c r="ES99" s="53"/>
      <c r="ET99" s="53"/>
      <c r="EU99" s="53"/>
      <c r="EV99" s="53"/>
      <c r="EW99" s="53"/>
      <c r="EX99" s="53"/>
      <c r="EY99" s="53"/>
      <c r="EZ99" s="53"/>
      <c r="FA99" s="53"/>
      <c r="FB99" s="53"/>
      <c r="FC99" s="53"/>
      <c r="FD99" s="53"/>
      <c r="FE99" s="53"/>
      <c r="FF99" s="53"/>
      <c r="FG99" s="53"/>
      <c r="FH99" s="53"/>
      <c r="FI99" s="53"/>
      <c r="FJ99" s="53"/>
      <c r="FK99" s="53"/>
      <c r="FL99" s="53"/>
      <c r="FM99" s="53"/>
      <c r="FN99" s="53"/>
      <c r="FO99" s="53"/>
      <c r="FP99" s="53"/>
      <c r="FQ99" s="53"/>
      <c r="FR99" s="53"/>
      <c r="FS99" s="53"/>
      <c r="FT99" s="53"/>
      <c r="FU99" s="53"/>
      <c r="FV99" s="53"/>
      <c r="FW99" s="53"/>
      <c r="FX99" s="53"/>
      <c r="FY99" s="53"/>
      <c r="FZ99" s="53"/>
      <c r="GA99" s="53"/>
      <c r="GB99" s="53"/>
      <c r="GC99" s="53"/>
      <c r="GD99" s="53"/>
      <c r="GE99" s="53"/>
      <c r="GF99" s="53"/>
      <c r="GG99" s="53"/>
      <c r="GH99" s="53"/>
      <c r="GI99" s="53"/>
      <c r="GJ99" s="53"/>
      <c r="GK99" s="53"/>
      <c r="GL99" s="53"/>
      <c r="GM99" s="53"/>
      <c r="GN99" s="53"/>
      <c r="GO99" s="53"/>
      <c r="GP99" s="53"/>
      <c r="GQ99" s="53"/>
      <c r="GR99" s="53"/>
      <c r="GS99" s="53"/>
      <c r="GT99" s="53"/>
      <c r="GU99" s="53"/>
      <c r="GV99" s="53"/>
      <c r="GW99" s="53"/>
      <c r="GX99" s="53"/>
      <c r="GY99" s="53"/>
      <c r="GZ99" s="53"/>
      <c r="HA99" s="53"/>
      <c r="HB99" s="53"/>
      <c r="HC99" s="53"/>
      <c r="HD99" s="53"/>
      <c r="HE99" s="53"/>
      <c r="HF99" s="53"/>
      <c r="HG99" s="53"/>
      <c r="HH99" s="53"/>
      <c r="HI99" s="53"/>
      <c r="HJ99" s="53"/>
      <c r="HK99" s="53"/>
      <c r="HL99" s="53"/>
      <c r="HM99" s="53"/>
      <c r="HN99" s="53"/>
      <c r="HO99" s="53"/>
      <c r="HP99" s="53"/>
      <c r="HQ99" s="53"/>
      <c r="HR99" s="53"/>
      <c r="HS99" s="53"/>
    </row>
    <row r="100" spans="1:227" ht="20.100000000000001" customHeight="1">
      <c r="A100" s="480" t="s">
        <v>912</v>
      </c>
      <c r="B100" s="437" t="s">
        <v>912</v>
      </c>
      <c r="C100" s="457" t="s">
        <v>1078</v>
      </c>
      <c r="D100" s="439" t="s">
        <v>1102</v>
      </c>
      <c r="E100" s="554"/>
      <c r="F100" s="526">
        <v>11.99</v>
      </c>
      <c r="G100" s="554"/>
      <c r="H100" s="441">
        <v>11.99</v>
      </c>
      <c r="I100" s="440" t="s">
        <v>921</v>
      </c>
      <c r="J100" s="556">
        <v>4</v>
      </c>
      <c r="L100" s="534">
        <f>'1.CONSTRUGUERRA'!AM100</f>
        <v>4</v>
      </c>
      <c r="M100" s="464">
        <f>'1.CONSTRUGUERRA'!AN100</f>
        <v>47.96</v>
      </c>
      <c r="N100" s="471">
        <f>'1.CONSTRUGUERRA'!AO100</f>
        <v>1</v>
      </c>
      <c r="P100" s="519">
        <f>'3.TORREFORTE'!AP100</f>
        <v>0</v>
      </c>
      <c r="Q100" s="464">
        <f>'3.TORREFORTE'!AQ100</f>
        <v>0</v>
      </c>
      <c r="R100" s="471" t="str">
        <f>'3.TORREFORTE'!AR100</f>
        <v>0%</v>
      </c>
      <c r="T100" s="486">
        <f t="shared" si="25"/>
        <v>4</v>
      </c>
      <c r="U100" s="464">
        <f t="shared" si="26"/>
        <v>47.96</v>
      </c>
      <c r="V100" s="476">
        <f t="shared" si="27"/>
        <v>1</v>
      </c>
      <c r="X100" s="544">
        <f t="shared" si="28"/>
        <v>0</v>
      </c>
      <c r="Y100" s="476">
        <f t="shared" si="29"/>
        <v>0</v>
      </c>
      <c r="AA100" s="551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  <c r="AX100" s="53"/>
      <c r="AY100" s="53"/>
      <c r="AZ100" s="53"/>
      <c r="BA100" s="53"/>
      <c r="BB100" s="53"/>
      <c r="BC100" s="53"/>
      <c r="BD100" s="53"/>
      <c r="BE100" s="53"/>
      <c r="BF100" s="53"/>
      <c r="BG100" s="53"/>
      <c r="BH100" s="53"/>
      <c r="BI100" s="53"/>
      <c r="BJ100" s="53"/>
      <c r="BK100" s="53"/>
      <c r="BL100" s="53"/>
      <c r="BM100" s="53"/>
      <c r="BN100" s="53"/>
      <c r="BO100" s="53"/>
      <c r="BP100" s="53"/>
      <c r="BQ100" s="53"/>
      <c r="BR100" s="53"/>
      <c r="BS100" s="53"/>
      <c r="BT100" s="53"/>
      <c r="BU100" s="53"/>
      <c r="BV100" s="53"/>
      <c r="BW100" s="53"/>
      <c r="BX100" s="53"/>
      <c r="BY100" s="53"/>
      <c r="BZ100" s="53"/>
      <c r="CA100" s="53"/>
      <c r="CB100" s="53"/>
      <c r="CC100" s="53"/>
      <c r="CD100" s="53"/>
      <c r="CE100" s="53"/>
      <c r="CF100" s="53"/>
      <c r="CG100" s="53"/>
      <c r="CH100" s="53"/>
      <c r="CI100" s="53"/>
      <c r="CJ100" s="53"/>
      <c r="CK100" s="53"/>
      <c r="CL100" s="53"/>
      <c r="CM100" s="53"/>
      <c r="CN100" s="53"/>
      <c r="CO100" s="53"/>
      <c r="CP100" s="53"/>
      <c r="CQ100" s="53"/>
      <c r="CR100" s="53"/>
      <c r="CS100" s="53"/>
      <c r="CT100" s="53"/>
      <c r="CU100" s="53"/>
      <c r="CV100" s="53"/>
      <c r="CW100" s="53"/>
      <c r="CX100" s="53"/>
      <c r="CY100" s="53"/>
      <c r="CZ100" s="53"/>
      <c r="DA100" s="53"/>
      <c r="DB100" s="53"/>
      <c r="DC100" s="53"/>
      <c r="DD100" s="53"/>
      <c r="DE100" s="53"/>
      <c r="DF100" s="53"/>
      <c r="DG100" s="53"/>
      <c r="DH100" s="53"/>
      <c r="DI100" s="53"/>
      <c r="DJ100" s="53"/>
      <c r="DK100" s="53"/>
      <c r="DL100" s="53"/>
      <c r="DM100" s="53"/>
      <c r="DN100" s="53"/>
      <c r="DO100" s="53"/>
      <c r="DP100" s="53"/>
      <c r="DQ100" s="53"/>
      <c r="DR100" s="53"/>
      <c r="DS100" s="53"/>
      <c r="DT100" s="53"/>
      <c r="DU100" s="53"/>
      <c r="DV100" s="53"/>
      <c r="DW100" s="53"/>
      <c r="DX100" s="53"/>
      <c r="DY100" s="53"/>
      <c r="DZ100" s="53"/>
      <c r="EA100" s="53"/>
      <c r="EB100" s="53"/>
      <c r="EC100" s="53"/>
      <c r="ED100" s="53"/>
      <c r="EE100" s="53"/>
      <c r="EF100" s="53"/>
      <c r="EG100" s="53"/>
      <c r="EH100" s="53"/>
      <c r="EI100" s="53"/>
      <c r="EJ100" s="53"/>
      <c r="EK100" s="53"/>
      <c r="EL100" s="53"/>
      <c r="EM100" s="53"/>
      <c r="EN100" s="53"/>
      <c r="EO100" s="53"/>
      <c r="EP100" s="53"/>
      <c r="EQ100" s="53"/>
      <c r="ER100" s="53"/>
      <c r="ES100" s="53"/>
      <c r="ET100" s="53"/>
      <c r="EU100" s="53"/>
      <c r="EV100" s="53"/>
      <c r="EW100" s="53"/>
      <c r="EX100" s="53"/>
      <c r="EY100" s="53"/>
      <c r="EZ100" s="53"/>
      <c r="FA100" s="53"/>
      <c r="FB100" s="53"/>
      <c r="FC100" s="53"/>
      <c r="FD100" s="53"/>
      <c r="FE100" s="53"/>
      <c r="FF100" s="53"/>
      <c r="FG100" s="53"/>
      <c r="FH100" s="53"/>
      <c r="FI100" s="53"/>
      <c r="FJ100" s="53"/>
      <c r="FK100" s="53"/>
      <c r="FL100" s="53"/>
      <c r="FM100" s="53"/>
      <c r="FN100" s="53"/>
      <c r="FO100" s="53"/>
      <c r="FP100" s="53"/>
      <c r="FQ100" s="53"/>
      <c r="FR100" s="53"/>
      <c r="FS100" s="53"/>
      <c r="FT100" s="53"/>
      <c r="FU100" s="53"/>
      <c r="FV100" s="53"/>
      <c r="FW100" s="53"/>
      <c r="FX100" s="53"/>
      <c r="FY100" s="53"/>
      <c r="FZ100" s="53"/>
      <c r="GA100" s="53"/>
      <c r="GB100" s="53"/>
      <c r="GC100" s="53"/>
      <c r="GD100" s="53"/>
      <c r="GE100" s="53"/>
      <c r="GF100" s="53"/>
      <c r="GG100" s="53"/>
      <c r="GH100" s="53"/>
      <c r="GI100" s="53"/>
      <c r="GJ100" s="53"/>
      <c r="GK100" s="53"/>
      <c r="GL100" s="53"/>
      <c r="GM100" s="53"/>
      <c r="GN100" s="53"/>
      <c r="GO100" s="53"/>
      <c r="GP100" s="53"/>
      <c r="GQ100" s="53"/>
      <c r="GR100" s="53"/>
      <c r="GS100" s="53"/>
      <c r="GT100" s="53"/>
      <c r="GU100" s="53"/>
      <c r="GV100" s="53"/>
      <c r="GW100" s="53"/>
      <c r="GX100" s="53"/>
      <c r="GY100" s="53"/>
      <c r="GZ100" s="53"/>
      <c r="HA100" s="53"/>
      <c r="HB100" s="53"/>
      <c r="HC100" s="53"/>
      <c r="HD100" s="53"/>
      <c r="HE100" s="53"/>
      <c r="HF100" s="53"/>
      <c r="HG100" s="53"/>
      <c r="HH100" s="53"/>
      <c r="HI100" s="53"/>
      <c r="HJ100" s="53"/>
      <c r="HK100" s="53"/>
      <c r="HL100" s="53"/>
      <c r="HM100" s="53"/>
      <c r="HN100" s="53"/>
      <c r="HO100" s="53"/>
      <c r="HP100" s="53"/>
      <c r="HQ100" s="53"/>
      <c r="HR100" s="53"/>
      <c r="HS100" s="53"/>
    </row>
    <row r="101" spans="1:227" ht="20.100000000000001" customHeight="1">
      <c r="A101" s="480" t="s">
        <v>912</v>
      </c>
      <c r="B101" s="437" t="s">
        <v>912</v>
      </c>
      <c r="C101" s="457" t="s">
        <v>1079</v>
      </c>
      <c r="D101" s="439" t="s">
        <v>1103</v>
      </c>
      <c r="E101" s="554"/>
      <c r="F101" s="526">
        <v>9.4</v>
      </c>
      <c r="G101" s="554"/>
      <c r="H101" s="441">
        <v>9.4</v>
      </c>
      <c r="I101" s="440" t="s">
        <v>921</v>
      </c>
      <c r="J101" s="556">
        <v>4</v>
      </c>
      <c r="L101" s="534">
        <f>'1.CONSTRUGUERRA'!AM101</f>
        <v>4</v>
      </c>
      <c r="M101" s="464">
        <f>'1.CONSTRUGUERRA'!AN101</f>
        <v>37.6</v>
      </c>
      <c r="N101" s="471">
        <f>'1.CONSTRUGUERRA'!AO101</f>
        <v>1</v>
      </c>
      <c r="P101" s="519">
        <f>'3.TORREFORTE'!AP101</f>
        <v>0</v>
      </c>
      <c r="Q101" s="464">
        <f>'3.TORREFORTE'!AQ101</f>
        <v>0</v>
      </c>
      <c r="R101" s="471" t="str">
        <f>'3.TORREFORTE'!AR101</f>
        <v>0%</v>
      </c>
      <c r="T101" s="486">
        <f t="shared" si="25"/>
        <v>4</v>
      </c>
      <c r="U101" s="464">
        <f t="shared" si="26"/>
        <v>37.6</v>
      </c>
      <c r="V101" s="476">
        <f t="shared" si="27"/>
        <v>1</v>
      </c>
      <c r="X101" s="544">
        <f t="shared" si="28"/>
        <v>0</v>
      </c>
      <c r="Y101" s="476">
        <f t="shared" si="29"/>
        <v>0</v>
      </c>
      <c r="AA101" s="551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  <c r="AX101" s="53"/>
      <c r="AY101" s="53"/>
      <c r="AZ101" s="53"/>
      <c r="BA101" s="53"/>
      <c r="BB101" s="53"/>
      <c r="BC101" s="53"/>
      <c r="BD101" s="53"/>
      <c r="BE101" s="53"/>
      <c r="BF101" s="53"/>
      <c r="BG101" s="53"/>
      <c r="BH101" s="53"/>
      <c r="BI101" s="53"/>
      <c r="BJ101" s="53"/>
      <c r="BK101" s="53"/>
      <c r="BL101" s="53"/>
      <c r="BM101" s="53"/>
      <c r="BN101" s="53"/>
      <c r="BO101" s="53"/>
      <c r="BP101" s="53"/>
      <c r="BQ101" s="53"/>
      <c r="BR101" s="53"/>
      <c r="BS101" s="53"/>
      <c r="BT101" s="53"/>
      <c r="BU101" s="53"/>
      <c r="BV101" s="53"/>
      <c r="BW101" s="53"/>
      <c r="BX101" s="53"/>
      <c r="BY101" s="53"/>
      <c r="BZ101" s="53"/>
      <c r="CA101" s="53"/>
      <c r="CB101" s="53"/>
      <c r="CC101" s="53"/>
      <c r="CD101" s="53"/>
      <c r="CE101" s="53"/>
      <c r="CF101" s="53"/>
      <c r="CG101" s="53"/>
      <c r="CH101" s="53"/>
      <c r="CI101" s="53"/>
      <c r="CJ101" s="53"/>
      <c r="CK101" s="53"/>
      <c r="CL101" s="53"/>
      <c r="CM101" s="53"/>
      <c r="CN101" s="53"/>
      <c r="CO101" s="53"/>
      <c r="CP101" s="53"/>
      <c r="CQ101" s="53"/>
      <c r="CR101" s="53"/>
      <c r="CS101" s="53"/>
      <c r="CT101" s="53"/>
      <c r="CU101" s="53"/>
      <c r="CV101" s="53"/>
      <c r="CW101" s="53"/>
      <c r="CX101" s="53"/>
      <c r="CY101" s="53"/>
      <c r="CZ101" s="53"/>
      <c r="DA101" s="53"/>
      <c r="DB101" s="53"/>
      <c r="DC101" s="53"/>
      <c r="DD101" s="53"/>
      <c r="DE101" s="53"/>
      <c r="DF101" s="53"/>
      <c r="DG101" s="53"/>
      <c r="DH101" s="53"/>
      <c r="DI101" s="53"/>
      <c r="DJ101" s="53"/>
      <c r="DK101" s="53"/>
      <c r="DL101" s="53"/>
      <c r="DM101" s="53"/>
      <c r="DN101" s="53"/>
      <c r="DO101" s="53"/>
      <c r="DP101" s="53"/>
      <c r="DQ101" s="53"/>
      <c r="DR101" s="53"/>
      <c r="DS101" s="53"/>
      <c r="DT101" s="53"/>
      <c r="DU101" s="53"/>
      <c r="DV101" s="53"/>
      <c r="DW101" s="53"/>
      <c r="DX101" s="53"/>
      <c r="DY101" s="53"/>
      <c r="DZ101" s="53"/>
      <c r="EA101" s="53"/>
      <c r="EB101" s="53"/>
      <c r="EC101" s="53"/>
      <c r="ED101" s="53"/>
      <c r="EE101" s="53"/>
      <c r="EF101" s="53"/>
      <c r="EG101" s="53"/>
      <c r="EH101" s="53"/>
      <c r="EI101" s="53"/>
      <c r="EJ101" s="53"/>
      <c r="EK101" s="53"/>
      <c r="EL101" s="53"/>
      <c r="EM101" s="53"/>
      <c r="EN101" s="53"/>
      <c r="EO101" s="53"/>
      <c r="EP101" s="53"/>
      <c r="EQ101" s="53"/>
      <c r="ER101" s="53"/>
      <c r="ES101" s="53"/>
      <c r="ET101" s="53"/>
      <c r="EU101" s="53"/>
      <c r="EV101" s="53"/>
      <c r="EW101" s="53"/>
      <c r="EX101" s="53"/>
      <c r="EY101" s="53"/>
      <c r="EZ101" s="53"/>
      <c r="FA101" s="53"/>
      <c r="FB101" s="53"/>
      <c r="FC101" s="53"/>
      <c r="FD101" s="53"/>
      <c r="FE101" s="53"/>
      <c r="FF101" s="53"/>
      <c r="FG101" s="53"/>
      <c r="FH101" s="53"/>
      <c r="FI101" s="53"/>
      <c r="FJ101" s="53"/>
      <c r="FK101" s="53"/>
      <c r="FL101" s="53"/>
      <c r="FM101" s="53"/>
      <c r="FN101" s="53"/>
      <c r="FO101" s="53"/>
      <c r="FP101" s="53"/>
      <c r="FQ101" s="53"/>
      <c r="FR101" s="53"/>
      <c r="FS101" s="53"/>
      <c r="FT101" s="53"/>
      <c r="FU101" s="53"/>
      <c r="FV101" s="53"/>
      <c r="FW101" s="53"/>
      <c r="FX101" s="53"/>
      <c r="FY101" s="53"/>
      <c r="FZ101" s="53"/>
      <c r="GA101" s="53"/>
      <c r="GB101" s="53"/>
      <c r="GC101" s="53"/>
      <c r="GD101" s="53"/>
      <c r="GE101" s="53"/>
      <c r="GF101" s="53"/>
      <c r="GG101" s="53"/>
      <c r="GH101" s="53"/>
      <c r="GI101" s="53"/>
      <c r="GJ101" s="53"/>
      <c r="GK101" s="53"/>
      <c r="GL101" s="53"/>
      <c r="GM101" s="53"/>
      <c r="GN101" s="53"/>
      <c r="GO101" s="53"/>
      <c r="GP101" s="53"/>
      <c r="GQ101" s="53"/>
      <c r="GR101" s="53"/>
      <c r="GS101" s="53"/>
      <c r="GT101" s="53"/>
      <c r="GU101" s="53"/>
      <c r="GV101" s="53"/>
      <c r="GW101" s="53"/>
      <c r="GX101" s="53"/>
      <c r="GY101" s="53"/>
      <c r="GZ101" s="53"/>
      <c r="HA101" s="53"/>
      <c r="HB101" s="53"/>
      <c r="HC101" s="53"/>
      <c r="HD101" s="53"/>
      <c r="HE101" s="53"/>
      <c r="HF101" s="53"/>
      <c r="HG101" s="53"/>
      <c r="HH101" s="53"/>
      <c r="HI101" s="53"/>
      <c r="HJ101" s="53"/>
      <c r="HK101" s="53"/>
      <c r="HL101" s="53"/>
      <c r="HM101" s="53"/>
      <c r="HN101" s="53"/>
      <c r="HO101" s="53"/>
      <c r="HP101" s="53"/>
      <c r="HQ101" s="53"/>
      <c r="HR101" s="53"/>
      <c r="HS101" s="53"/>
    </row>
    <row r="102" spans="1:227" ht="20.100000000000001" customHeight="1">
      <c r="A102" s="480" t="s">
        <v>912</v>
      </c>
      <c r="B102" s="437" t="s">
        <v>912</v>
      </c>
      <c r="C102" s="457" t="s">
        <v>1080</v>
      </c>
      <c r="D102" s="439" t="s">
        <v>1104</v>
      </c>
      <c r="E102" s="554"/>
      <c r="F102" s="526">
        <v>15.59</v>
      </c>
      <c r="G102" s="554"/>
      <c r="H102" s="441">
        <v>15.59</v>
      </c>
      <c r="I102" s="440" t="s">
        <v>921</v>
      </c>
      <c r="J102" s="556">
        <v>2</v>
      </c>
      <c r="L102" s="534">
        <f>'1.CONSTRUGUERRA'!AM102</f>
        <v>2</v>
      </c>
      <c r="M102" s="464">
        <f>'1.CONSTRUGUERRA'!AN102</f>
        <v>31.18</v>
      </c>
      <c r="N102" s="471">
        <f>'1.CONSTRUGUERRA'!AO102</f>
        <v>1</v>
      </c>
      <c r="P102" s="519">
        <f>'3.TORREFORTE'!AP102</f>
        <v>0</v>
      </c>
      <c r="Q102" s="464">
        <f>'3.TORREFORTE'!AQ102</f>
        <v>0</v>
      </c>
      <c r="R102" s="471" t="str">
        <f>'3.TORREFORTE'!AR102</f>
        <v>0%</v>
      </c>
      <c r="T102" s="486">
        <f t="shared" si="25"/>
        <v>2</v>
      </c>
      <c r="U102" s="464">
        <f t="shared" si="26"/>
        <v>31.18</v>
      </c>
      <c r="V102" s="476">
        <f t="shared" si="27"/>
        <v>1</v>
      </c>
      <c r="X102" s="544">
        <f t="shared" si="28"/>
        <v>0</v>
      </c>
      <c r="Y102" s="476">
        <f t="shared" si="29"/>
        <v>0</v>
      </c>
      <c r="AA102" s="551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  <c r="AX102" s="53"/>
      <c r="AY102" s="53"/>
      <c r="AZ102" s="53"/>
      <c r="BA102" s="53"/>
      <c r="BB102" s="53"/>
      <c r="BC102" s="53"/>
      <c r="BD102" s="53"/>
      <c r="BE102" s="53"/>
      <c r="BF102" s="53"/>
      <c r="BG102" s="53"/>
      <c r="BH102" s="53"/>
      <c r="BI102" s="53"/>
      <c r="BJ102" s="53"/>
      <c r="BK102" s="53"/>
      <c r="BL102" s="53"/>
      <c r="BM102" s="53"/>
      <c r="BN102" s="53"/>
      <c r="BO102" s="53"/>
      <c r="BP102" s="53"/>
      <c r="BQ102" s="53"/>
      <c r="BR102" s="53"/>
      <c r="BS102" s="53"/>
      <c r="BT102" s="53"/>
      <c r="BU102" s="53"/>
      <c r="BV102" s="53"/>
      <c r="BW102" s="53"/>
      <c r="BX102" s="53"/>
      <c r="BY102" s="53"/>
      <c r="BZ102" s="53"/>
      <c r="CA102" s="53"/>
      <c r="CB102" s="53"/>
      <c r="CC102" s="53"/>
      <c r="CD102" s="53"/>
      <c r="CE102" s="53"/>
      <c r="CF102" s="53"/>
      <c r="CG102" s="53"/>
      <c r="CH102" s="53"/>
      <c r="CI102" s="53"/>
      <c r="CJ102" s="53"/>
      <c r="CK102" s="53"/>
      <c r="CL102" s="53"/>
      <c r="CM102" s="53"/>
      <c r="CN102" s="53"/>
      <c r="CO102" s="53"/>
      <c r="CP102" s="53"/>
      <c r="CQ102" s="53"/>
      <c r="CR102" s="53"/>
      <c r="CS102" s="53"/>
      <c r="CT102" s="53"/>
      <c r="CU102" s="53"/>
      <c r="CV102" s="53"/>
      <c r="CW102" s="53"/>
      <c r="CX102" s="53"/>
      <c r="CY102" s="53"/>
      <c r="CZ102" s="53"/>
      <c r="DA102" s="53"/>
      <c r="DB102" s="53"/>
      <c r="DC102" s="53"/>
      <c r="DD102" s="53"/>
      <c r="DE102" s="53"/>
      <c r="DF102" s="53"/>
      <c r="DG102" s="53"/>
      <c r="DH102" s="53"/>
      <c r="DI102" s="53"/>
      <c r="DJ102" s="53"/>
      <c r="DK102" s="53"/>
      <c r="DL102" s="53"/>
      <c r="DM102" s="53"/>
      <c r="DN102" s="53"/>
      <c r="DO102" s="53"/>
      <c r="DP102" s="53"/>
      <c r="DQ102" s="53"/>
      <c r="DR102" s="53"/>
      <c r="DS102" s="53"/>
      <c r="DT102" s="53"/>
      <c r="DU102" s="53"/>
      <c r="DV102" s="53"/>
      <c r="DW102" s="53"/>
      <c r="DX102" s="53"/>
      <c r="DY102" s="53"/>
      <c r="DZ102" s="53"/>
      <c r="EA102" s="53"/>
      <c r="EB102" s="53"/>
      <c r="EC102" s="53"/>
      <c r="ED102" s="53"/>
      <c r="EE102" s="53"/>
      <c r="EF102" s="53"/>
      <c r="EG102" s="53"/>
      <c r="EH102" s="53"/>
      <c r="EI102" s="53"/>
      <c r="EJ102" s="53"/>
      <c r="EK102" s="53"/>
      <c r="EL102" s="53"/>
      <c r="EM102" s="53"/>
      <c r="EN102" s="53"/>
      <c r="EO102" s="53"/>
      <c r="EP102" s="53"/>
      <c r="EQ102" s="53"/>
      <c r="ER102" s="53"/>
      <c r="ES102" s="53"/>
      <c r="ET102" s="53"/>
      <c r="EU102" s="53"/>
      <c r="EV102" s="53"/>
      <c r="EW102" s="53"/>
      <c r="EX102" s="53"/>
      <c r="EY102" s="53"/>
      <c r="EZ102" s="53"/>
      <c r="FA102" s="53"/>
      <c r="FB102" s="53"/>
      <c r="FC102" s="53"/>
      <c r="FD102" s="53"/>
      <c r="FE102" s="53"/>
      <c r="FF102" s="53"/>
      <c r="FG102" s="53"/>
      <c r="FH102" s="53"/>
      <c r="FI102" s="53"/>
      <c r="FJ102" s="53"/>
      <c r="FK102" s="53"/>
      <c r="FL102" s="53"/>
      <c r="FM102" s="53"/>
      <c r="FN102" s="53"/>
      <c r="FO102" s="53"/>
      <c r="FP102" s="53"/>
      <c r="FQ102" s="53"/>
      <c r="FR102" s="53"/>
      <c r="FS102" s="53"/>
      <c r="FT102" s="53"/>
      <c r="FU102" s="53"/>
      <c r="FV102" s="53"/>
      <c r="FW102" s="53"/>
      <c r="FX102" s="53"/>
      <c r="FY102" s="53"/>
      <c r="FZ102" s="53"/>
      <c r="GA102" s="53"/>
      <c r="GB102" s="53"/>
      <c r="GC102" s="53"/>
      <c r="GD102" s="53"/>
      <c r="GE102" s="53"/>
      <c r="GF102" s="53"/>
      <c r="GG102" s="53"/>
      <c r="GH102" s="53"/>
      <c r="GI102" s="53"/>
      <c r="GJ102" s="53"/>
      <c r="GK102" s="53"/>
      <c r="GL102" s="53"/>
      <c r="GM102" s="53"/>
      <c r="GN102" s="53"/>
      <c r="GO102" s="53"/>
      <c r="GP102" s="53"/>
      <c r="GQ102" s="53"/>
      <c r="GR102" s="53"/>
      <c r="GS102" s="53"/>
      <c r="GT102" s="53"/>
      <c r="GU102" s="53"/>
      <c r="GV102" s="53"/>
      <c r="GW102" s="53"/>
      <c r="GX102" s="53"/>
      <c r="GY102" s="53"/>
      <c r="GZ102" s="53"/>
      <c r="HA102" s="53"/>
      <c r="HB102" s="53"/>
      <c r="HC102" s="53"/>
      <c r="HD102" s="53"/>
      <c r="HE102" s="53"/>
      <c r="HF102" s="53"/>
      <c r="HG102" s="53"/>
      <c r="HH102" s="53"/>
      <c r="HI102" s="53"/>
      <c r="HJ102" s="53"/>
      <c r="HK102" s="53"/>
      <c r="HL102" s="53"/>
      <c r="HM102" s="53"/>
      <c r="HN102" s="53"/>
      <c r="HO102" s="53"/>
      <c r="HP102" s="53"/>
      <c r="HQ102" s="53"/>
      <c r="HR102" s="53"/>
      <c r="HS102" s="53"/>
    </row>
    <row r="103" spans="1:227" ht="20.100000000000001" customHeight="1">
      <c r="A103" s="480" t="s">
        <v>912</v>
      </c>
      <c r="B103" s="437" t="s">
        <v>912</v>
      </c>
      <c r="C103" s="457" t="s">
        <v>1081</v>
      </c>
      <c r="D103" s="439" t="s">
        <v>1105</v>
      </c>
      <c r="E103" s="554"/>
      <c r="F103" s="526">
        <v>52.87</v>
      </c>
      <c r="G103" s="554"/>
      <c r="H103" s="441">
        <v>52.87</v>
      </c>
      <c r="I103" s="440" t="s">
        <v>921</v>
      </c>
      <c r="J103" s="556">
        <v>8</v>
      </c>
      <c r="L103" s="534">
        <f>'1.CONSTRUGUERRA'!AM103</f>
        <v>8</v>
      </c>
      <c r="M103" s="464">
        <f>'1.CONSTRUGUERRA'!AN103</f>
        <v>422.96</v>
      </c>
      <c r="N103" s="471">
        <f>'1.CONSTRUGUERRA'!AO103</f>
        <v>1</v>
      </c>
      <c r="P103" s="519">
        <f>'3.TORREFORTE'!AP103</f>
        <v>0</v>
      </c>
      <c r="Q103" s="464">
        <f>'3.TORREFORTE'!AQ103</f>
        <v>0</v>
      </c>
      <c r="R103" s="471" t="str">
        <f>'3.TORREFORTE'!AR103</f>
        <v>0%</v>
      </c>
      <c r="T103" s="486">
        <f t="shared" si="25"/>
        <v>8</v>
      </c>
      <c r="U103" s="464">
        <f t="shared" si="26"/>
        <v>422.96</v>
      </c>
      <c r="V103" s="476">
        <f t="shared" si="27"/>
        <v>1</v>
      </c>
      <c r="X103" s="544">
        <f t="shared" si="28"/>
        <v>0</v>
      </c>
      <c r="Y103" s="476">
        <f t="shared" si="29"/>
        <v>0</v>
      </c>
      <c r="AA103" s="551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  <c r="AX103" s="53"/>
      <c r="AY103" s="53"/>
      <c r="AZ103" s="53"/>
      <c r="BA103" s="53"/>
      <c r="BB103" s="53"/>
      <c r="BC103" s="53"/>
      <c r="BD103" s="53"/>
      <c r="BE103" s="53"/>
      <c r="BF103" s="53"/>
      <c r="BG103" s="53"/>
      <c r="BH103" s="53"/>
      <c r="BI103" s="53"/>
      <c r="BJ103" s="53"/>
      <c r="BK103" s="53"/>
      <c r="BL103" s="53"/>
      <c r="BM103" s="53"/>
      <c r="BN103" s="53"/>
      <c r="BO103" s="53"/>
      <c r="BP103" s="53"/>
      <c r="BQ103" s="53"/>
      <c r="BR103" s="53"/>
      <c r="BS103" s="53"/>
      <c r="BT103" s="53"/>
      <c r="BU103" s="53"/>
      <c r="BV103" s="53"/>
      <c r="BW103" s="53"/>
      <c r="BX103" s="53"/>
      <c r="BY103" s="53"/>
      <c r="BZ103" s="53"/>
      <c r="CA103" s="53"/>
      <c r="CB103" s="53"/>
      <c r="CC103" s="53"/>
      <c r="CD103" s="53"/>
      <c r="CE103" s="53"/>
      <c r="CF103" s="53"/>
      <c r="CG103" s="53"/>
      <c r="CH103" s="53"/>
      <c r="CI103" s="53"/>
      <c r="CJ103" s="53"/>
      <c r="CK103" s="53"/>
      <c r="CL103" s="53"/>
      <c r="CM103" s="53"/>
      <c r="CN103" s="53"/>
      <c r="CO103" s="53"/>
      <c r="CP103" s="53"/>
      <c r="CQ103" s="53"/>
      <c r="CR103" s="53"/>
      <c r="CS103" s="53"/>
      <c r="CT103" s="53"/>
      <c r="CU103" s="53"/>
      <c r="CV103" s="53"/>
      <c r="CW103" s="53"/>
      <c r="CX103" s="53"/>
      <c r="CY103" s="53"/>
      <c r="CZ103" s="53"/>
      <c r="DA103" s="53"/>
      <c r="DB103" s="53"/>
      <c r="DC103" s="53"/>
      <c r="DD103" s="53"/>
      <c r="DE103" s="53"/>
      <c r="DF103" s="53"/>
      <c r="DG103" s="53"/>
      <c r="DH103" s="53"/>
      <c r="DI103" s="53"/>
      <c r="DJ103" s="53"/>
      <c r="DK103" s="53"/>
      <c r="DL103" s="53"/>
      <c r="DM103" s="53"/>
      <c r="DN103" s="53"/>
      <c r="DO103" s="53"/>
      <c r="DP103" s="53"/>
      <c r="DQ103" s="53"/>
      <c r="DR103" s="53"/>
      <c r="DS103" s="53"/>
      <c r="DT103" s="53"/>
      <c r="DU103" s="53"/>
      <c r="DV103" s="53"/>
      <c r="DW103" s="53"/>
      <c r="DX103" s="53"/>
      <c r="DY103" s="53"/>
      <c r="DZ103" s="53"/>
      <c r="EA103" s="53"/>
      <c r="EB103" s="53"/>
      <c r="EC103" s="53"/>
      <c r="ED103" s="53"/>
      <c r="EE103" s="53"/>
      <c r="EF103" s="53"/>
      <c r="EG103" s="53"/>
      <c r="EH103" s="53"/>
      <c r="EI103" s="53"/>
      <c r="EJ103" s="53"/>
      <c r="EK103" s="53"/>
      <c r="EL103" s="53"/>
      <c r="EM103" s="53"/>
      <c r="EN103" s="53"/>
      <c r="EO103" s="53"/>
      <c r="EP103" s="53"/>
      <c r="EQ103" s="53"/>
      <c r="ER103" s="53"/>
      <c r="ES103" s="53"/>
      <c r="ET103" s="53"/>
      <c r="EU103" s="53"/>
      <c r="EV103" s="53"/>
      <c r="EW103" s="53"/>
      <c r="EX103" s="53"/>
      <c r="EY103" s="53"/>
      <c r="EZ103" s="53"/>
      <c r="FA103" s="53"/>
      <c r="FB103" s="53"/>
      <c r="FC103" s="53"/>
      <c r="FD103" s="53"/>
      <c r="FE103" s="53"/>
      <c r="FF103" s="53"/>
      <c r="FG103" s="53"/>
      <c r="FH103" s="53"/>
      <c r="FI103" s="53"/>
      <c r="FJ103" s="53"/>
      <c r="FK103" s="53"/>
      <c r="FL103" s="53"/>
      <c r="FM103" s="53"/>
      <c r="FN103" s="53"/>
      <c r="FO103" s="53"/>
      <c r="FP103" s="53"/>
      <c r="FQ103" s="53"/>
      <c r="FR103" s="53"/>
      <c r="FS103" s="53"/>
      <c r="FT103" s="53"/>
      <c r="FU103" s="53"/>
      <c r="FV103" s="53"/>
      <c r="FW103" s="53"/>
      <c r="FX103" s="53"/>
      <c r="FY103" s="53"/>
      <c r="FZ103" s="53"/>
      <c r="GA103" s="53"/>
      <c r="GB103" s="53"/>
      <c r="GC103" s="53"/>
      <c r="GD103" s="53"/>
      <c r="GE103" s="53"/>
      <c r="GF103" s="53"/>
      <c r="GG103" s="53"/>
      <c r="GH103" s="53"/>
      <c r="GI103" s="53"/>
      <c r="GJ103" s="53"/>
      <c r="GK103" s="53"/>
      <c r="GL103" s="53"/>
      <c r="GM103" s="53"/>
      <c r="GN103" s="53"/>
      <c r="GO103" s="53"/>
      <c r="GP103" s="53"/>
      <c r="GQ103" s="53"/>
      <c r="GR103" s="53"/>
      <c r="GS103" s="53"/>
      <c r="GT103" s="53"/>
      <c r="GU103" s="53"/>
      <c r="GV103" s="53"/>
      <c r="GW103" s="53"/>
      <c r="GX103" s="53"/>
      <c r="GY103" s="53"/>
      <c r="GZ103" s="53"/>
      <c r="HA103" s="53"/>
      <c r="HB103" s="53"/>
      <c r="HC103" s="53"/>
      <c r="HD103" s="53"/>
      <c r="HE103" s="53"/>
      <c r="HF103" s="53"/>
      <c r="HG103" s="53"/>
      <c r="HH103" s="53"/>
      <c r="HI103" s="53"/>
      <c r="HJ103" s="53"/>
      <c r="HK103" s="53"/>
      <c r="HL103" s="53"/>
      <c r="HM103" s="53"/>
      <c r="HN103" s="53"/>
      <c r="HO103" s="53"/>
      <c r="HP103" s="53"/>
      <c r="HQ103" s="53"/>
      <c r="HR103" s="53"/>
      <c r="HS103" s="53"/>
    </row>
    <row r="104" spans="1:227" ht="20.100000000000001" customHeight="1">
      <c r="A104" s="480" t="s">
        <v>912</v>
      </c>
      <c r="B104" s="437" t="s">
        <v>912</v>
      </c>
      <c r="C104" s="457" t="s">
        <v>1082</v>
      </c>
      <c r="D104" s="439" t="s">
        <v>1106</v>
      </c>
      <c r="E104" s="554"/>
      <c r="F104" s="526">
        <v>52.87</v>
      </c>
      <c r="G104" s="554"/>
      <c r="H104" s="441">
        <v>52.87</v>
      </c>
      <c r="I104" s="440" t="s">
        <v>921</v>
      </c>
      <c r="J104" s="556">
        <v>1</v>
      </c>
      <c r="L104" s="534">
        <f>'1.CONSTRUGUERRA'!AM104</f>
        <v>1</v>
      </c>
      <c r="M104" s="464">
        <f>'1.CONSTRUGUERRA'!AN104</f>
        <v>52.87</v>
      </c>
      <c r="N104" s="471">
        <f>'1.CONSTRUGUERRA'!AO104</f>
        <v>1</v>
      </c>
      <c r="P104" s="519">
        <f>'3.TORREFORTE'!AP104</f>
        <v>0</v>
      </c>
      <c r="Q104" s="464">
        <f>'3.TORREFORTE'!AQ104</f>
        <v>0</v>
      </c>
      <c r="R104" s="471" t="str">
        <f>'3.TORREFORTE'!AR104</f>
        <v>0%</v>
      </c>
      <c r="T104" s="486">
        <f t="shared" si="25"/>
        <v>1</v>
      </c>
      <c r="U104" s="464">
        <f t="shared" si="26"/>
        <v>52.87</v>
      </c>
      <c r="V104" s="476">
        <f t="shared" si="27"/>
        <v>1</v>
      </c>
      <c r="X104" s="544">
        <f t="shared" si="28"/>
        <v>0</v>
      </c>
      <c r="Y104" s="476">
        <f t="shared" si="29"/>
        <v>0</v>
      </c>
      <c r="AA104" s="551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  <c r="AX104" s="53"/>
      <c r="AY104" s="53"/>
      <c r="AZ104" s="53"/>
      <c r="BA104" s="53"/>
      <c r="BB104" s="53"/>
      <c r="BC104" s="53"/>
      <c r="BD104" s="53"/>
      <c r="BE104" s="53"/>
      <c r="BF104" s="53"/>
      <c r="BG104" s="53"/>
      <c r="BH104" s="53"/>
      <c r="BI104" s="53"/>
      <c r="BJ104" s="53"/>
      <c r="BK104" s="53"/>
      <c r="BL104" s="53"/>
      <c r="BM104" s="53"/>
      <c r="BN104" s="53"/>
      <c r="BO104" s="53"/>
      <c r="BP104" s="53"/>
      <c r="BQ104" s="53"/>
      <c r="BR104" s="53"/>
      <c r="BS104" s="53"/>
      <c r="BT104" s="53"/>
      <c r="BU104" s="53"/>
      <c r="BV104" s="53"/>
      <c r="BW104" s="53"/>
      <c r="BX104" s="53"/>
      <c r="BY104" s="53"/>
      <c r="BZ104" s="53"/>
      <c r="CA104" s="53"/>
      <c r="CB104" s="53"/>
      <c r="CC104" s="53"/>
      <c r="CD104" s="53"/>
      <c r="CE104" s="53"/>
      <c r="CF104" s="53"/>
      <c r="CG104" s="53"/>
      <c r="CH104" s="53"/>
      <c r="CI104" s="53"/>
      <c r="CJ104" s="53"/>
      <c r="CK104" s="53"/>
      <c r="CL104" s="53"/>
      <c r="CM104" s="53"/>
      <c r="CN104" s="53"/>
      <c r="CO104" s="53"/>
      <c r="CP104" s="53"/>
      <c r="CQ104" s="53"/>
      <c r="CR104" s="53"/>
      <c r="CS104" s="53"/>
      <c r="CT104" s="53"/>
      <c r="CU104" s="53"/>
      <c r="CV104" s="53"/>
      <c r="CW104" s="53"/>
      <c r="CX104" s="53"/>
      <c r="CY104" s="53"/>
      <c r="CZ104" s="53"/>
      <c r="DA104" s="53"/>
      <c r="DB104" s="53"/>
      <c r="DC104" s="53"/>
      <c r="DD104" s="53"/>
      <c r="DE104" s="53"/>
      <c r="DF104" s="53"/>
      <c r="DG104" s="53"/>
      <c r="DH104" s="53"/>
      <c r="DI104" s="53"/>
      <c r="DJ104" s="53"/>
      <c r="DK104" s="53"/>
      <c r="DL104" s="53"/>
      <c r="DM104" s="53"/>
      <c r="DN104" s="53"/>
      <c r="DO104" s="53"/>
      <c r="DP104" s="53"/>
      <c r="DQ104" s="53"/>
      <c r="DR104" s="53"/>
      <c r="DS104" s="53"/>
      <c r="DT104" s="53"/>
      <c r="DU104" s="53"/>
      <c r="DV104" s="53"/>
      <c r="DW104" s="53"/>
      <c r="DX104" s="53"/>
      <c r="DY104" s="53"/>
      <c r="DZ104" s="53"/>
      <c r="EA104" s="53"/>
      <c r="EB104" s="53"/>
      <c r="EC104" s="53"/>
      <c r="ED104" s="53"/>
      <c r="EE104" s="53"/>
      <c r="EF104" s="53"/>
      <c r="EG104" s="53"/>
      <c r="EH104" s="53"/>
      <c r="EI104" s="53"/>
      <c r="EJ104" s="53"/>
      <c r="EK104" s="53"/>
      <c r="EL104" s="53"/>
      <c r="EM104" s="53"/>
      <c r="EN104" s="53"/>
      <c r="EO104" s="53"/>
      <c r="EP104" s="53"/>
      <c r="EQ104" s="53"/>
      <c r="ER104" s="53"/>
      <c r="ES104" s="53"/>
      <c r="ET104" s="53"/>
      <c r="EU104" s="53"/>
      <c r="EV104" s="53"/>
      <c r="EW104" s="53"/>
      <c r="EX104" s="53"/>
      <c r="EY104" s="53"/>
      <c r="EZ104" s="53"/>
      <c r="FA104" s="53"/>
      <c r="FB104" s="53"/>
      <c r="FC104" s="53"/>
      <c r="FD104" s="53"/>
      <c r="FE104" s="53"/>
      <c r="FF104" s="53"/>
      <c r="FG104" s="53"/>
      <c r="FH104" s="53"/>
      <c r="FI104" s="53"/>
      <c r="FJ104" s="53"/>
      <c r="FK104" s="53"/>
      <c r="FL104" s="53"/>
      <c r="FM104" s="53"/>
      <c r="FN104" s="53"/>
      <c r="FO104" s="53"/>
      <c r="FP104" s="53"/>
      <c r="FQ104" s="53"/>
      <c r="FR104" s="53"/>
      <c r="FS104" s="53"/>
      <c r="FT104" s="53"/>
      <c r="FU104" s="53"/>
      <c r="FV104" s="53"/>
      <c r="FW104" s="53"/>
      <c r="FX104" s="53"/>
      <c r="FY104" s="53"/>
      <c r="FZ104" s="53"/>
      <c r="GA104" s="53"/>
      <c r="GB104" s="53"/>
      <c r="GC104" s="53"/>
      <c r="GD104" s="53"/>
      <c r="GE104" s="53"/>
      <c r="GF104" s="53"/>
      <c r="GG104" s="53"/>
      <c r="GH104" s="53"/>
      <c r="GI104" s="53"/>
      <c r="GJ104" s="53"/>
      <c r="GK104" s="53"/>
      <c r="GL104" s="53"/>
      <c r="GM104" s="53"/>
      <c r="GN104" s="53"/>
      <c r="GO104" s="53"/>
      <c r="GP104" s="53"/>
      <c r="GQ104" s="53"/>
      <c r="GR104" s="53"/>
      <c r="GS104" s="53"/>
      <c r="GT104" s="53"/>
      <c r="GU104" s="53"/>
      <c r="GV104" s="53"/>
      <c r="GW104" s="53"/>
      <c r="GX104" s="53"/>
      <c r="GY104" s="53"/>
      <c r="GZ104" s="53"/>
      <c r="HA104" s="53"/>
      <c r="HB104" s="53"/>
      <c r="HC104" s="53"/>
      <c r="HD104" s="53"/>
      <c r="HE104" s="53"/>
      <c r="HF104" s="53"/>
      <c r="HG104" s="53"/>
      <c r="HH104" s="53"/>
      <c r="HI104" s="53"/>
      <c r="HJ104" s="53"/>
      <c r="HK104" s="53"/>
      <c r="HL104" s="53"/>
      <c r="HM104" s="53"/>
      <c r="HN104" s="53"/>
      <c r="HO104" s="53"/>
      <c r="HP104" s="53"/>
      <c r="HQ104" s="53"/>
      <c r="HR104" s="53"/>
      <c r="HS104" s="53"/>
    </row>
    <row r="105" spans="1:227" ht="20.100000000000001" customHeight="1">
      <c r="A105" s="480" t="s">
        <v>912</v>
      </c>
      <c r="B105" s="437" t="s">
        <v>912</v>
      </c>
      <c r="C105" s="457" t="s">
        <v>1083</v>
      </c>
      <c r="D105" s="439" t="s">
        <v>1107</v>
      </c>
      <c r="E105" s="554"/>
      <c r="F105" s="526">
        <v>12.15</v>
      </c>
      <c r="G105" s="554"/>
      <c r="H105" s="441">
        <v>12.15</v>
      </c>
      <c r="I105" s="440" t="s">
        <v>1025</v>
      </c>
      <c r="J105" s="556">
        <v>27</v>
      </c>
      <c r="L105" s="534">
        <f>'1.CONSTRUGUERRA'!AM105</f>
        <v>27</v>
      </c>
      <c r="M105" s="464">
        <f>'1.CONSTRUGUERRA'!AN105</f>
        <v>328.05</v>
      </c>
      <c r="N105" s="471">
        <f>'1.CONSTRUGUERRA'!AO105</f>
        <v>1</v>
      </c>
      <c r="P105" s="519">
        <f>'3.TORREFORTE'!AP105</f>
        <v>0</v>
      </c>
      <c r="Q105" s="464">
        <f>'3.TORREFORTE'!AQ105</f>
        <v>0</v>
      </c>
      <c r="R105" s="471" t="str">
        <f>'3.TORREFORTE'!AR105</f>
        <v>0%</v>
      </c>
      <c r="T105" s="486">
        <f t="shared" si="25"/>
        <v>27</v>
      </c>
      <c r="U105" s="464">
        <f t="shared" si="26"/>
        <v>328.05</v>
      </c>
      <c r="V105" s="476">
        <f t="shared" si="27"/>
        <v>1</v>
      </c>
      <c r="X105" s="544">
        <f t="shared" si="28"/>
        <v>0</v>
      </c>
      <c r="Y105" s="476">
        <f t="shared" si="29"/>
        <v>0</v>
      </c>
      <c r="AA105" s="551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  <c r="AX105" s="53"/>
      <c r="AY105" s="53"/>
      <c r="AZ105" s="53"/>
      <c r="BA105" s="53"/>
      <c r="BB105" s="53"/>
      <c r="BC105" s="53"/>
      <c r="BD105" s="53"/>
      <c r="BE105" s="53"/>
      <c r="BF105" s="53"/>
      <c r="BG105" s="53"/>
      <c r="BH105" s="53"/>
      <c r="BI105" s="53"/>
      <c r="BJ105" s="53"/>
      <c r="BK105" s="53"/>
      <c r="BL105" s="53"/>
      <c r="BM105" s="53"/>
      <c r="BN105" s="53"/>
      <c r="BO105" s="53"/>
      <c r="BP105" s="53"/>
      <c r="BQ105" s="53"/>
      <c r="BR105" s="53"/>
      <c r="BS105" s="53"/>
      <c r="BT105" s="53"/>
      <c r="BU105" s="53"/>
      <c r="BV105" s="53"/>
      <c r="BW105" s="53"/>
      <c r="BX105" s="53"/>
      <c r="BY105" s="53"/>
      <c r="BZ105" s="53"/>
      <c r="CA105" s="53"/>
      <c r="CB105" s="53"/>
      <c r="CC105" s="53"/>
      <c r="CD105" s="53"/>
      <c r="CE105" s="53"/>
      <c r="CF105" s="53"/>
      <c r="CG105" s="53"/>
      <c r="CH105" s="53"/>
      <c r="CI105" s="53"/>
      <c r="CJ105" s="53"/>
      <c r="CK105" s="53"/>
      <c r="CL105" s="53"/>
      <c r="CM105" s="53"/>
      <c r="CN105" s="53"/>
      <c r="CO105" s="53"/>
      <c r="CP105" s="53"/>
      <c r="CQ105" s="53"/>
      <c r="CR105" s="53"/>
      <c r="CS105" s="53"/>
      <c r="CT105" s="53"/>
      <c r="CU105" s="53"/>
      <c r="CV105" s="53"/>
      <c r="CW105" s="53"/>
      <c r="CX105" s="53"/>
      <c r="CY105" s="53"/>
      <c r="CZ105" s="53"/>
      <c r="DA105" s="53"/>
      <c r="DB105" s="53"/>
      <c r="DC105" s="53"/>
      <c r="DD105" s="53"/>
      <c r="DE105" s="53"/>
      <c r="DF105" s="53"/>
      <c r="DG105" s="53"/>
      <c r="DH105" s="53"/>
      <c r="DI105" s="53"/>
      <c r="DJ105" s="53"/>
      <c r="DK105" s="53"/>
      <c r="DL105" s="53"/>
      <c r="DM105" s="53"/>
      <c r="DN105" s="53"/>
      <c r="DO105" s="53"/>
      <c r="DP105" s="53"/>
      <c r="DQ105" s="53"/>
      <c r="DR105" s="53"/>
      <c r="DS105" s="53"/>
      <c r="DT105" s="53"/>
      <c r="DU105" s="53"/>
      <c r="DV105" s="53"/>
      <c r="DW105" s="53"/>
      <c r="DX105" s="53"/>
      <c r="DY105" s="53"/>
      <c r="DZ105" s="53"/>
      <c r="EA105" s="53"/>
      <c r="EB105" s="53"/>
      <c r="EC105" s="53"/>
      <c r="ED105" s="53"/>
      <c r="EE105" s="53"/>
      <c r="EF105" s="53"/>
      <c r="EG105" s="53"/>
      <c r="EH105" s="53"/>
      <c r="EI105" s="53"/>
      <c r="EJ105" s="53"/>
      <c r="EK105" s="53"/>
      <c r="EL105" s="53"/>
      <c r="EM105" s="53"/>
      <c r="EN105" s="53"/>
      <c r="EO105" s="53"/>
      <c r="EP105" s="53"/>
      <c r="EQ105" s="53"/>
      <c r="ER105" s="53"/>
      <c r="ES105" s="53"/>
      <c r="ET105" s="53"/>
      <c r="EU105" s="53"/>
      <c r="EV105" s="53"/>
      <c r="EW105" s="53"/>
      <c r="EX105" s="53"/>
      <c r="EY105" s="53"/>
      <c r="EZ105" s="53"/>
      <c r="FA105" s="53"/>
      <c r="FB105" s="53"/>
      <c r="FC105" s="53"/>
      <c r="FD105" s="53"/>
      <c r="FE105" s="53"/>
      <c r="FF105" s="53"/>
      <c r="FG105" s="53"/>
      <c r="FH105" s="53"/>
      <c r="FI105" s="53"/>
      <c r="FJ105" s="53"/>
      <c r="FK105" s="53"/>
      <c r="FL105" s="53"/>
      <c r="FM105" s="53"/>
      <c r="FN105" s="53"/>
      <c r="FO105" s="53"/>
      <c r="FP105" s="53"/>
      <c r="FQ105" s="53"/>
      <c r="FR105" s="53"/>
      <c r="FS105" s="53"/>
      <c r="FT105" s="53"/>
      <c r="FU105" s="53"/>
      <c r="FV105" s="53"/>
      <c r="FW105" s="53"/>
      <c r="FX105" s="53"/>
      <c r="FY105" s="53"/>
      <c r="FZ105" s="53"/>
      <c r="GA105" s="53"/>
      <c r="GB105" s="53"/>
      <c r="GC105" s="53"/>
      <c r="GD105" s="53"/>
      <c r="GE105" s="53"/>
      <c r="GF105" s="53"/>
      <c r="GG105" s="53"/>
      <c r="GH105" s="53"/>
      <c r="GI105" s="53"/>
      <c r="GJ105" s="53"/>
      <c r="GK105" s="53"/>
      <c r="GL105" s="53"/>
      <c r="GM105" s="53"/>
      <c r="GN105" s="53"/>
      <c r="GO105" s="53"/>
      <c r="GP105" s="53"/>
      <c r="GQ105" s="53"/>
      <c r="GR105" s="53"/>
      <c r="GS105" s="53"/>
      <c r="GT105" s="53"/>
      <c r="GU105" s="53"/>
      <c r="GV105" s="53"/>
      <c r="GW105" s="53"/>
      <c r="GX105" s="53"/>
      <c r="GY105" s="53"/>
      <c r="GZ105" s="53"/>
      <c r="HA105" s="53"/>
      <c r="HB105" s="53"/>
      <c r="HC105" s="53"/>
      <c r="HD105" s="53"/>
      <c r="HE105" s="53"/>
      <c r="HF105" s="53"/>
      <c r="HG105" s="53"/>
      <c r="HH105" s="53"/>
      <c r="HI105" s="53"/>
      <c r="HJ105" s="53"/>
      <c r="HK105" s="53"/>
      <c r="HL105" s="53"/>
      <c r="HM105" s="53"/>
      <c r="HN105" s="53"/>
      <c r="HO105" s="53"/>
      <c r="HP105" s="53"/>
      <c r="HQ105" s="53"/>
      <c r="HR105" s="53"/>
      <c r="HS105" s="53"/>
    </row>
    <row r="106" spans="1:227" ht="20.100000000000001" customHeight="1">
      <c r="A106" s="480" t="s">
        <v>912</v>
      </c>
      <c r="B106" s="437" t="s">
        <v>912</v>
      </c>
      <c r="C106" s="457" t="s">
        <v>1084</v>
      </c>
      <c r="D106" s="439" t="s">
        <v>1108</v>
      </c>
      <c r="E106" s="554"/>
      <c r="F106" s="526">
        <v>14.39</v>
      </c>
      <c r="G106" s="554"/>
      <c r="H106" s="441">
        <v>14.39</v>
      </c>
      <c r="I106" s="440" t="s">
        <v>1025</v>
      </c>
      <c r="J106" s="556">
        <v>38</v>
      </c>
      <c r="L106" s="534">
        <f>'1.CONSTRUGUERRA'!AM106</f>
        <v>38</v>
      </c>
      <c r="M106" s="464">
        <f>'1.CONSTRUGUERRA'!AN106</f>
        <v>546.82000000000005</v>
      </c>
      <c r="N106" s="471">
        <f>'1.CONSTRUGUERRA'!AO106</f>
        <v>1</v>
      </c>
      <c r="P106" s="519">
        <f>'3.TORREFORTE'!AP106</f>
        <v>0</v>
      </c>
      <c r="Q106" s="464">
        <f>'3.TORREFORTE'!AQ106</f>
        <v>0</v>
      </c>
      <c r="R106" s="471" t="str">
        <f>'3.TORREFORTE'!AR106</f>
        <v>0%</v>
      </c>
      <c r="T106" s="486">
        <f t="shared" si="25"/>
        <v>38</v>
      </c>
      <c r="U106" s="464">
        <f t="shared" si="26"/>
        <v>546.82000000000005</v>
      </c>
      <c r="V106" s="476">
        <f t="shared" si="27"/>
        <v>1</v>
      </c>
      <c r="X106" s="544">
        <f t="shared" si="28"/>
        <v>0</v>
      </c>
      <c r="Y106" s="476">
        <f t="shared" si="29"/>
        <v>0</v>
      </c>
      <c r="AA106" s="551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  <c r="AX106" s="53"/>
      <c r="AY106" s="53"/>
      <c r="AZ106" s="53"/>
      <c r="BA106" s="53"/>
      <c r="BB106" s="53"/>
      <c r="BC106" s="53"/>
      <c r="BD106" s="53"/>
      <c r="BE106" s="53"/>
      <c r="BF106" s="53"/>
      <c r="BG106" s="53"/>
      <c r="BH106" s="53"/>
      <c r="BI106" s="53"/>
      <c r="BJ106" s="53"/>
      <c r="BK106" s="53"/>
      <c r="BL106" s="53"/>
      <c r="BM106" s="53"/>
      <c r="BN106" s="53"/>
      <c r="BO106" s="53"/>
      <c r="BP106" s="53"/>
      <c r="BQ106" s="53"/>
      <c r="BR106" s="53"/>
      <c r="BS106" s="53"/>
      <c r="BT106" s="53"/>
      <c r="BU106" s="53"/>
      <c r="BV106" s="53"/>
      <c r="BW106" s="53"/>
      <c r="BX106" s="53"/>
      <c r="BY106" s="53"/>
      <c r="BZ106" s="53"/>
      <c r="CA106" s="53"/>
      <c r="CB106" s="53"/>
      <c r="CC106" s="53"/>
      <c r="CD106" s="53"/>
      <c r="CE106" s="53"/>
      <c r="CF106" s="53"/>
      <c r="CG106" s="53"/>
      <c r="CH106" s="53"/>
      <c r="CI106" s="53"/>
      <c r="CJ106" s="53"/>
      <c r="CK106" s="53"/>
      <c r="CL106" s="53"/>
      <c r="CM106" s="53"/>
      <c r="CN106" s="53"/>
      <c r="CO106" s="53"/>
      <c r="CP106" s="53"/>
      <c r="CQ106" s="53"/>
      <c r="CR106" s="53"/>
      <c r="CS106" s="53"/>
      <c r="CT106" s="53"/>
      <c r="CU106" s="53"/>
      <c r="CV106" s="53"/>
      <c r="CW106" s="53"/>
      <c r="CX106" s="53"/>
      <c r="CY106" s="53"/>
      <c r="CZ106" s="53"/>
      <c r="DA106" s="53"/>
      <c r="DB106" s="53"/>
      <c r="DC106" s="53"/>
      <c r="DD106" s="53"/>
      <c r="DE106" s="53"/>
      <c r="DF106" s="53"/>
      <c r="DG106" s="53"/>
      <c r="DH106" s="53"/>
      <c r="DI106" s="53"/>
      <c r="DJ106" s="53"/>
      <c r="DK106" s="53"/>
      <c r="DL106" s="53"/>
      <c r="DM106" s="53"/>
      <c r="DN106" s="53"/>
      <c r="DO106" s="53"/>
      <c r="DP106" s="53"/>
      <c r="DQ106" s="53"/>
      <c r="DR106" s="53"/>
      <c r="DS106" s="53"/>
      <c r="DT106" s="53"/>
      <c r="DU106" s="53"/>
      <c r="DV106" s="53"/>
      <c r="DW106" s="53"/>
      <c r="DX106" s="53"/>
      <c r="DY106" s="53"/>
      <c r="DZ106" s="53"/>
      <c r="EA106" s="53"/>
      <c r="EB106" s="53"/>
      <c r="EC106" s="53"/>
      <c r="ED106" s="53"/>
      <c r="EE106" s="53"/>
      <c r="EF106" s="53"/>
      <c r="EG106" s="53"/>
      <c r="EH106" s="53"/>
      <c r="EI106" s="53"/>
      <c r="EJ106" s="53"/>
      <c r="EK106" s="53"/>
      <c r="EL106" s="53"/>
      <c r="EM106" s="53"/>
      <c r="EN106" s="53"/>
      <c r="EO106" s="53"/>
      <c r="EP106" s="53"/>
      <c r="EQ106" s="53"/>
      <c r="ER106" s="53"/>
      <c r="ES106" s="53"/>
      <c r="ET106" s="53"/>
      <c r="EU106" s="53"/>
      <c r="EV106" s="53"/>
      <c r="EW106" s="53"/>
      <c r="EX106" s="53"/>
      <c r="EY106" s="53"/>
      <c r="EZ106" s="53"/>
      <c r="FA106" s="53"/>
      <c r="FB106" s="53"/>
      <c r="FC106" s="53"/>
      <c r="FD106" s="53"/>
      <c r="FE106" s="53"/>
      <c r="FF106" s="53"/>
      <c r="FG106" s="53"/>
      <c r="FH106" s="53"/>
      <c r="FI106" s="53"/>
      <c r="FJ106" s="53"/>
      <c r="FK106" s="53"/>
      <c r="FL106" s="53"/>
      <c r="FM106" s="53"/>
      <c r="FN106" s="53"/>
      <c r="FO106" s="53"/>
      <c r="FP106" s="53"/>
      <c r="FQ106" s="53"/>
      <c r="FR106" s="53"/>
      <c r="FS106" s="53"/>
      <c r="FT106" s="53"/>
      <c r="FU106" s="53"/>
      <c r="FV106" s="53"/>
      <c r="FW106" s="53"/>
      <c r="FX106" s="53"/>
      <c r="FY106" s="53"/>
      <c r="FZ106" s="53"/>
      <c r="GA106" s="53"/>
      <c r="GB106" s="53"/>
      <c r="GC106" s="53"/>
      <c r="GD106" s="53"/>
      <c r="GE106" s="53"/>
      <c r="GF106" s="53"/>
      <c r="GG106" s="53"/>
      <c r="GH106" s="53"/>
      <c r="GI106" s="53"/>
      <c r="GJ106" s="53"/>
      <c r="GK106" s="53"/>
      <c r="GL106" s="53"/>
      <c r="GM106" s="53"/>
      <c r="GN106" s="53"/>
      <c r="GO106" s="53"/>
      <c r="GP106" s="53"/>
      <c r="GQ106" s="53"/>
      <c r="GR106" s="53"/>
      <c r="GS106" s="53"/>
      <c r="GT106" s="53"/>
      <c r="GU106" s="53"/>
      <c r="GV106" s="53"/>
      <c r="GW106" s="53"/>
      <c r="GX106" s="53"/>
      <c r="GY106" s="53"/>
      <c r="GZ106" s="53"/>
      <c r="HA106" s="53"/>
      <c r="HB106" s="53"/>
      <c r="HC106" s="53"/>
      <c r="HD106" s="53"/>
      <c r="HE106" s="53"/>
      <c r="HF106" s="53"/>
      <c r="HG106" s="53"/>
      <c r="HH106" s="53"/>
      <c r="HI106" s="53"/>
      <c r="HJ106" s="53"/>
      <c r="HK106" s="53"/>
      <c r="HL106" s="53"/>
      <c r="HM106" s="53"/>
      <c r="HN106" s="53"/>
      <c r="HO106" s="53"/>
      <c r="HP106" s="53"/>
      <c r="HQ106" s="53"/>
      <c r="HR106" s="53"/>
      <c r="HS106" s="53"/>
    </row>
    <row r="107" spans="1:227" ht="20.100000000000001" customHeight="1">
      <c r="A107" s="480" t="s">
        <v>912</v>
      </c>
      <c r="B107" s="437" t="s">
        <v>912</v>
      </c>
      <c r="C107" s="457" t="s">
        <v>1085</v>
      </c>
      <c r="D107" s="439" t="s">
        <v>1109</v>
      </c>
      <c r="E107" s="554"/>
      <c r="F107" s="526">
        <v>18.55</v>
      </c>
      <c r="G107" s="554"/>
      <c r="H107" s="441">
        <v>18.55</v>
      </c>
      <c r="I107" s="440" t="s">
        <v>1025</v>
      </c>
      <c r="J107" s="556">
        <v>28</v>
      </c>
      <c r="L107" s="534">
        <f>'1.CONSTRUGUERRA'!AM107</f>
        <v>28</v>
      </c>
      <c r="M107" s="464">
        <f>'1.CONSTRUGUERRA'!AN107</f>
        <v>519.4</v>
      </c>
      <c r="N107" s="471">
        <f>'1.CONSTRUGUERRA'!AO107</f>
        <v>1</v>
      </c>
      <c r="P107" s="519">
        <f>'3.TORREFORTE'!AP107</f>
        <v>0</v>
      </c>
      <c r="Q107" s="464">
        <f>'3.TORREFORTE'!AQ107</f>
        <v>0</v>
      </c>
      <c r="R107" s="471" t="str">
        <f>'3.TORREFORTE'!AR107</f>
        <v>0%</v>
      </c>
      <c r="T107" s="486">
        <f t="shared" si="25"/>
        <v>28</v>
      </c>
      <c r="U107" s="464">
        <f t="shared" si="26"/>
        <v>519.4</v>
      </c>
      <c r="V107" s="476">
        <f t="shared" si="27"/>
        <v>1</v>
      </c>
      <c r="X107" s="544">
        <f t="shared" si="28"/>
        <v>0</v>
      </c>
      <c r="Y107" s="476">
        <f t="shared" si="29"/>
        <v>0</v>
      </c>
      <c r="AA107" s="551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  <c r="AX107" s="53"/>
      <c r="AY107" s="53"/>
      <c r="AZ107" s="53"/>
      <c r="BA107" s="53"/>
      <c r="BB107" s="53"/>
      <c r="BC107" s="53"/>
      <c r="BD107" s="53"/>
      <c r="BE107" s="53"/>
      <c r="BF107" s="53"/>
      <c r="BG107" s="53"/>
      <c r="BH107" s="53"/>
      <c r="BI107" s="53"/>
      <c r="BJ107" s="53"/>
      <c r="BK107" s="53"/>
      <c r="BL107" s="53"/>
      <c r="BM107" s="53"/>
      <c r="BN107" s="53"/>
      <c r="BO107" s="53"/>
      <c r="BP107" s="53"/>
      <c r="BQ107" s="53"/>
      <c r="BR107" s="53"/>
      <c r="BS107" s="53"/>
      <c r="BT107" s="53"/>
      <c r="BU107" s="53"/>
      <c r="BV107" s="53"/>
      <c r="BW107" s="53"/>
      <c r="BX107" s="53"/>
      <c r="BY107" s="53"/>
      <c r="BZ107" s="53"/>
      <c r="CA107" s="53"/>
      <c r="CB107" s="53"/>
      <c r="CC107" s="53"/>
      <c r="CD107" s="53"/>
      <c r="CE107" s="53"/>
      <c r="CF107" s="53"/>
      <c r="CG107" s="53"/>
      <c r="CH107" s="53"/>
      <c r="CI107" s="53"/>
      <c r="CJ107" s="53"/>
      <c r="CK107" s="53"/>
      <c r="CL107" s="53"/>
      <c r="CM107" s="53"/>
      <c r="CN107" s="53"/>
      <c r="CO107" s="53"/>
      <c r="CP107" s="53"/>
      <c r="CQ107" s="53"/>
      <c r="CR107" s="53"/>
      <c r="CS107" s="53"/>
      <c r="CT107" s="53"/>
      <c r="CU107" s="53"/>
      <c r="CV107" s="53"/>
      <c r="CW107" s="53"/>
      <c r="CX107" s="53"/>
      <c r="CY107" s="53"/>
      <c r="CZ107" s="53"/>
      <c r="DA107" s="53"/>
      <c r="DB107" s="53"/>
      <c r="DC107" s="53"/>
      <c r="DD107" s="53"/>
      <c r="DE107" s="53"/>
      <c r="DF107" s="53"/>
      <c r="DG107" s="53"/>
      <c r="DH107" s="53"/>
      <c r="DI107" s="53"/>
      <c r="DJ107" s="53"/>
      <c r="DK107" s="53"/>
      <c r="DL107" s="53"/>
      <c r="DM107" s="53"/>
      <c r="DN107" s="53"/>
      <c r="DO107" s="53"/>
      <c r="DP107" s="53"/>
      <c r="DQ107" s="53"/>
      <c r="DR107" s="53"/>
      <c r="DS107" s="53"/>
      <c r="DT107" s="53"/>
      <c r="DU107" s="53"/>
      <c r="DV107" s="53"/>
      <c r="DW107" s="53"/>
      <c r="DX107" s="53"/>
      <c r="DY107" s="53"/>
      <c r="DZ107" s="53"/>
      <c r="EA107" s="53"/>
      <c r="EB107" s="53"/>
      <c r="EC107" s="53"/>
      <c r="ED107" s="53"/>
      <c r="EE107" s="53"/>
      <c r="EF107" s="53"/>
      <c r="EG107" s="53"/>
      <c r="EH107" s="53"/>
      <c r="EI107" s="53"/>
      <c r="EJ107" s="53"/>
      <c r="EK107" s="53"/>
      <c r="EL107" s="53"/>
      <c r="EM107" s="53"/>
      <c r="EN107" s="53"/>
      <c r="EO107" s="53"/>
      <c r="EP107" s="53"/>
      <c r="EQ107" s="53"/>
      <c r="ER107" s="53"/>
      <c r="ES107" s="53"/>
      <c r="ET107" s="53"/>
      <c r="EU107" s="53"/>
      <c r="EV107" s="53"/>
      <c r="EW107" s="53"/>
      <c r="EX107" s="53"/>
      <c r="EY107" s="53"/>
      <c r="EZ107" s="53"/>
      <c r="FA107" s="53"/>
      <c r="FB107" s="53"/>
      <c r="FC107" s="53"/>
      <c r="FD107" s="53"/>
      <c r="FE107" s="53"/>
      <c r="FF107" s="53"/>
      <c r="FG107" s="53"/>
      <c r="FH107" s="53"/>
      <c r="FI107" s="53"/>
      <c r="FJ107" s="53"/>
      <c r="FK107" s="53"/>
      <c r="FL107" s="53"/>
      <c r="FM107" s="53"/>
      <c r="FN107" s="53"/>
      <c r="FO107" s="53"/>
      <c r="FP107" s="53"/>
      <c r="FQ107" s="53"/>
      <c r="FR107" s="53"/>
      <c r="FS107" s="53"/>
      <c r="FT107" s="53"/>
      <c r="FU107" s="53"/>
      <c r="FV107" s="53"/>
      <c r="FW107" s="53"/>
      <c r="FX107" s="53"/>
      <c r="FY107" s="53"/>
      <c r="FZ107" s="53"/>
      <c r="GA107" s="53"/>
      <c r="GB107" s="53"/>
      <c r="GC107" s="53"/>
      <c r="GD107" s="53"/>
      <c r="GE107" s="53"/>
      <c r="GF107" s="53"/>
      <c r="GG107" s="53"/>
      <c r="GH107" s="53"/>
      <c r="GI107" s="53"/>
      <c r="GJ107" s="53"/>
      <c r="GK107" s="53"/>
      <c r="GL107" s="53"/>
      <c r="GM107" s="53"/>
      <c r="GN107" s="53"/>
      <c r="GO107" s="53"/>
      <c r="GP107" s="53"/>
      <c r="GQ107" s="53"/>
      <c r="GR107" s="53"/>
      <c r="GS107" s="53"/>
      <c r="GT107" s="53"/>
      <c r="GU107" s="53"/>
      <c r="GV107" s="53"/>
      <c r="GW107" s="53"/>
      <c r="GX107" s="53"/>
      <c r="GY107" s="53"/>
      <c r="GZ107" s="53"/>
      <c r="HA107" s="53"/>
      <c r="HB107" s="53"/>
      <c r="HC107" s="53"/>
      <c r="HD107" s="53"/>
      <c r="HE107" s="53"/>
      <c r="HF107" s="53"/>
      <c r="HG107" s="53"/>
      <c r="HH107" s="53"/>
      <c r="HI107" s="53"/>
      <c r="HJ107" s="53"/>
      <c r="HK107" s="53"/>
      <c r="HL107" s="53"/>
      <c r="HM107" s="53"/>
      <c r="HN107" s="53"/>
      <c r="HO107" s="53"/>
      <c r="HP107" s="53"/>
      <c r="HQ107" s="53"/>
      <c r="HR107" s="53"/>
      <c r="HS107" s="53"/>
    </row>
    <row r="108" spans="1:227" ht="20.100000000000001" customHeight="1">
      <c r="A108" s="480" t="s">
        <v>912</v>
      </c>
      <c r="B108" s="437" t="s">
        <v>912</v>
      </c>
      <c r="C108" s="457" t="s">
        <v>1086</v>
      </c>
      <c r="D108" s="439" t="s">
        <v>1110</v>
      </c>
      <c r="E108" s="554"/>
      <c r="F108" s="526">
        <v>22.63</v>
      </c>
      <c r="G108" s="554"/>
      <c r="H108" s="441">
        <v>22.63</v>
      </c>
      <c r="I108" s="440" t="s">
        <v>1025</v>
      </c>
      <c r="J108" s="556">
        <v>14</v>
      </c>
      <c r="L108" s="534">
        <f>'1.CONSTRUGUERRA'!AM108</f>
        <v>14</v>
      </c>
      <c r="M108" s="464">
        <f>'1.CONSTRUGUERRA'!AN108</f>
        <v>316.82</v>
      </c>
      <c r="N108" s="471">
        <f>'1.CONSTRUGUERRA'!AO108</f>
        <v>1</v>
      </c>
      <c r="P108" s="519">
        <f>'3.TORREFORTE'!AP108</f>
        <v>0</v>
      </c>
      <c r="Q108" s="464">
        <f>'3.TORREFORTE'!AQ108</f>
        <v>0</v>
      </c>
      <c r="R108" s="471" t="str">
        <f>'3.TORREFORTE'!AR108</f>
        <v>0%</v>
      </c>
      <c r="T108" s="486">
        <f t="shared" si="25"/>
        <v>14</v>
      </c>
      <c r="U108" s="464">
        <f t="shared" si="26"/>
        <v>316.82</v>
      </c>
      <c r="V108" s="476">
        <f t="shared" si="27"/>
        <v>1</v>
      </c>
      <c r="X108" s="544">
        <f t="shared" si="28"/>
        <v>0</v>
      </c>
      <c r="Y108" s="476">
        <f t="shared" si="29"/>
        <v>0</v>
      </c>
      <c r="AA108" s="551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  <c r="AX108" s="53"/>
      <c r="AY108" s="53"/>
      <c r="AZ108" s="53"/>
      <c r="BA108" s="53"/>
      <c r="BB108" s="53"/>
      <c r="BC108" s="53"/>
      <c r="BD108" s="53"/>
      <c r="BE108" s="53"/>
      <c r="BF108" s="53"/>
      <c r="BG108" s="53"/>
      <c r="BH108" s="53"/>
      <c r="BI108" s="53"/>
      <c r="BJ108" s="53"/>
      <c r="BK108" s="53"/>
      <c r="BL108" s="53"/>
      <c r="BM108" s="53"/>
      <c r="BN108" s="53"/>
      <c r="BO108" s="53"/>
      <c r="BP108" s="53"/>
      <c r="BQ108" s="53"/>
      <c r="BR108" s="53"/>
      <c r="BS108" s="53"/>
      <c r="BT108" s="53"/>
      <c r="BU108" s="53"/>
      <c r="BV108" s="53"/>
      <c r="BW108" s="53"/>
      <c r="BX108" s="53"/>
      <c r="BY108" s="53"/>
      <c r="BZ108" s="53"/>
      <c r="CA108" s="53"/>
      <c r="CB108" s="53"/>
      <c r="CC108" s="53"/>
      <c r="CD108" s="53"/>
      <c r="CE108" s="53"/>
      <c r="CF108" s="53"/>
      <c r="CG108" s="53"/>
      <c r="CH108" s="53"/>
      <c r="CI108" s="53"/>
      <c r="CJ108" s="53"/>
      <c r="CK108" s="53"/>
      <c r="CL108" s="53"/>
      <c r="CM108" s="53"/>
      <c r="CN108" s="53"/>
      <c r="CO108" s="53"/>
      <c r="CP108" s="53"/>
      <c r="CQ108" s="53"/>
      <c r="CR108" s="53"/>
      <c r="CS108" s="53"/>
      <c r="CT108" s="53"/>
      <c r="CU108" s="53"/>
      <c r="CV108" s="53"/>
      <c r="CW108" s="53"/>
      <c r="CX108" s="53"/>
      <c r="CY108" s="53"/>
      <c r="CZ108" s="53"/>
      <c r="DA108" s="53"/>
      <c r="DB108" s="53"/>
      <c r="DC108" s="53"/>
      <c r="DD108" s="53"/>
      <c r="DE108" s="53"/>
      <c r="DF108" s="53"/>
      <c r="DG108" s="53"/>
      <c r="DH108" s="53"/>
      <c r="DI108" s="53"/>
      <c r="DJ108" s="53"/>
      <c r="DK108" s="53"/>
      <c r="DL108" s="53"/>
      <c r="DM108" s="53"/>
      <c r="DN108" s="53"/>
      <c r="DO108" s="53"/>
      <c r="DP108" s="53"/>
      <c r="DQ108" s="53"/>
      <c r="DR108" s="53"/>
      <c r="DS108" s="53"/>
      <c r="DT108" s="53"/>
      <c r="DU108" s="53"/>
      <c r="DV108" s="53"/>
      <c r="DW108" s="53"/>
      <c r="DX108" s="53"/>
      <c r="DY108" s="53"/>
      <c r="DZ108" s="53"/>
      <c r="EA108" s="53"/>
      <c r="EB108" s="53"/>
      <c r="EC108" s="53"/>
      <c r="ED108" s="53"/>
      <c r="EE108" s="53"/>
      <c r="EF108" s="53"/>
      <c r="EG108" s="53"/>
      <c r="EH108" s="53"/>
      <c r="EI108" s="53"/>
      <c r="EJ108" s="53"/>
      <c r="EK108" s="53"/>
      <c r="EL108" s="53"/>
      <c r="EM108" s="53"/>
      <c r="EN108" s="53"/>
      <c r="EO108" s="53"/>
      <c r="EP108" s="53"/>
      <c r="EQ108" s="53"/>
      <c r="ER108" s="53"/>
      <c r="ES108" s="53"/>
      <c r="ET108" s="53"/>
      <c r="EU108" s="53"/>
      <c r="EV108" s="53"/>
      <c r="EW108" s="53"/>
      <c r="EX108" s="53"/>
      <c r="EY108" s="53"/>
      <c r="EZ108" s="53"/>
      <c r="FA108" s="53"/>
      <c r="FB108" s="53"/>
      <c r="FC108" s="53"/>
      <c r="FD108" s="53"/>
      <c r="FE108" s="53"/>
      <c r="FF108" s="53"/>
      <c r="FG108" s="53"/>
      <c r="FH108" s="53"/>
      <c r="FI108" s="53"/>
      <c r="FJ108" s="53"/>
      <c r="FK108" s="53"/>
      <c r="FL108" s="53"/>
      <c r="FM108" s="53"/>
      <c r="FN108" s="53"/>
      <c r="FO108" s="53"/>
      <c r="FP108" s="53"/>
      <c r="FQ108" s="53"/>
      <c r="FR108" s="53"/>
      <c r="FS108" s="53"/>
      <c r="FT108" s="53"/>
      <c r="FU108" s="53"/>
      <c r="FV108" s="53"/>
      <c r="FW108" s="53"/>
      <c r="FX108" s="53"/>
      <c r="FY108" s="53"/>
      <c r="FZ108" s="53"/>
      <c r="GA108" s="53"/>
      <c r="GB108" s="53"/>
      <c r="GC108" s="53"/>
      <c r="GD108" s="53"/>
      <c r="GE108" s="53"/>
      <c r="GF108" s="53"/>
      <c r="GG108" s="53"/>
      <c r="GH108" s="53"/>
      <c r="GI108" s="53"/>
      <c r="GJ108" s="53"/>
      <c r="GK108" s="53"/>
      <c r="GL108" s="53"/>
      <c r="GM108" s="53"/>
      <c r="GN108" s="53"/>
      <c r="GO108" s="53"/>
      <c r="GP108" s="53"/>
      <c r="GQ108" s="53"/>
      <c r="GR108" s="53"/>
      <c r="GS108" s="53"/>
      <c r="GT108" s="53"/>
      <c r="GU108" s="53"/>
      <c r="GV108" s="53"/>
      <c r="GW108" s="53"/>
      <c r="GX108" s="53"/>
      <c r="GY108" s="53"/>
      <c r="GZ108" s="53"/>
      <c r="HA108" s="53"/>
      <c r="HB108" s="53"/>
      <c r="HC108" s="53"/>
      <c r="HD108" s="53"/>
      <c r="HE108" s="53"/>
      <c r="HF108" s="53"/>
      <c r="HG108" s="53"/>
      <c r="HH108" s="53"/>
      <c r="HI108" s="53"/>
      <c r="HJ108" s="53"/>
      <c r="HK108" s="53"/>
      <c r="HL108" s="53"/>
      <c r="HM108" s="53"/>
      <c r="HN108" s="53"/>
      <c r="HO108" s="53"/>
      <c r="HP108" s="53"/>
      <c r="HQ108" s="53"/>
      <c r="HR108" s="53"/>
      <c r="HS108" s="53"/>
    </row>
    <row r="109" spans="1:227" ht="20.100000000000001" customHeight="1">
      <c r="A109" s="480" t="s">
        <v>912</v>
      </c>
      <c r="B109" s="437" t="s">
        <v>912</v>
      </c>
      <c r="C109" s="457" t="s">
        <v>1087</v>
      </c>
      <c r="D109" s="439" t="s">
        <v>1111</v>
      </c>
      <c r="E109" s="554"/>
      <c r="F109" s="526">
        <v>26.02</v>
      </c>
      <c r="G109" s="554"/>
      <c r="H109" s="441">
        <v>26.02</v>
      </c>
      <c r="I109" s="440" t="s">
        <v>1025</v>
      </c>
      <c r="J109" s="556">
        <v>36</v>
      </c>
      <c r="L109" s="534">
        <f>'1.CONSTRUGUERRA'!AM109</f>
        <v>36</v>
      </c>
      <c r="M109" s="464">
        <f>'1.CONSTRUGUERRA'!AN109</f>
        <v>936.72</v>
      </c>
      <c r="N109" s="471">
        <f>'1.CONSTRUGUERRA'!AO109</f>
        <v>1</v>
      </c>
      <c r="P109" s="519">
        <f>'3.TORREFORTE'!AP109</f>
        <v>0</v>
      </c>
      <c r="Q109" s="464">
        <f>'3.TORREFORTE'!AQ109</f>
        <v>0</v>
      </c>
      <c r="R109" s="471" t="str">
        <f>'3.TORREFORTE'!AR109</f>
        <v>0%</v>
      </c>
      <c r="T109" s="486">
        <f t="shared" si="25"/>
        <v>36</v>
      </c>
      <c r="U109" s="464">
        <f t="shared" si="26"/>
        <v>936.72</v>
      </c>
      <c r="V109" s="476">
        <f t="shared" si="27"/>
        <v>1</v>
      </c>
      <c r="X109" s="544">
        <f t="shared" si="28"/>
        <v>0</v>
      </c>
      <c r="Y109" s="476">
        <f t="shared" si="29"/>
        <v>0</v>
      </c>
      <c r="AA109" s="551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  <c r="AX109" s="53"/>
      <c r="AY109" s="53"/>
      <c r="AZ109" s="53"/>
      <c r="BA109" s="53"/>
      <c r="BB109" s="53"/>
      <c r="BC109" s="53"/>
      <c r="BD109" s="53"/>
      <c r="BE109" s="53"/>
      <c r="BF109" s="53"/>
      <c r="BG109" s="53"/>
      <c r="BH109" s="53"/>
      <c r="BI109" s="53"/>
      <c r="BJ109" s="53"/>
      <c r="BK109" s="53"/>
      <c r="BL109" s="53"/>
      <c r="BM109" s="53"/>
      <c r="BN109" s="53"/>
      <c r="BO109" s="53"/>
      <c r="BP109" s="53"/>
      <c r="BQ109" s="53"/>
      <c r="BR109" s="53"/>
      <c r="BS109" s="53"/>
      <c r="BT109" s="53"/>
      <c r="BU109" s="53"/>
      <c r="BV109" s="53"/>
      <c r="BW109" s="53"/>
      <c r="BX109" s="53"/>
      <c r="BY109" s="53"/>
      <c r="BZ109" s="53"/>
      <c r="CA109" s="53"/>
      <c r="CB109" s="53"/>
      <c r="CC109" s="53"/>
      <c r="CD109" s="53"/>
      <c r="CE109" s="53"/>
      <c r="CF109" s="53"/>
      <c r="CG109" s="53"/>
      <c r="CH109" s="53"/>
      <c r="CI109" s="53"/>
      <c r="CJ109" s="53"/>
      <c r="CK109" s="53"/>
      <c r="CL109" s="53"/>
      <c r="CM109" s="53"/>
      <c r="CN109" s="53"/>
      <c r="CO109" s="53"/>
      <c r="CP109" s="53"/>
      <c r="CQ109" s="53"/>
      <c r="CR109" s="53"/>
      <c r="CS109" s="53"/>
      <c r="CT109" s="53"/>
      <c r="CU109" s="53"/>
      <c r="CV109" s="53"/>
      <c r="CW109" s="53"/>
      <c r="CX109" s="53"/>
      <c r="CY109" s="53"/>
      <c r="CZ109" s="53"/>
      <c r="DA109" s="53"/>
      <c r="DB109" s="53"/>
      <c r="DC109" s="53"/>
      <c r="DD109" s="53"/>
      <c r="DE109" s="53"/>
      <c r="DF109" s="53"/>
      <c r="DG109" s="53"/>
      <c r="DH109" s="53"/>
      <c r="DI109" s="53"/>
      <c r="DJ109" s="53"/>
      <c r="DK109" s="53"/>
      <c r="DL109" s="53"/>
      <c r="DM109" s="53"/>
      <c r="DN109" s="53"/>
      <c r="DO109" s="53"/>
      <c r="DP109" s="53"/>
      <c r="DQ109" s="53"/>
      <c r="DR109" s="53"/>
      <c r="DS109" s="53"/>
      <c r="DT109" s="53"/>
      <c r="DU109" s="53"/>
      <c r="DV109" s="53"/>
      <c r="DW109" s="53"/>
      <c r="DX109" s="53"/>
      <c r="DY109" s="53"/>
      <c r="DZ109" s="53"/>
      <c r="EA109" s="53"/>
      <c r="EB109" s="53"/>
      <c r="EC109" s="53"/>
      <c r="ED109" s="53"/>
      <c r="EE109" s="53"/>
      <c r="EF109" s="53"/>
      <c r="EG109" s="53"/>
      <c r="EH109" s="53"/>
      <c r="EI109" s="53"/>
      <c r="EJ109" s="53"/>
      <c r="EK109" s="53"/>
      <c r="EL109" s="53"/>
      <c r="EM109" s="53"/>
      <c r="EN109" s="53"/>
      <c r="EO109" s="53"/>
      <c r="EP109" s="53"/>
      <c r="EQ109" s="53"/>
      <c r="ER109" s="53"/>
      <c r="ES109" s="53"/>
      <c r="ET109" s="53"/>
      <c r="EU109" s="53"/>
      <c r="EV109" s="53"/>
      <c r="EW109" s="53"/>
      <c r="EX109" s="53"/>
      <c r="EY109" s="53"/>
      <c r="EZ109" s="53"/>
      <c r="FA109" s="53"/>
      <c r="FB109" s="53"/>
      <c r="FC109" s="53"/>
      <c r="FD109" s="53"/>
      <c r="FE109" s="53"/>
      <c r="FF109" s="53"/>
      <c r="FG109" s="53"/>
      <c r="FH109" s="53"/>
      <c r="FI109" s="53"/>
      <c r="FJ109" s="53"/>
      <c r="FK109" s="53"/>
      <c r="FL109" s="53"/>
      <c r="FM109" s="53"/>
      <c r="FN109" s="53"/>
      <c r="FO109" s="53"/>
      <c r="FP109" s="53"/>
      <c r="FQ109" s="53"/>
      <c r="FR109" s="53"/>
      <c r="FS109" s="53"/>
      <c r="FT109" s="53"/>
      <c r="FU109" s="53"/>
      <c r="FV109" s="53"/>
      <c r="FW109" s="53"/>
      <c r="FX109" s="53"/>
      <c r="FY109" s="53"/>
      <c r="FZ109" s="53"/>
      <c r="GA109" s="53"/>
      <c r="GB109" s="53"/>
      <c r="GC109" s="53"/>
      <c r="GD109" s="53"/>
      <c r="GE109" s="53"/>
      <c r="GF109" s="53"/>
      <c r="GG109" s="53"/>
      <c r="GH109" s="53"/>
      <c r="GI109" s="53"/>
      <c r="GJ109" s="53"/>
      <c r="GK109" s="53"/>
      <c r="GL109" s="53"/>
      <c r="GM109" s="53"/>
      <c r="GN109" s="53"/>
      <c r="GO109" s="53"/>
      <c r="GP109" s="53"/>
      <c r="GQ109" s="53"/>
      <c r="GR109" s="53"/>
      <c r="GS109" s="53"/>
      <c r="GT109" s="53"/>
      <c r="GU109" s="53"/>
      <c r="GV109" s="53"/>
      <c r="GW109" s="53"/>
      <c r="GX109" s="53"/>
      <c r="GY109" s="53"/>
      <c r="GZ109" s="53"/>
      <c r="HA109" s="53"/>
      <c r="HB109" s="53"/>
      <c r="HC109" s="53"/>
      <c r="HD109" s="53"/>
      <c r="HE109" s="53"/>
      <c r="HF109" s="53"/>
      <c r="HG109" s="53"/>
      <c r="HH109" s="53"/>
      <c r="HI109" s="53"/>
      <c r="HJ109" s="53"/>
      <c r="HK109" s="53"/>
      <c r="HL109" s="53"/>
      <c r="HM109" s="53"/>
      <c r="HN109" s="53"/>
      <c r="HO109" s="53"/>
      <c r="HP109" s="53"/>
      <c r="HQ109" s="53"/>
      <c r="HR109" s="53"/>
      <c r="HS109" s="53"/>
    </row>
    <row r="110" spans="1:227" ht="20.100000000000001" customHeight="1">
      <c r="A110" s="480" t="s">
        <v>912</v>
      </c>
      <c r="B110" s="437" t="s">
        <v>912</v>
      </c>
      <c r="C110" s="457" t="s">
        <v>1088</v>
      </c>
      <c r="D110" s="439" t="s">
        <v>1112</v>
      </c>
      <c r="E110" s="554"/>
      <c r="F110" s="526">
        <v>38.15</v>
      </c>
      <c r="G110" s="554"/>
      <c r="H110" s="441">
        <v>38.15</v>
      </c>
      <c r="I110" s="440" t="s">
        <v>921</v>
      </c>
      <c r="J110" s="556">
        <v>6</v>
      </c>
      <c r="L110" s="534">
        <f>'1.CONSTRUGUERRA'!AM110</f>
        <v>6</v>
      </c>
      <c r="M110" s="464">
        <f>'1.CONSTRUGUERRA'!AN110</f>
        <v>228.89999999999998</v>
      </c>
      <c r="N110" s="471">
        <f>'1.CONSTRUGUERRA'!AO110</f>
        <v>1</v>
      </c>
      <c r="P110" s="519">
        <f>'3.TORREFORTE'!AP110</f>
        <v>0</v>
      </c>
      <c r="Q110" s="464">
        <f>'3.TORREFORTE'!AQ110</f>
        <v>0</v>
      </c>
      <c r="R110" s="471" t="str">
        <f>'3.TORREFORTE'!AR110</f>
        <v>0%</v>
      </c>
      <c r="T110" s="486">
        <f t="shared" si="25"/>
        <v>6</v>
      </c>
      <c r="U110" s="464">
        <f t="shared" si="26"/>
        <v>228.89999999999998</v>
      </c>
      <c r="V110" s="476">
        <f t="shared" si="27"/>
        <v>1</v>
      </c>
      <c r="X110" s="544">
        <f t="shared" si="28"/>
        <v>0</v>
      </c>
      <c r="Y110" s="476">
        <f t="shared" si="29"/>
        <v>0</v>
      </c>
      <c r="AA110" s="551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  <c r="AX110" s="53"/>
      <c r="AY110" s="53"/>
      <c r="AZ110" s="53"/>
      <c r="BA110" s="53"/>
      <c r="BB110" s="53"/>
      <c r="BC110" s="53"/>
      <c r="BD110" s="53"/>
      <c r="BE110" s="53"/>
      <c r="BF110" s="53"/>
      <c r="BG110" s="53"/>
      <c r="BH110" s="53"/>
      <c r="BI110" s="53"/>
      <c r="BJ110" s="53"/>
      <c r="BK110" s="53"/>
      <c r="BL110" s="53"/>
      <c r="BM110" s="53"/>
      <c r="BN110" s="53"/>
      <c r="BO110" s="53"/>
      <c r="BP110" s="53"/>
      <c r="BQ110" s="53"/>
      <c r="BR110" s="53"/>
      <c r="BS110" s="53"/>
      <c r="BT110" s="53"/>
      <c r="BU110" s="53"/>
      <c r="BV110" s="53"/>
      <c r="BW110" s="53"/>
      <c r="BX110" s="53"/>
      <c r="BY110" s="53"/>
      <c r="BZ110" s="53"/>
      <c r="CA110" s="53"/>
      <c r="CB110" s="53"/>
      <c r="CC110" s="53"/>
      <c r="CD110" s="53"/>
      <c r="CE110" s="53"/>
      <c r="CF110" s="53"/>
      <c r="CG110" s="53"/>
      <c r="CH110" s="53"/>
      <c r="CI110" s="53"/>
      <c r="CJ110" s="53"/>
      <c r="CK110" s="53"/>
      <c r="CL110" s="53"/>
      <c r="CM110" s="53"/>
      <c r="CN110" s="53"/>
      <c r="CO110" s="53"/>
      <c r="CP110" s="53"/>
      <c r="CQ110" s="53"/>
      <c r="CR110" s="53"/>
      <c r="CS110" s="53"/>
      <c r="CT110" s="53"/>
      <c r="CU110" s="53"/>
      <c r="CV110" s="53"/>
      <c r="CW110" s="53"/>
      <c r="CX110" s="53"/>
      <c r="CY110" s="53"/>
      <c r="CZ110" s="53"/>
      <c r="DA110" s="53"/>
      <c r="DB110" s="53"/>
      <c r="DC110" s="53"/>
      <c r="DD110" s="53"/>
      <c r="DE110" s="53"/>
      <c r="DF110" s="53"/>
      <c r="DG110" s="53"/>
      <c r="DH110" s="53"/>
      <c r="DI110" s="53"/>
      <c r="DJ110" s="53"/>
      <c r="DK110" s="53"/>
      <c r="DL110" s="53"/>
      <c r="DM110" s="53"/>
      <c r="DN110" s="53"/>
      <c r="DO110" s="53"/>
      <c r="DP110" s="53"/>
      <c r="DQ110" s="53"/>
      <c r="DR110" s="53"/>
      <c r="DS110" s="53"/>
      <c r="DT110" s="53"/>
      <c r="DU110" s="53"/>
      <c r="DV110" s="53"/>
      <c r="DW110" s="53"/>
      <c r="DX110" s="53"/>
      <c r="DY110" s="53"/>
      <c r="DZ110" s="53"/>
      <c r="EA110" s="53"/>
      <c r="EB110" s="53"/>
      <c r="EC110" s="53"/>
      <c r="ED110" s="53"/>
      <c r="EE110" s="53"/>
      <c r="EF110" s="53"/>
      <c r="EG110" s="53"/>
      <c r="EH110" s="53"/>
      <c r="EI110" s="53"/>
      <c r="EJ110" s="53"/>
      <c r="EK110" s="53"/>
      <c r="EL110" s="53"/>
      <c r="EM110" s="53"/>
      <c r="EN110" s="53"/>
      <c r="EO110" s="53"/>
      <c r="EP110" s="53"/>
      <c r="EQ110" s="53"/>
      <c r="ER110" s="53"/>
      <c r="ES110" s="53"/>
      <c r="ET110" s="53"/>
      <c r="EU110" s="53"/>
      <c r="EV110" s="53"/>
      <c r="EW110" s="53"/>
      <c r="EX110" s="53"/>
      <c r="EY110" s="53"/>
      <c r="EZ110" s="53"/>
      <c r="FA110" s="53"/>
      <c r="FB110" s="53"/>
      <c r="FC110" s="53"/>
      <c r="FD110" s="53"/>
      <c r="FE110" s="53"/>
      <c r="FF110" s="53"/>
      <c r="FG110" s="53"/>
      <c r="FH110" s="53"/>
      <c r="FI110" s="53"/>
      <c r="FJ110" s="53"/>
      <c r="FK110" s="53"/>
      <c r="FL110" s="53"/>
      <c r="FM110" s="53"/>
      <c r="FN110" s="53"/>
      <c r="FO110" s="53"/>
      <c r="FP110" s="53"/>
      <c r="FQ110" s="53"/>
      <c r="FR110" s="53"/>
      <c r="FS110" s="53"/>
      <c r="FT110" s="53"/>
      <c r="FU110" s="53"/>
      <c r="FV110" s="53"/>
      <c r="FW110" s="53"/>
      <c r="FX110" s="53"/>
      <c r="FY110" s="53"/>
      <c r="FZ110" s="53"/>
      <c r="GA110" s="53"/>
      <c r="GB110" s="53"/>
      <c r="GC110" s="53"/>
      <c r="GD110" s="53"/>
      <c r="GE110" s="53"/>
      <c r="GF110" s="53"/>
      <c r="GG110" s="53"/>
      <c r="GH110" s="53"/>
      <c r="GI110" s="53"/>
      <c r="GJ110" s="53"/>
      <c r="GK110" s="53"/>
      <c r="GL110" s="53"/>
      <c r="GM110" s="53"/>
      <c r="GN110" s="53"/>
      <c r="GO110" s="53"/>
      <c r="GP110" s="53"/>
      <c r="GQ110" s="53"/>
      <c r="GR110" s="53"/>
      <c r="GS110" s="53"/>
      <c r="GT110" s="53"/>
      <c r="GU110" s="53"/>
      <c r="GV110" s="53"/>
      <c r="GW110" s="53"/>
      <c r="GX110" s="53"/>
      <c r="GY110" s="53"/>
      <c r="GZ110" s="53"/>
      <c r="HA110" s="53"/>
      <c r="HB110" s="53"/>
      <c r="HC110" s="53"/>
      <c r="HD110" s="53"/>
      <c r="HE110" s="53"/>
      <c r="HF110" s="53"/>
      <c r="HG110" s="53"/>
      <c r="HH110" s="53"/>
      <c r="HI110" s="53"/>
      <c r="HJ110" s="53"/>
      <c r="HK110" s="53"/>
      <c r="HL110" s="53"/>
      <c r="HM110" s="53"/>
      <c r="HN110" s="53"/>
      <c r="HO110" s="53"/>
      <c r="HP110" s="53"/>
      <c r="HQ110" s="53"/>
      <c r="HR110" s="53"/>
      <c r="HS110" s="53"/>
    </row>
    <row r="111" spans="1:227" ht="20.100000000000001" customHeight="1">
      <c r="A111" s="480" t="s">
        <v>912</v>
      </c>
      <c r="B111" s="437" t="s">
        <v>912</v>
      </c>
      <c r="C111" s="457" t="s">
        <v>1089</v>
      </c>
      <c r="D111" s="439" t="s">
        <v>1113</v>
      </c>
      <c r="E111" s="554"/>
      <c r="F111" s="526">
        <v>42.03</v>
      </c>
      <c r="G111" s="554"/>
      <c r="H111" s="441">
        <v>42.03</v>
      </c>
      <c r="I111" s="440" t="s">
        <v>921</v>
      </c>
      <c r="J111" s="556">
        <v>2</v>
      </c>
      <c r="L111" s="534">
        <f>'1.CONSTRUGUERRA'!AM111</f>
        <v>2</v>
      </c>
      <c r="M111" s="464">
        <f>'1.CONSTRUGUERRA'!AN111</f>
        <v>84.06</v>
      </c>
      <c r="N111" s="471">
        <f>'1.CONSTRUGUERRA'!AO111</f>
        <v>1</v>
      </c>
      <c r="P111" s="519">
        <f>'3.TORREFORTE'!AP111</f>
        <v>0</v>
      </c>
      <c r="Q111" s="464">
        <f>'3.TORREFORTE'!AQ111</f>
        <v>0</v>
      </c>
      <c r="R111" s="471" t="str">
        <f>'3.TORREFORTE'!AR111</f>
        <v>0%</v>
      </c>
      <c r="T111" s="486">
        <f t="shared" si="25"/>
        <v>2</v>
      </c>
      <c r="U111" s="464">
        <f t="shared" si="26"/>
        <v>84.06</v>
      </c>
      <c r="V111" s="476">
        <f t="shared" si="27"/>
        <v>1</v>
      </c>
      <c r="X111" s="544">
        <f t="shared" si="28"/>
        <v>0</v>
      </c>
      <c r="Y111" s="476">
        <f t="shared" si="29"/>
        <v>0</v>
      </c>
      <c r="AA111" s="551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  <c r="AX111" s="53"/>
      <c r="AY111" s="53"/>
      <c r="AZ111" s="53"/>
      <c r="BA111" s="53"/>
      <c r="BB111" s="53"/>
      <c r="BC111" s="53"/>
      <c r="BD111" s="53"/>
      <c r="BE111" s="53"/>
      <c r="BF111" s="53"/>
      <c r="BG111" s="53"/>
      <c r="BH111" s="53"/>
      <c r="BI111" s="53"/>
      <c r="BJ111" s="53"/>
      <c r="BK111" s="53"/>
      <c r="BL111" s="53"/>
      <c r="BM111" s="53"/>
      <c r="BN111" s="53"/>
      <c r="BO111" s="53"/>
      <c r="BP111" s="53"/>
      <c r="BQ111" s="53"/>
      <c r="BR111" s="53"/>
      <c r="BS111" s="53"/>
      <c r="BT111" s="53"/>
      <c r="BU111" s="53"/>
      <c r="BV111" s="53"/>
      <c r="BW111" s="53"/>
      <c r="BX111" s="53"/>
      <c r="BY111" s="53"/>
      <c r="BZ111" s="53"/>
      <c r="CA111" s="53"/>
      <c r="CB111" s="53"/>
      <c r="CC111" s="53"/>
      <c r="CD111" s="53"/>
      <c r="CE111" s="53"/>
      <c r="CF111" s="53"/>
      <c r="CG111" s="53"/>
      <c r="CH111" s="53"/>
      <c r="CI111" s="53"/>
      <c r="CJ111" s="53"/>
      <c r="CK111" s="53"/>
      <c r="CL111" s="53"/>
      <c r="CM111" s="53"/>
      <c r="CN111" s="53"/>
      <c r="CO111" s="53"/>
      <c r="CP111" s="53"/>
      <c r="CQ111" s="53"/>
      <c r="CR111" s="53"/>
      <c r="CS111" s="53"/>
      <c r="CT111" s="53"/>
      <c r="CU111" s="53"/>
      <c r="CV111" s="53"/>
      <c r="CW111" s="53"/>
      <c r="CX111" s="53"/>
      <c r="CY111" s="53"/>
      <c r="CZ111" s="53"/>
      <c r="DA111" s="53"/>
      <c r="DB111" s="53"/>
      <c r="DC111" s="53"/>
      <c r="DD111" s="53"/>
      <c r="DE111" s="53"/>
      <c r="DF111" s="53"/>
      <c r="DG111" s="53"/>
      <c r="DH111" s="53"/>
      <c r="DI111" s="53"/>
      <c r="DJ111" s="53"/>
      <c r="DK111" s="53"/>
      <c r="DL111" s="53"/>
      <c r="DM111" s="53"/>
      <c r="DN111" s="53"/>
      <c r="DO111" s="53"/>
      <c r="DP111" s="53"/>
      <c r="DQ111" s="53"/>
      <c r="DR111" s="53"/>
      <c r="DS111" s="53"/>
      <c r="DT111" s="53"/>
      <c r="DU111" s="53"/>
      <c r="DV111" s="53"/>
      <c r="DW111" s="53"/>
      <c r="DX111" s="53"/>
      <c r="DY111" s="53"/>
      <c r="DZ111" s="53"/>
      <c r="EA111" s="53"/>
      <c r="EB111" s="53"/>
      <c r="EC111" s="53"/>
      <c r="ED111" s="53"/>
      <c r="EE111" s="53"/>
      <c r="EF111" s="53"/>
      <c r="EG111" s="53"/>
      <c r="EH111" s="53"/>
      <c r="EI111" s="53"/>
      <c r="EJ111" s="53"/>
      <c r="EK111" s="53"/>
      <c r="EL111" s="53"/>
      <c r="EM111" s="53"/>
      <c r="EN111" s="53"/>
      <c r="EO111" s="53"/>
      <c r="EP111" s="53"/>
      <c r="EQ111" s="53"/>
      <c r="ER111" s="53"/>
      <c r="ES111" s="53"/>
      <c r="ET111" s="53"/>
      <c r="EU111" s="53"/>
      <c r="EV111" s="53"/>
      <c r="EW111" s="53"/>
      <c r="EX111" s="53"/>
      <c r="EY111" s="53"/>
      <c r="EZ111" s="53"/>
      <c r="FA111" s="53"/>
      <c r="FB111" s="53"/>
      <c r="FC111" s="53"/>
      <c r="FD111" s="53"/>
      <c r="FE111" s="53"/>
      <c r="FF111" s="53"/>
      <c r="FG111" s="53"/>
      <c r="FH111" s="53"/>
      <c r="FI111" s="53"/>
      <c r="FJ111" s="53"/>
      <c r="FK111" s="53"/>
      <c r="FL111" s="53"/>
      <c r="FM111" s="53"/>
      <c r="FN111" s="53"/>
      <c r="FO111" s="53"/>
      <c r="FP111" s="53"/>
      <c r="FQ111" s="53"/>
      <c r="FR111" s="53"/>
      <c r="FS111" s="53"/>
      <c r="FT111" s="53"/>
      <c r="FU111" s="53"/>
      <c r="FV111" s="53"/>
      <c r="FW111" s="53"/>
      <c r="FX111" s="53"/>
      <c r="FY111" s="53"/>
      <c r="FZ111" s="53"/>
      <c r="GA111" s="53"/>
      <c r="GB111" s="53"/>
      <c r="GC111" s="53"/>
      <c r="GD111" s="53"/>
      <c r="GE111" s="53"/>
      <c r="GF111" s="53"/>
      <c r="GG111" s="53"/>
      <c r="GH111" s="53"/>
      <c r="GI111" s="53"/>
      <c r="GJ111" s="53"/>
      <c r="GK111" s="53"/>
      <c r="GL111" s="53"/>
      <c r="GM111" s="53"/>
      <c r="GN111" s="53"/>
      <c r="GO111" s="53"/>
      <c r="GP111" s="53"/>
      <c r="GQ111" s="53"/>
      <c r="GR111" s="53"/>
      <c r="GS111" s="53"/>
      <c r="GT111" s="53"/>
      <c r="GU111" s="53"/>
      <c r="GV111" s="53"/>
      <c r="GW111" s="53"/>
      <c r="GX111" s="53"/>
      <c r="GY111" s="53"/>
      <c r="GZ111" s="53"/>
      <c r="HA111" s="53"/>
      <c r="HB111" s="53"/>
      <c r="HC111" s="53"/>
      <c r="HD111" s="53"/>
      <c r="HE111" s="53"/>
      <c r="HF111" s="53"/>
      <c r="HG111" s="53"/>
      <c r="HH111" s="53"/>
      <c r="HI111" s="53"/>
      <c r="HJ111" s="53"/>
      <c r="HK111" s="53"/>
      <c r="HL111" s="53"/>
      <c r="HM111" s="53"/>
      <c r="HN111" s="53"/>
      <c r="HO111" s="53"/>
      <c r="HP111" s="53"/>
      <c r="HQ111" s="53"/>
      <c r="HR111" s="53"/>
      <c r="HS111" s="53"/>
    </row>
    <row r="112" spans="1:227" ht="45">
      <c r="A112" s="480" t="s">
        <v>912</v>
      </c>
      <c r="B112" s="437" t="s">
        <v>912</v>
      </c>
      <c r="C112" s="457" t="s">
        <v>1006</v>
      </c>
      <c r="D112" s="459" t="s">
        <v>1007</v>
      </c>
      <c r="E112" s="462"/>
      <c r="F112" s="526">
        <f>2101.97/2</f>
        <v>1050.9849999999999</v>
      </c>
      <c r="G112" s="462"/>
      <c r="H112" s="527">
        <f>1933.82/2</f>
        <v>966.91</v>
      </c>
      <c r="I112" s="457" t="s">
        <v>921</v>
      </c>
      <c r="J112" s="559">
        <v>2</v>
      </c>
      <c r="L112" s="534">
        <f>'1.CONSTRUGUERRA'!AM112</f>
        <v>0</v>
      </c>
      <c r="M112" s="464">
        <f>'1.CONSTRUGUERRA'!AN112</f>
        <v>0</v>
      </c>
      <c r="N112" s="471" t="str">
        <f>'1.CONSTRUGUERRA'!AO112</f>
        <v>-</v>
      </c>
      <c r="P112" s="519">
        <f>'3.TORREFORTE'!AP112</f>
        <v>0</v>
      </c>
      <c r="Q112" s="464">
        <f>'3.TORREFORTE'!AQ112</f>
        <v>0</v>
      </c>
      <c r="R112" s="471">
        <f>'3.TORREFORTE'!AR112</f>
        <v>0</v>
      </c>
      <c r="T112" s="486">
        <f t="shared" si="25"/>
        <v>0</v>
      </c>
      <c r="U112" s="464">
        <f t="shared" si="26"/>
        <v>0</v>
      </c>
      <c r="V112" s="476">
        <f t="shared" si="27"/>
        <v>0</v>
      </c>
      <c r="X112" s="544">
        <f t="shared" si="28"/>
        <v>2</v>
      </c>
      <c r="Y112" s="476">
        <f t="shared" si="29"/>
        <v>1</v>
      </c>
      <c r="AA112" s="551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  <c r="AX112" s="53"/>
      <c r="AY112" s="53"/>
      <c r="AZ112" s="53"/>
      <c r="BA112" s="53"/>
      <c r="BB112" s="53"/>
      <c r="BC112" s="53"/>
      <c r="BD112" s="53"/>
      <c r="BE112" s="53"/>
      <c r="BF112" s="53"/>
      <c r="BG112" s="53"/>
      <c r="BH112" s="53"/>
      <c r="BI112" s="53"/>
      <c r="BJ112" s="53"/>
      <c r="BK112" s="53"/>
      <c r="BL112" s="53"/>
      <c r="BM112" s="53"/>
      <c r="BN112" s="53"/>
      <c r="BO112" s="53"/>
      <c r="BP112" s="53"/>
      <c r="BQ112" s="53"/>
      <c r="BR112" s="53"/>
      <c r="BS112" s="53"/>
      <c r="BT112" s="53"/>
      <c r="BU112" s="53"/>
      <c r="BV112" s="53"/>
      <c r="BW112" s="53"/>
      <c r="BX112" s="53"/>
      <c r="BY112" s="53"/>
      <c r="BZ112" s="53"/>
      <c r="CA112" s="53"/>
      <c r="CB112" s="53"/>
      <c r="CC112" s="53"/>
      <c r="CD112" s="53"/>
      <c r="CE112" s="53"/>
      <c r="CF112" s="53"/>
      <c r="CG112" s="53"/>
      <c r="CH112" s="53"/>
      <c r="CI112" s="53"/>
      <c r="CJ112" s="53"/>
      <c r="CK112" s="53"/>
      <c r="CL112" s="53"/>
      <c r="CM112" s="53"/>
      <c r="CN112" s="53"/>
      <c r="CO112" s="53"/>
      <c r="CP112" s="53"/>
      <c r="CQ112" s="53"/>
      <c r="CR112" s="53"/>
      <c r="CS112" s="53"/>
      <c r="CT112" s="53"/>
      <c r="CU112" s="53"/>
      <c r="CV112" s="53"/>
      <c r="CW112" s="53"/>
      <c r="CX112" s="53"/>
      <c r="CY112" s="53"/>
      <c r="CZ112" s="53"/>
      <c r="DA112" s="53"/>
      <c r="DB112" s="53"/>
      <c r="DC112" s="53"/>
      <c r="DD112" s="53"/>
      <c r="DE112" s="53"/>
      <c r="DF112" s="53"/>
      <c r="DG112" s="53"/>
      <c r="DH112" s="53"/>
      <c r="DI112" s="53"/>
      <c r="DJ112" s="53"/>
      <c r="DK112" s="53"/>
      <c r="DL112" s="53"/>
      <c r="DM112" s="53"/>
      <c r="DN112" s="53"/>
      <c r="DO112" s="53"/>
      <c r="DP112" s="53"/>
      <c r="DQ112" s="53"/>
      <c r="DR112" s="53"/>
      <c r="DS112" s="53"/>
      <c r="DT112" s="53"/>
      <c r="DU112" s="53"/>
      <c r="DV112" s="53"/>
      <c r="DW112" s="53"/>
      <c r="DX112" s="53"/>
      <c r="DY112" s="53"/>
      <c r="DZ112" s="53"/>
      <c r="EA112" s="53"/>
      <c r="EB112" s="53"/>
      <c r="EC112" s="53"/>
      <c r="ED112" s="53"/>
      <c r="EE112" s="53"/>
      <c r="EF112" s="53"/>
      <c r="EG112" s="53"/>
      <c r="EH112" s="53"/>
      <c r="EI112" s="53"/>
      <c r="EJ112" s="53"/>
      <c r="EK112" s="53"/>
      <c r="EL112" s="53"/>
      <c r="EM112" s="53"/>
      <c r="EN112" s="53"/>
      <c r="EO112" s="53"/>
      <c r="EP112" s="53"/>
      <c r="EQ112" s="53"/>
      <c r="ER112" s="53"/>
      <c r="ES112" s="53"/>
      <c r="ET112" s="53"/>
      <c r="EU112" s="53"/>
      <c r="EV112" s="53"/>
      <c r="EW112" s="53"/>
      <c r="EX112" s="53"/>
      <c r="EY112" s="53"/>
      <c r="EZ112" s="53"/>
      <c r="FA112" s="53"/>
      <c r="FB112" s="53"/>
      <c r="FC112" s="53"/>
      <c r="FD112" s="53"/>
      <c r="FE112" s="53"/>
      <c r="FF112" s="53"/>
      <c r="FG112" s="53"/>
      <c r="FH112" s="53"/>
      <c r="FI112" s="53"/>
      <c r="FJ112" s="53"/>
      <c r="FK112" s="53"/>
      <c r="FL112" s="53"/>
      <c r="FM112" s="53"/>
      <c r="FN112" s="53"/>
      <c r="FO112" s="53"/>
      <c r="FP112" s="53"/>
      <c r="FQ112" s="53"/>
      <c r="FR112" s="53"/>
      <c r="FS112" s="53"/>
      <c r="FT112" s="53"/>
      <c r="FU112" s="53"/>
      <c r="FV112" s="53"/>
      <c r="FW112" s="53"/>
      <c r="FX112" s="53"/>
      <c r="FY112" s="53"/>
      <c r="FZ112" s="53"/>
      <c r="GA112" s="53"/>
      <c r="GB112" s="53"/>
      <c r="GC112" s="53"/>
      <c r="GD112" s="53"/>
      <c r="GE112" s="53"/>
      <c r="GF112" s="53"/>
      <c r="GG112" s="53"/>
      <c r="GH112" s="53"/>
      <c r="GI112" s="53"/>
      <c r="GJ112" s="53"/>
      <c r="GK112" s="53"/>
      <c r="GL112" s="53"/>
      <c r="GM112" s="53"/>
      <c r="GN112" s="53"/>
      <c r="GO112" s="53"/>
      <c r="GP112" s="53"/>
      <c r="GQ112" s="53"/>
      <c r="GR112" s="53"/>
      <c r="GS112" s="53"/>
      <c r="GT112" s="53"/>
      <c r="GU112" s="53"/>
      <c r="GV112" s="53"/>
      <c r="GW112" s="53"/>
      <c r="GX112" s="53"/>
      <c r="GY112" s="53"/>
      <c r="GZ112" s="53"/>
      <c r="HA112" s="53"/>
      <c r="HB112" s="53"/>
      <c r="HC112" s="53"/>
      <c r="HD112" s="53"/>
      <c r="HE112" s="53"/>
      <c r="HF112" s="53"/>
      <c r="HG112" s="53"/>
      <c r="HH112" s="53"/>
      <c r="HI112" s="53"/>
      <c r="HJ112" s="53"/>
      <c r="HK112" s="53"/>
      <c r="HL112" s="53"/>
      <c r="HM112" s="53"/>
      <c r="HN112" s="53"/>
      <c r="HO112" s="53"/>
      <c r="HP112" s="53"/>
      <c r="HQ112" s="53"/>
      <c r="HR112" s="53"/>
      <c r="HS112" s="53"/>
    </row>
    <row r="113" spans="1:227" ht="30">
      <c r="A113" s="480" t="s">
        <v>912</v>
      </c>
      <c r="B113" s="437" t="s">
        <v>912</v>
      </c>
      <c r="C113" s="457" t="s">
        <v>1008</v>
      </c>
      <c r="D113" s="459" t="s">
        <v>1009</v>
      </c>
      <c r="E113" s="462"/>
      <c r="F113" s="526">
        <f>3642.84/4</f>
        <v>910.71</v>
      </c>
      <c r="G113" s="462"/>
      <c r="H113" s="527">
        <f>3351.41/4</f>
        <v>837.85249999999996</v>
      </c>
      <c r="I113" s="457" t="s">
        <v>921</v>
      </c>
      <c r="J113" s="559">
        <v>4</v>
      </c>
      <c r="L113" s="534">
        <f>'1.CONSTRUGUERRA'!AM113</f>
        <v>0</v>
      </c>
      <c r="M113" s="464">
        <f>'1.CONSTRUGUERRA'!AN113</f>
        <v>0</v>
      </c>
      <c r="N113" s="471" t="str">
        <f>'1.CONSTRUGUERRA'!AO113</f>
        <v>-</v>
      </c>
      <c r="P113" s="519">
        <f>'3.TORREFORTE'!AP113</f>
        <v>4</v>
      </c>
      <c r="Q113" s="464">
        <f>'3.TORREFORTE'!AQ113</f>
        <v>3351.41</v>
      </c>
      <c r="R113" s="471">
        <f>'3.TORREFORTE'!AR113</f>
        <v>1</v>
      </c>
      <c r="T113" s="486">
        <f t="shared" si="25"/>
        <v>4</v>
      </c>
      <c r="U113" s="464">
        <f t="shared" si="26"/>
        <v>3351.41</v>
      </c>
      <c r="V113" s="476">
        <f t="shared" si="27"/>
        <v>1</v>
      </c>
      <c r="X113" s="544">
        <f t="shared" si="28"/>
        <v>0</v>
      </c>
      <c r="Y113" s="476">
        <f t="shared" si="29"/>
        <v>0</v>
      </c>
      <c r="AA113" s="551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  <c r="AX113" s="53"/>
      <c r="AY113" s="53"/>
      <c r="AZ113" s="53"/>
      <c r="BA113" s="53"/>
      <c r="BB113" s="53"/>
      <c r="BC113" s="53"/>
      <c r="BD113" s="53"/>
      <c r="BE113" s="53"/>
      <c r="BF113" s="53"/>
      <c r="BG113" s="53"/>
      <c r="BH113" s="53"/>
      <c r="BI113" s="53"/>
      <c r="BJ113" s="53"/>
      <c r="BK113" s="53"/>
      <c r="BL113" s="53"/>
      <c r="BM113" s="53"/>
      <c r="BN113" s="53"/>
      <c r="BO113" s="53"/>
      <c r="BP113" s="53"/>
      <c r="BQ113" s="53"/>
      <c r="BR113" s="53"/>
      <c r="BS113" s="53"/>
      <c r="BT113" s="53"/>
      <c r="BU113" s="53"/>
      <c r="BV113" s="53"/>
      <c r="BW113" s="53"/>
      <c r="BX113" s="53"/>
      <c r="BY113" s="53"/>
      <c r="BZ113" s="53"/>
      <c r="CA113" s="53"/>
      <c r="CB113" s="53"/>
      <c r="CC113" s="53"/>
      <c r="CD113" s="53"/>
      <c r="CE113" s="53"/>
      <c r="CF113" s="53"/>
      <c r="CG113" s="53"/>
      <c r="CH113" s="53"/>
      <c r="CI113" s="53"/>
      <c r="CJ113" s="53"/>
      <c r="CK113" s="53"/>
      <c r="CL113" s="53"/>
      <c r="CM113" s="53"/>
      <c r="CN113" s="53"/>
      <c r="CO113" s="53"/>
      <c r="CP113" s="53"/>
      <c r="CQ113" s="53"/>
      <c r="CR113" s="53"/>
      <c r="CS113" s="53"/>
      <c r="CT113" s="53"/>
      <c r="CU113" s="53"/>
      <c r="CV113" s="53"/>
      <c r="CW113" s="53"/>
      <c r="CX113" s="53"/>
      <c r="CY113" s="53"/>
      <c r="CZ113" s="53"/>
      <c r="DA113" s="53"/>
      <c r="DB113" s="53"/>
      <c r="DC113" s="53"/>
      <c r="DD113" s="53"/>
      <c r="DE113" s="53"/>
      <c r="DF113" s="53"/>
      <c r="DG113" s="53"/>
      <c r="DH113" s="53"/>
      <c r="DI113" s="53"/>
      <c r="DJ113" s="53"/>
      <c r="DK113" s="53"/>
      <c r="DL113" s="53"/>
      <c r="DM113" s="53"/>
      <c r="DN113" s="53"/>
      <c r="DO113" s="53"/>
      <c r="DP113" s="53"/>
      <c r="DQ113" s="53"/>
      <c r="DR113" s="53"/>
      <c r="DS113" s="53"/>
      <c r="DT113" s="53"/>
      <c r="DU113" s="53"/>
      <c r="DV113" s="53"/>
      <c r="DW113" s="53"/>
      <c r="DX113" s="53"/>
      <c r="DY113" s="53"/>
      <c r="DZ113" s="53"/>
      <c r="EA113" s="53"/>
      <c r="EB113" s="53"/>
      <c r="EC113" s="53"/>
      <c r="ED113" s="53"/>
      <c r="EE113" s="53"/>
      <c r="EF113" s="53"/>
      <c r="EG113" s="53"/>
      <c r="EH113" s="53"/>
      <c r="EI113" s="53"/>
      <c r="EJ113" s="53"/>
      <c r="EK113" s="53"/>
      <c r="EL113" s="53"/>
      <c r="EM113" s="53"/>
      <c r="EN113" s="53"/>
      <c r="EO113" s="53"/>
      <c r="EP113" s="53"/>
      <c r="EQ113" s="53"/>
      <c r="ER113" s="53"/>
      <c r="ES113" s="53"/>
      <c r="ET113" s="53"/>
      <c r="EU113" s="53"/>
      <c r="EV113" s="53"/>
      <c r="EW113" s="53"/>
      <c r="EX113" s="53"/>
      <c r="EY113" s="53"/>
      <c r="EZ113" s="53"/>
      <c r="FA113" s="53"/>
      <c r="FB113" s="53"/>
      <c r="FC113" s="53"/>
      <c r="FD113" s="53"/>
      <c r="FE113" s="53"/>
      <c r="FF113" s="53"/>
      <c r="FG113" s="53"/>
      <c r="FH113" s="53"/>
      <c r="FI113" s="53"/>
      <c r="FJ113" s="53"/>
      <c r="FK113" s="53"/>
      <c r="FL113" s="53"/>
      <c r="FM113" s="53"/>
      <c r="FN113" s="53"/>
      <c r="FO113" s="53"/>
      <c r="FP113" s="53"/>
      <c r="FQ113" s="53"/>
      <c r="FR113" s="53"/>
      <c r="FS113" s="53"/>
      <c r="FT113" s="53"/>
      <c r="FU113" s="53"/>
      <c r="FV113" s="53"/>
      <c r="FW113" s="53"/>
      <c r="FX113" s="53"/>
      <c r="FY113" s="53"/>
      <c r="FZ113" s="53"/>
      <c r="GA113" s="53"/>
      <c r="GB113" s="53"/>
      <c r="GC113" s="53"/>
      <c r="GD113" s="53"/>
      <c r="GE113" s="53"/>
      <c r="GF113" s="53"/>
      <c r="GG113" s="53"/>
      <c r="GH113" s="53"/>
      <c r="GI113" s="53"/>
      <c r="GJ113" s="53"/>
      <c r="GK113" s="53"/>
      <c r="GL113" s="53"/>
      <c r="GM113" s="53"/>
      <c r="GN113" s="53"/>
      <c r="GO113" s="53"/>
      <c r="GP113" s="53"/>
      <c r="GQ113" s="53"/>
      <c r="GR113" s="53"/>
      <c r="GS113" s="53"/>
      <c r="GT113" s="53"/>
      <c r="GU113" s="53"/>
      <c r="GV113" s="53"/>
      <c r="GW113" s="53"/>
      <c r="GX113" s="53"/>
      <c r="GY113" s="53"/>
      <c r="GZ113" s="53"/>
      <c r="HA113" s="53"/>
      <c r="HB113" s="53"/>
      <c r="HC113" s="53"/>
      <c r="HD113" s="53"/>
      <c r="HE113" s="53"/>
      <c r="HF113" s="53"/>
      <c r="HG113" s="53"/>
      <c r="HH113" s="53"/>
      <c r="HI113" s="53"/>
      <c r="HJ113" s="53"/>
      <c r="HK113" s="53"/>
      <c r="HL113" s="53"/>
      <c r="HM113" s="53"/>
      <c r="HN113" s="53"/>
      <c r="HO113" s="53"/>
      <c r="HP113" s="53"/>
      <c r="HQ113" s="53"/>
      <c r="HR113" s="53"/>
      <c r="HS113" s="53"/>
    </row>
    <row r="114" spans="1:227" ht="20.25" customHeight="1">
      <c r="A114" s="479"/>
      <c r="B114" s="444"/>
      <c r="C114" s="444" t="s">
        <v>1115</v>
      </c>
      <c r="D114" s="445" t="s">
        <v>1114</v>
      </c>
      <c r="E114" s="554"/>
      <c r="F114" s="525"/>
      <c r="G114" s="554"/>
      <c r="H114" s="447"/>
      <c r="I114" s="444"/>
      <c r="J114" s="557"/>
      <c r="L114" s="535"/>
      <c r="M114" s="447">
        <f>'1.CONSTRUGUERRA'!AN114</f>
        <v>5232.5200000000004</v>
      </c>
      <c r="N114" s="469">
        <f>'1.CONSTRUGUERRA'!AO114</f>
        <v>0.61884132531474156</v>
      </c>
      <c r="P114" s="535">
        <f>'3.TORREFORTE'!AP114</f>
        <v>0</v>
      </c>
      <c r="Q114" s="447">
        <f>'3.TORREFORTE'!AQ114</f>
        <v>2214.165</v>
      </c>
      <c r="R114" s="469">
        <f>'3.TORREFORTE'!AR114</f>
        <v>0.62173640790057449</v>
      </c>
      <c r="T114" s="468"/>
      <c r="U114" s="447">
        <f>SUM(U115:U135)</f>
        <v>7446.6850000000004</v>
      </c>
      <c r="V114" s="469"/>
      <c r="X114" s="468"/>
      <c r="Y114" s="469"/>
      <c r="AA114" s="551"/>
      <c r="AB114" s="373"/>
      <c r="AC114" s="373"/>
      <c r="AD114" s="373"/>
      <c r="AE114" s="373"/>
      <c r="AF114" s="373"/>
      <c r="AG114" s="373"/>
      <c r="AH114" s="373"/>
      <c r="AI114" s="373"/>
      <c r="AJ114" s="373"/>
      <c r="AK114" s="373"/>
      <c r="AL114" s="373"/>
      <c r="AM114" s="373"/>
      <c r="AN114" s="373"/>
      <c r="AO114" s="373"/>
      <c r="AP114" s="373"/>
      <c r="AQ114" s="373"/>
      <c r="AR114" s="373"/>
      <c r="AS114" s="373"/>
      <c r="AT114" s="373"/>
      <c r="AU114" s="373"/>
      <c r="AV114" s="373"/>
      <c r="AW114" s="373"/>
      <c r="AX114" s="373"/>
      <c r="AY114" s="373"/>
      <c r="AZ114" s="373"/>
      <c r="BA114" s="373"/>
      <c r="BB114" s="373"/>
      <c r="BC114" s="373"/>
      <c r="BD114" s="373"/>
      <c r="BE114" s="373"/>
      <c r="BF114" s="373"/>
      <c r="BG114" s="373"/>
      <c r="BH114" s="373"/>
      <c r="BI114" s="373"/>
      <c r="BJ114" s="373"/>
      <c r="BK114" s="373"/>
      <c r="BL114" s="373"/>
      <c r="BM114" s="373"/>
      <c r="BN114" s="373"/>
      <c r="BO114" s="373"/>
      <c r="BP114" s="373"/>
      <c r="BQ114" s="373"/>
      <c r="BR114" s="373"/>
      <c r="BS114" s="373"/>
      <c r="BT114" s="373"/>
      <c r="BU114" s="373"/>
      <c r="BV114" s="373"/>
      <c r="BW114" s="373"/>
      <c r="BX114" s="373"/>
      <c r="BY114" s="373"/>
      <c r="BZ114" s="373"/>
      <c r="CA114" s="373"/>
      <c r="CB114" s="373"/>
      <c r="CC114" s="373"/>
      <c r="CD114" s="373"/>
      <c r="CE114" s="373"/>
      <c r="CF114" s="373"/>
      <c r="CG114" s="373"/>
      <c r="CH114" s="373"/>
      <c r="CI114" s="373"/>
      <c r="CJ114" s="373"/>
      <c r="CK114" s="373"/>
      <c r="CL114" s="373"/>
      <c r="CM114" s="373"/>
      <c r="CN114" s="373"/>
      <c r="CO114" s="373"/>
      <c r="CP114" s="373"/>
      <c r="CQ114" s="373"/>
      <c r="CR114" s="373"/>
      <c r="CS114" s="373"/>
      <c r="CT114" s="373"/>
      <c r="CU114" s="373"/>
      <c r="CV114" s="373"/>
      <c r="CW114" s="373"/>
      <c r="CX114" s="373"/>
      <c r="CY114" s="373"/>
      <c r="CZ114" s="373"/>
      <c r="DA114" s="373"/>
      <c r="DB114" s="373"/>
      <c r="DC114" s="373"/>
      <c r="DD114" s="373"/>
      <c r="DE114" s="373"/>
      <c r="DF114" s="373"/>
      <c r="DG114" s="373"/>
      <c r="DH114" s="373"/>
      <c r="DI114" s="373"/>
      <c r="DJ114" s="373"/>
      <c r="DK114" s="373"/>
      <c r="DL114" s="373"/>
      <c r="DM114" s="373"/>
      <c r="DN114" s="373"/>
      <c r="DO114" s="373"/>
      <c r="DP114" s="373"/>
      <c r="DQ114" s="373"/>
      <c r="DR114" s="373"/>
      <c r="DS114" s="373"/>
      <c r="DT114" s="373"/>
      <c r="DU114" s="373"/>
      <c r="DV114" s="373"/>
      <c r="DW114" s="373"/>
      <c r="DX114" s="373"/>
      <c r="DY114" s="373"/>
      <c r="DZ114" s="373"/>
      <c r="EA114" s="373"/>
      <c r="EB114" s="373"/>
      <c r="EC114" s="373"/>
      <c r="ED114" s="373"/>
      <c r="EE114" s="373"/>
      <c r="EF114" s="373"/>
      <c r="EG114" s="373"/>
      <c r="EH114" s="373"/>
      <c r="EI114" s="373"/>
      <c r="EJ114" s="373"/>
      <c r="EK114" s="373"/>
      <c r="EL114" s="373"/>
      <c r="EM114" s="373"/>
      <c r="EN114" s="373"/>
      <c r="EO114" s="373"/>
      <c r="EP114" s="373"/>
      <c r="EQ114" s="373"/>
      <c r="ER114" s="373"/>
      <c r="ES114" s="373"/>
      <c r="ET114" s="373"/>
      <c r="EU114" s="373"/>
      <c r="EV114" s="373"/>
      <c r="EW114" s="373"/>
      <c r="EX114" s="373"/>
      <c r="EY114" s="373"/>
      <c r="EZ114" s="373"/>
      <c r="FA114" s="373"/>
      <c r="FB114" s="373"/>
      <c r="FC114" s="373"/>
      <c r="FD114" s="373"/>
      <c r="FE114" s="373"/>
      <c r="FF114" s="373"/>
      <c r="FG114" s="373"/>
      <c r="FH114" s="373"/>
      <c r="FI114" s="373"/>
      <c r="FJ114" s="373"/>
      <c r="FK114" s="373"/>
      <c r="FL114" s="373"/>
      <c r="FM114" s="373"/>
      <c r="FN114" s="373"/>
      <c r="FO114" s="373"/>
      <c r="FP114" s="373"/>
      <c r="FQ114" s="373"/>
      <c r="FR114" s="373"/>
      <c r="FS114" s="373"/>
      <c r="FT114" s="373"/>
      <c r="FU114" s="373"/>
      <c r="FV114" s="373"/>
      <c r="FW114" s="373"/>
      <c r="FX114" s="373"/>
      <c r="FY114" s="373"/>
      <c r="FZ114" s="373"/>
      <c r="GA114" s="373"/>
      <c r="GB114" s="373"/>
      <c r="GC114" s="373"/>
      <c r="GD114" s="373"/>
      <c r="GE114" s="373"/>
      <c r="GF114" s="373"/>
      <c r="GG114" s="373"/>
      <c r="GH114" s="373"/>
      <c r="GI114" s="373"/>
      <c r="GJ114" s="373"/>
      <c r="GK114" s="373"/>
      <c r="GL114" s="373"/>
      <c r="GM114" s="373"/>
      <c r="GN114" s="373"/>
      <c r="GO114" s="373"/>
      <c r="GP114" s="373"/>
      <c r="GQ114" s="373"/>
      <c r="GR114" s="373"/>
      <c r="GS114" s="373"/>
      <c r="GT114" s="373"/>
      <c r="GU114" s="373"/>
      <c r="GV114" s="373"/>
      <c r="GW114" s="373"/>
      <c r="GX114" s="373"/>
      <c r="GY114" s="373"/>
      <c r="GZ114" s="373"/>
      <c r="HA114" s="373"/>
      <c r="HB114" s="373"/>
      <c r="HC114" s="373"/>
      <c r="HD114" s="373"/>
      <c r="HE114" s="373"/>
      <c r="HF114" s="373"/>
      <c r="HG114" s="373"/>
      <c r="HH114" s="373"/>
      <c r="HI114" s="373"/>
      <c r="HJ114" s="373"/>
      <c r="HK114" s="373"/>
      <c r="HL114" s="373"/>
      <c r="HM114" s="373"/>
      <c r="HN114" s="373"/>
      <c r="HO114" s="373"/>
      <c r="HP114" s="373"/>
      <c r="HQ114" s="373"/>
      <c r="HR114" s="373"/>
      <c r="HS114" s="373"/>
    </row>
    <row r="115" spans="1:227" ht="20.100000000000001" customHeight="1">
      <c r="A115" s="480" t="s">
        <v>912</v>
      </c>
      <c r="B115" s="437" t="s">
        <v>912</v>
      </c>
      <c r="C115" s="457" t="s">
        <v>1116</v>
      </c>
      <c r="D115" s="439" t="s">
        <v>1137</v>
      </c>
      <c r="E115" s="554"/>
      <c r="F115" s="526">
        <v>33.549999999999997</v>
      </c>
      <c r="G115" s="554"/>
      <c r="H115" s="441">
        <v>33.549999999999997</v>
      </c>
      <c r="I115" s="440" t="s">
        <v>921</v>
      </c>
      <c r="J115" s="556">
        <v>5</v>
      </c>
      <c r="L115" s="534">
        <f>'1.CONSTRUGUERRA'!AM115</f>
        <v>5</v>
      </c>
      <c r="M115" s="464">
        <f>'1.CONSTRUGUERRA'!AN115</f>
        <v>167.75</v>
      </c>
      <c r="N115" s="471">
        <f>'1.CONSTRUGUERRA'!AO115</f>
        <v>1</v>
      </c>
      <c r="P115" s="519">
        <f>'3.TORREFORTE'!AP115</f>
        <v>0</v>
      </c>
      <c r="Q115" s="464">
        <f>'3.TORREFORTE'!AQ115</f>
        <v>0</v>
      </c>
      <c r="R115" s="471" t="str">
        <f>'3.TORREFORTE'!AR115</f>
        <v>0%</v>
      </c>
      <c r="T115" s="486">
        <f t="shared" ref="T115:T135" si="30">P115+L115</f>
        <v>5</v>
      </c>
      <c r="U115" s="464">
        <f t="shared" ref="U115:U135" si="31">Q115+M115</f>
        <v>167.75</v>
      </c>
      <c r="V115" s="476">
        <f t="shared" ref="V115:V135" si="32">T115/J115</f>
        <v>1</v>
      </c>
      <c r="X115" s="544">
        <f t="shared" ref="X115:X135" si="33">J115-T115</f>
        <v>0</v>
      </c>
      <c r="Y115" s="476">
        <f t="shared" ref="Y115:Y135" si="34">100%-V115</f>
        <v>0</v>
      </c>
      <c r="AA115" s="551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  <c r="AX115" s="53"/>
      <c r="AY115" s="53"/>
      <c r="AZ115" s="53"/>
      <c r="BA115" s="53"/>
      <c r="BB115" s="53"/>
      <c r="BC115" s="53"/>
      <c r="BD115" s="53"/>
      <c r="BE115" s="53"/>
      <c r="BF115" s="53"/>
      <c r="BG115" s="53"/>
      <c r="BH115" s="53"/>
      <c r="BI115" s="53"/>
      <c r="BJ115" s="53"/>
      <c r="BK115" s="53"/>
      <c r="BL115" s="53"/>
      <c r="BM115" s="53"/>
      <c r="BN115" s="53"/>
      <c r="BO115" s="53"/>
      <c r="BP115" s="53"/>
      <c r="BQ115" s="53"/>
      <c r="BR115" s="53"/>
      <c r="BS115" s="53"/>
      <c r="BT115" s="53"/>
      <c r="BU115" s="53"/>
      <c r="BV115" s="53"/>
      <c r="BW115" s="53"/>
      <c r="BX115" s="53"/>
      <c r="BY115" s="53"/>
      <c r="BZ115" s="53"/>
      <c r="CA115" s="53"/>
      <c r="CB115" s="53"/>
      <c r="CC115" s="53"/>
      <c r="CD115" s="53"/>
      <c r="CE115" s="53"/>
      <c r="CF115" s="53"/>
      <c r="CG115" s="53"/>
      <c r="CH115" s="53"/>
      <c r="CI115" s="53"/>
      <c r="CJ115" s="53"/>
      <c r="CK115" s="53"/>
      <c r="CL115" s="53"/>
      <c r="CM115" s="53"/>
      <c r="CN115" s="53"/>
      <c r="CO115" s="53"/>
      <c r="CP115" s="53"/>
      <c r="CQ115" s="53"/>
      <c r="CR115" s="53"/>
      <c r="CS115" s="53"/>
      <c r="CT115" s="53"/>
      <c r="CU115" s="53"/>
      <c r="CV115" s="53"/>
      <c r="CW115" s="53"/>
      <c r="CX115" s="53"/>
      <c r="CY115" s="53"/>
      <c r="CZ115" s="53"/>
      <c r="DA115" s="53"/>
      <c r="DB115" s="53"/>
      <c r="DC115" s="53"/>
      <c r="DD115" s="53"/>
      <c r="DE115" s="53"/>
      <c r="DF115" s="53"/>
      <c r="DG115" s="53"/>
      <c r="DH115" s="53"/>
      <c r="DI115" s="53"/>
      <c r="DJ115" s="53"/>
      <c r="DK115" s="53"/>
      <c r="DL115" s="53"/>
      <c r="DM115" s="53"/>
      <c r="DN115" s="53"/>
      <c r="DO115" s="53"/>
      <c r="DP115" s="53"/>
      <c r="DQ115" s="53"/>
      <c r="DR115" s="53"/>
      <c r="DS115" s="53"/>
      <c r="DT115" s="53"/>
      <c r="DU115" s="53"/>
      <c r="DV115" s="53"/>
      <c r="DW115" s="53"/>
      <c r="DX115" s="53"/>
      <c r="DY115" s="53"/>
      <c r="DZ115" s="53"/>
      <c r="EA115" s="53"/>
      <c r="EB115" s="53"/>
      <c r="EC115" s="53"/>
      <c r="ED115" s="53"/>
      <c r="EE115" s="53"/>
      <c r="EF115" s="53"/>
      <c r="EG115" s="53"/>
      <c r="EH115" s="53"/>
      <c r="EI115" s="53"/>
      <c r="EJ115" s="53"/>
      <c r="EK115" s="53"/>
      <c r="EL115" s="53"/>
      <c r="EM115" s="53"/>
      <c r="EN115" s="53"/>
      <c r="EO115" s="53"/>
      <c r="EP115" s="53"/>
      <c r="EQ115" s="53"/>
      <c r="ER115" s="53"/>
      <c r="ES115" s="53"/>
      <c r="ET115" s="53"/>
      <c r="EU115" s="53"/>
      <c r="EV115" s="53"/>
      <c r="EW115" s="53"/>
      <c r="EX115" s="53"/>
      <c r="EY115" s="53"/>
      <c r="EZ115" s="53"/>
      <c r="FA115" s="53"/>
      <c r="FB115" s="53"/>
      <c r="FC115" s="53"/>
      <c r="FD115" s="53"/>
      <c r="FE115" s="53"/>
      <c r="FF115" s="53"/>
      <c r="FG115" s="53"/>
      <c r="FH115" s="53"/>
      <c r="FI115" s="53"/>
      <c r="FJ115" s="53"/>
      <c r="FK115" s="53"/>
      <c r="FL115" s="53"/>
      <c r="FM115" s="53"/>
      <c r="FN115" s="53"/>
      <c r="FO115" s="53"/>
      <c r="FP115" s="53"/>
      <c r="FQ115" s="53"/>
      <c r="FR115" s="53"/>
      <c r="FS115" s="53"/>
      <c r="FT115" s="53"/>
      <c r="FU115" s="53"/>
      <c r="FV115" s="53"/>
      <c r="FW115" s="53"/>
      <c r="FX115" s="53"/>
      <c r="FY115" s="53"/>
      <c r="FZ115" s="53"/>
      <c r="GA115" s="53"/>
      <c r="GB115" s="53"/>
      <c r="GC115" s="53"/>
      <c r="GD115" s="53"/>
      <c r="GE115" s="53"/>
      <c r="GF115" s="53"/>
      <c r="GG115" s="53"/>
      <c r="GH115" s="53"/>
      <c r="GI115" s="53"/>
      <c r="GJ115" s="53"/>
      <c r="GK115" s="53"/>
      <c r="GL115" s="53"/>
      <c r="GM115" s="53"/>
      <c r="GN115" s="53"/>
      <c r="GO115" s="53"/>
      <c r="GP115" s="53"/>
      <c r="GQ115" s="53"/>
      <c r="GR115" s="53"/>
      <c r="GS115" s="53"/>
      <c r="GT115" s="53"/>
      <c r="GU115" s="53"/>
      <c r="GV115" s="53"/>
      <c r="GW115" s="53"/>
      <c r="GX115" s="53"/>
      <c r="GY115" s="53"/>
      <c r="GZ115" s="53"/>
      <c r="HA115" s="53"/>
      <c r="HB115" s="53"/>
      <c r="HC115" s="53"/>
      <c r="HD115" s="53"/>
      <c r="HE115" s="53"/>
      <c r="HF115" s="53"/>
      <c r="HG115" s="53"/>
      <c r="HH115" s="53"/>
      <c r="HI115" s="53"/>
      <c r="HJ115" s="53"/>
      <c r="HK115" s="53"/>
      <c r="HL115" s="53"/>
      <c r="HM115" s="53"/>
      <c r="HN115" s="53"/>
      <c r="HO115" s="53"/>
      <c r="HP115" s="53"/>
      <c r="HQ115" s="53"/>
      <c r="HR115" s="53"/>
      <c r="HS115" s="53"/>
    </row>
    <row r="116" spans="1:227" ht="20.100000000000001" customHeight="1">
      <c r="A116" s="480" t="s">
        <v>912</v>
      </c>
      <c r="B116" s="437" t="s">
        <v>912</v>
      </c>
      <c r="C116" s="457" t="s">
        <v>1117</v>
      </c>
      <c r="D116" s="458" t="s">
        <v>1139</v>
      </c>
      <c r="E116" s="462"/>
      <c r="F116" s="526">
        <f>1794.64/4</f>
        <v>448.66</v>
      </c>
      <c r="G116" s="462"/>
      <c r="H116" s="527">
        <f>1651.06/4</f>
        <v>412.76499999999999</v>
      </c>
      <c r="I116" s="457" t="s">
        <v>921</v>
      </c>
      <c r="J116" s="559">
        <v>4</v>
      </c>
      <c r="L116" s="534">
        <f>'1.CONSTRUGUERRA'!AM116</f>
        <v>0</v>
      </c>
      <c r="M116" s="464">
        <f>'1.CONSTRUGUERRA'!AN116</f>
        <v>0</v>
      </c>
      <c r="N116" s="471" t="str">
        <f>'1.CONSTRUGUERRA'!AO116</f>
        <v>-</v>
      </c>
      <c r="P116" s="519">
        <f>'3.TORREFORTE'!AP116</f>
        <v>1</v>
      </c>
      <c r="Q116" s="464">
        <f>'3.TORREFORTE'!AQ116</f>
        <v>412.76499999999999</v>
      </c>
      <c r="R116" s="471">
        <f>'3.TORREFORTE'!AR116</f>
        <v>0.25</v>
      </c>
      <c r="T116" s="486">
        <f t="shared" si="30"/>
        <v>1</v>
      </c>
      <c r="U116" s="464">
        <f t="shared" si="31"/>
        <v>412.76499999999999</v>
      </c>
      <c r="V116" s="476">
        <f t="shared" si="32"/>
        <v>0.25</v>
      </c>
      <c r="X116" s="544">
        <f t="shared" si="33"/>
        <v>3</v>
      </c>
      <c r="Y116" s="476">
        <f t="shared" si="34"/>
        <v>0.75</v>
      </c>
      <c r="AA116" s="551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  <c r="AX116" s="53"/>
      <c r="AY116" s="53"/>
      <c r="AZ116" s="53"/>
      <c r="BA116" s="53"/>
      <c r="BB116" s="53"/>
      <c r="BC116" s="53"/>
      <c r="BD116" s="53"/>
      <c r="BE116" s="53"/>
      <c r="BF116" s="53"/>
      <c r="BG116" s="53"/>
      <c r="BH116" s="53"/>
      <c r="BI116" s="53"/>
      <c r="BJ116" s="53"/>
      <c r="BK116" s="53"/>
      <c r="BL116" s="53"/>
      <c r="BM116" s="53"/>
      <c r="BN116" s="53"/>
      <c r="BO116" s="53"/>
      <c r="BP116" s="53"/>
      <c r="BQ116" s="53"/>
      <c r="BR116" s="53"/>
      <c r="BS116" s="53"/>
      <c r="BT116" s="53"/>
      <c r="BU116" s="53"/>
      <c r="BV116" s="53"/>
      <c r="BW116" s="53"/>
      <c r="BX116" s="53"/>
      <c r="BY116" s="53"/>
      <c r="BZ116" s="53"/>
      <c r="CA116" s="53"/>
      <c r="CB116" s="53"/>
      <c r="CC116" s="53"/>
      <c r="CD116" s="53"/>
      <c r="CE116" s="53"/>
      <c r="CF116" s="53"/>
      <c r="CG116" s="53"/>
      <c r="CH116" s="53"/>
      <c r="CI116" s="53"/>
      <c r="CJ116" s="53"/>
      <c r="CK116" s="53"/>
      <c r="CL116" s="53"/>
      <c r="CM116" s="53"/>
      <c r="CN116" s="53"/>
      <c r="CO116" s="53"/>
      <c r="CP116" s="53"/>
      <c r="CQ116" s="53"/>
      <c r="CR116" s="53"/>
      <c r="CS116" s="53"/>
      <c r="CT116" s="53"/>
      <c r="CU116" s="53"/>
      <c r="CV116" s="53"/>
      <c r="CW116" s="53"/>
      <c r="CX116" s="53"/>
      <c r="CY116" s="53"/>
      <c r="CZ116" s="53"/>
      <c r="DA116" s="53"/>
      <c r="DB116" s="53"/>
      <c r="DC116" s="53"/>
      <c r="DD116" s="53"/>
      <c r="DE116" s="53"/>
      <c r="DF116" s="53"/>
      <c r="DG116" s="53"/>
      <c r="DH116" s="53"/>
      <c r="DI116" s="53"/>
      <c r="DJ116" s="53"/>
      <c r="DK116" s="53"/>
      <c r="DL116" s="53"/>
      <c r="DM116" s="53"/>
      <c r="DN116" s="53"/>
      <c r="DO116" s="53"/>
      <c r="DP116" s="53"/>
      <c r="DQ116" s="53"/>
      <c r="DR116" s="53"/>
      <c r="DS116" s="53"/>
      <c r="DT116" s="53"/>
      <c r="DU116" s="53"/>
      <c r="DV116" s="53"/>
      <c r="DW116" s="53"/>
      <c r="DX116" s="53"/>
      <c r="DY116" s="53"/>
      <c r="DZ116" s="53"/>
      <c r="EA116" s="53"/>
      <c r="EB116" s="53"/>
      <c r="EC116" s="53"/>
      <c r="ED116" s="53"/>
      <c r="EE116" s="53"/>
      <c r="EF116" s="53"/>
      <c r="EG116" s="53"/>
      <c r="EH116" s="53"/>
      <c r="EI116" s="53"/>
      <c r="EJ116" s="53"/>
      <c r="EK116" s="53"/>
      <c r="EL116" s="53"/>
      <c r="EM116" s="53"/>
      <c r="EN116" s="53"/>
      <c r="EO116" s="53"/>
      <c r="EP116" s="53"/>
      <c r="EQ116" s="53"/>
      <c r="ER116" s="53"/>
      <c r="ES116" s="53"/>
      <c r="ET116" s="53"/>
      <c r="EU116" s="53"/>
      <c r="EV116" s="53"/>
      <c r="EW116" s="53"/>
      <c r="EX116" s="53"/>
      <c r="EY116" s="53"/>
      <c r="EZ116" s="53"/>
      <c r="FA116" s="53"/>
      <c r="FB116" s="53"/>
      <c r="FC116" s="53"/>
      <c r="FD116" s="53"/>
      <c r="FE116" s="53"/>
      <c r="FF116" s="53"/>
      <c r="FG116" s="53"/>
      <c r="FH116" s="53"/>
      <c r="FI116" s="53"/>
      <c r="FJ116" s="53"/>
      <c r="FK116" s="53"/>
      <c r="FL116" s="53"/>
      <c r="FM116" s="53"/>
      <c r="FN116" s="53"/>
      <c r="FO116" s="53"/>
      <c r="FP116" s="53"/>
      <c r="FQ116" s="53"/>
      <c r="FR116" s="53"/>
      <c r="FS116" s="53"/>
      <c r="FT116" s="53"/>
      <c r="FU116" s="53"/>
      <c r="FV116" s="53"/>
      <c r="FW116" s="53"/>
      <c r="FX116" s="53"/>
      <c r="FY116" s="53"/>
      <c r="FZ116" s="53"/>
      <c r="GA116" s="53"/>
      <c r="GB116" s="53"/>
      <c r="GC116" s="53"/>
      <c r="GD116" s="53"/>
      <c r="GE116" s="53"/>
      <c r="GF116" s="53"/>
      <c r="GG116" s="53"/>
      <c r="GH116" s="53"/>
      <c r="GI116" s="53"/>
      <c r="GJ116" s="53"/>
      <c r="GK116" s="53"/>
      <c r="GL116" s="53"/>
      <c r="GM116" s="53"/>
      <c r="GN116" s="53"/>
      <c r="GO116" s="53"/>
      <c r="GP116" s="53"/>
      <c r="GQ116" s="53"/>
      <c r="GR116" s="53"/>
      <c r="GS116" s="53"/>
      <c r="GT116" s="53"/>
      <c r="GU116" s="53"/>
      <c r="GV116" s="53"/>
      <c r="GW116" s="53"/>
      <c r="GX116" s="53"/>
      <c r="GY116" s="53"/>
      <c r="GZ116" s="53"/>
      <c r="HA116" s="53"/>
      <c r="HB116" s="53"/>
      <c r="HC116" s="53"/>
      <c r="HD116" s="53"/>
      <c r="HE116" s="53"/>
      <c r="HF116" s="53"/>
      <c r="HG116" s="53"/>
      <c r="HH116" s="53"/>
      <c r="HI116" s="53"/>
      <c r="HJ116" s="53"/>
      <c r="HK116" s="53"/>
      <c r="HL116" s="53"/>
      <c r="HM116" s="53"/>
      <c r="HN116" s="53"/>
      <c r="HO116" s="53"/>
      <c r="HP116" s="53"/>
      <c r="HQ116" s="53"/>
      <c r="HR116" s="53"/>
      <c r="HS116" s="53"/>
    </row>
    <row r="117" spans="1:227" ht="20.100000000000001" customHeight="1">
      <c r="A117" s="480" t="s">
        <v>912</v>
      </c>
      <c r="B117" s="437" t="s">
        <v>912</v>
      </c>
      <c r="C117" s="457" t="s">
        <v>1118</v>
      </c>
      <c r="D117" s="458" t="s">
        <v>1138</v>
      </c>
      <c r="E117" s="462"/>
      <c r="F117" s="526">
        <v>30.88</v>
      </c>
      <c r="G117" s="462"/>
      <c r="H117" s="527">
        <v>30.88</v>
      </c>
      <c r="I117" s="457" t="s">
        <v>921</v>
      </c>
      <c r="J117" s="559">
        <v>6</v>
      </c>
      <c r="L117" s="534">
        <f>'1.CONSTRUGUERRA'!AM117</f>
        <v>6</v>
      </c>
      <c r="M117" s="464">
        <f>'1.CONSTRUGUERRA'!AN117</f>
        <v>185.28</v>
      </c>
      <c r="N117" s="471">
        <f>'1.CONSTRUGUERRA'!AO117</f>
        <v>1</v>
      </c>
      <c r="P117" s="519">
        <f>'3.TORREFORTE'!AP117</f>
        <v>0</v>
      </c>
      <c r="Q117" s="464">
        <f>'3.TORREFORTE'!AQ117</f>
        <v>0</v>
      </c>
      <c r="R117" s="471" t="str">
        <f>'3.TORREFORTE'!AR117</f>
        <v>0%</v>
      </c>
      <c r="T117" s="486">
        <f t="shared" si="30"/>
        <v>6</v>
      </c>
      <c r="U117" s="464">
        <f t="shared" si="31"/>
        <v>185.28</v>
      </c>
      <c r="V117" s="476">
        <f t="shared" si="32"/>
        <v>1</v>
      </c>
      <c r="X117" s="544">
        <f t="shared" si="33"/>
        <v>0</v>
      </c>
      <c r="Y117" s="476">
        <f t="shared" si="34"/>
        <v>0</v>
      </c>
      <c r="AA117" s="551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  <c r="AX117" s="53"/>
      <c r="AY117" s="53"/>
      <c r="AZ117" s="53"/>
      <c r="BA117" s="53"/>
      <c r="BB117" s="53"/>
      <c r="BC117" s="53"/>
      <c r="BD117" s="53"/>
      <c r="BE117" s="53"/>
      <c r="BF117" s="53"/>
      <c r="BG117" s="53"/>
      <c r="BH117" s="53"/>
      <c r="BI117" s="53"/>
      <c r="BJ117" s="53"/>
      <c r="BK117" s="53"/>
      <c r="BL117" s="53"/>
      <c r="BM117" s="53"/>
      <c r="BN117" s="53"/>
      <c r="BO117" s="53"/>
      <c r="BP117" s="53"/>
      <c r="BQ117" s="53"/>
      <c r="BR117" s="53"/>
      <c r="BS117" s="53"/>
      <c r="BT117" s="53"/>
      <c r="BU117" s="53"/>
      <c r="BV117" s="53"/>
      <c r="BW117" s="53"/>
      <c r="BX117" s="53"/>
      <c r="BY117" s="53"/>
      <c r="BZ117" s="53"/>
      <c r="CA117" s="53"/>
      <c r="CB117" s="53"/>
      <c r="CC117" s="53"/>
      <c r="CD117" s="53"/>
      <c r="CE117" s="53"/>
      <c r="CF117" s="53"/>
      <c r="CG117" s="53"/>
      <c r="CH117" s="53"/>
      <c r="CI117" s="53"/>
      <c r="CJ117" s="53"/>
      <c r="CK117" s="53"/>
      <c r="CL117" s="53"/>
      <c r="CM117" s="53"/>
      <c r="CN117" s="53"/>
      <c r="CO117" s="53"/>
      <c r="CP117" s="53"/>
      <c r="CQ117" s="53"/>
      <c r="CR117" s="53"/>
      <c r="CS117" s="53"/>
      <c r="CT117" s="53"/>
      <c r="CU117" s="53"/>
      <c r="CV117" s="53"/>
      <c r="CW117" s="53"/>
      <c r="CX117" s="53"/>
      <c r="CY117" s="53"/>
      <c r="CZ117" s="53"/>
      <c r="DA117" s="53"/>
      <c r="DB117" s="53"/>
      <c r="DC117" s="53"/>
      <c r="DD117" s="53"/>
      <c r="DE117" s="53"/>
      <c r="DF117" s="53"/>
      <c r="DG117" s="53"/>
      <c r="DH117" s="53"/>
      <c r="DI117" s="53"/>
      <c r="DJ117" s="53"/>
      <c r="DK117" s="53"/>
      <c r="DL117" s="53"/>
      <c r="DM117" s="53"/>
      <c r="DN117" s="53"/>
      <c r="DO117" s="53"/>
      <c r="DP117" s="53"/>
      <c r="DQ117" s="53"/>
      <c r="DR117" s="53"/>
      <c r="DS117" s="53"/>
      <c r="DT117" s="53"/>
      <c r="DU117" s="53"/>
      <c r="DV117" s="53"/>
      <c r="DW117" s="53"/>
      <c r="DX117" s="53"/>
      <c r="DY117" s="53"/>
      <c r="DZ117" s="53"/>
      <c r="EA117" s="53"/>
      <c r="EB117" s="53"/>
      <c r="EC117" s="53"/>
      <c r="ED117" s="53"/>
      <c r="EE117" s="53"/>
      <c r="EF117" s="53"/>
      <c r="EG117" s="53"/>
      <c r="EH117" s="53"/>
      <c r="EI117" s="53"/>
      <c r="EJ117" s="53"/>
      <c r="EK117" s="53"/>
      <c r="EL117" s="53"/>
      <c r="EM117" s="53"/>
      <c r="EN117" s="53"/>
      <c r="EO117" s="53"/>
      <c r="EP117" s="53"/>
      <c r="EQ117" s="53"/>
      <c r="ER117" s="53"/>
      <c r="ES117" s="53"/>
      <c r="ET117" s="53"/>
      <c r="EU117" s="53"/>
      <c r="EV117" s="53"/>
      <c r="EW117" s="53"/>
      <c r="EX117" s="53"/>
      <c r="EY117" s="53"/>
      <c r="EZ117" s="53"/>
      <c r="FA117" s="53"/>
      <c r="FB117" s="53"/>
      <c r="FC117" s="53"/>
      <c r="FD117" s="53"/>
      <c r="FE117" s="53"/>
      <c r="FF117" s="53"/>
      <c r="FG117" s="53"/>
      <c r="FH117" s="53"/>
      <c r="FI117" s="53"/>
      <c r="FJ117" s="53"/>
      <c r="FK117" s="53"/>
      <c r="FL117" s="53"/>
      <c r="FM117" s="53"/>
      <c r="FN117" s="53"/>
      <c r="FO117" s="53"/>
      <c r="FP117" s="53"/>
      <c r="FQ117" s="53"/>
      <c r="FR117" s="53"/>
      <c r="FS117" s="53"/>
      <c r="FT117" s="53"/>
      <c r="FU117" s="53"/>
      <c r="FV117" s="53"/>
      <c r="FW117" s="53"/>
      <c r="FX117" s="53"/>
      <c r="FY117" s="53"/>
      <c r="FZ117" s="53"/>
      <c r="GA117" s="53"/>
      <c r="GB117" s="53"/>
      <c r="GC117" s="53"/>
      <c r="GD117" s="53"/>
      <c r="GE117" s="53"/>
      <c r="GF117" s="53"/>
      <c r="GG117" s="53"/>
      <c r="GH117" s="53"/>
      <c r="GI117" s="53"/>
      <c r="GJ117" s="53"/>
      <c r="GK117" s="53"/>
      <c r="GL117" s="53"/>
      <c r="GM117" s="53"/>
      <c r="GN117" s="53"/>
      <c r="GO117" s="53"/>
      <c r="GP117" s="53"/>
      <c r="GQ117" s="53"/>
      <c r="GR117" s="53"/>
      <c r="GS117" s="53"/>
      <c r="GT117" s="53"/>
      <c r="GU117" s="53"/>
      <c r="GV117" s="53"/>
      <c r="GW117" s="53"/>
      <c r="GX117" s="53"/>
      <c r="GY117" s="53"/>
      <c r="GZ117" s="53"/>
      <c r="HA117" s="53"/>
      <c r="HB117" s="53"/>
      <c r="HC117" s="53"/>
      <c r="HD117" s="53"/>
      <c r="HE117" s="53"/>
      <c r="HF117" s="53"/>
      <c r="HG117" s="53"/>
      <c r="HH117" s="53"/>
      <c r="HI117" s="53"/>
      <c r="HJ117" s="53"/>
      <c r="HK117" s="53"/>
      <c r="HL117" s="53"/>
      <c r="HM117" s="53"/>
      <c r="HN117" s="53"/>
      <c r="HO117" s="53"/>
      <c r="HP117" s="53"/>
      <c r="HQ117" s="53"/>
      <c r="HR117" s="53"/>
      <c r="HS117" s="53"/>
    </row>
    <row r="118" spans="1:227" ht="20.100000000000001" customHeight="1">
      <c r="A118" s="480" t="s">
        <v>912</v>
      </c>
      <c r="B118" s="437" t="s">
        <v>912</v>
      </c>
      <c r="C118" s="457" t="s">
        <v>1119</v>
      </c>
      <c r="D118" s="458" t="s">
        <v>1140</v>
      </c>
      <c r="E118" s="462"/>
      <c r="F118" s="526">
        <v>26.23</v>
      </c>
      <c r="G118" s="462"/>
      <c r="H118" s="527">
        <v>26.23</v>
      </c>
      <c r="I118" s="457" t="s">
        <v>921</v>
      </c>
      <c r="J118" s="559">
        <v>4</v>
      </c>
      <c r="L118" s="534">
        <f>'1.CONSTRUGUERRA'!AM118</f>
        <v>4</v>
      </c>
      <c r="M118" s="464">
        <f>'1.CONSTRUGUERRA'!AN118</f>
        <v>104.92</v>
      </c>
      <c r="N118" s="471">
        <f>'1.CONSTRUGUERRA'!AO118</f>
        <v>1</v>
      </c>
      <c r="P118" s="519">
        <f>'3.TORREFORTE'!AP118</f>
        <v>0</v>
      </c>
      <c r="Q118" s="464">
        <f>'3.TORREFORTE'!AQ118</f>
        <v>0</v>
      </c>
      <c r="R118" s="471" t="str">
        <f>'3.TORREFORTE'!AR118</f>
        <v>0%</v>
      </c>
      <c r="T118" s="486">
        <f t="shared" si="30"/>
        <v>4</v>
      </c>
      <c r="U118" s="464">
        <f t="shared" si="31"/>
        <v>104.92</v>
      </c>
      <c r="V118" s="476">
        <f t="shared" si="32"/>
        <v>1</v>
      </c>
      <c r="X118" s="544">
        <f t="shared" si="33"/>
        <v>0</v>
      </c>
      <c r="Y118" s="476">
        <f t="shared" si="34"/>
        <v>0</v>
      </c>
      <c r="AA118" s="551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  <c r="AX118" s="53"/>
      <c r="AY118" s="53"/>
      <c r="AZ118" s="53"/>
      <c r="BA118" s="53"/>
      <c r="BB118" s="53"/>
      <c r="BC118" s="53"/>
      <c r="BD118" s="53"/>
      <c r="BE118" s="53"/>
      <c r="BF118" s="53"/>
      <c r="BG118" s="53"/>
      <c r="BH118" s="53"/>
      <c r="BI118" s="53"/>
      <c r="BJ118" s="53"/>
      <c r="BK118" s="53"/>
      <c r="BL118" s="53"/>
      <c r="BM118" s="53"/>
      <c r="BN118" s="53"/>
      <c r="BO118" s="53"/>
      <c r="BP118" s="53"/>
      <c r="BQ118" s="53"/>
      <c r="BR118" s="53"/>
      <c r="BS118" s="53"/>
      <c r="BT118" s="53"/>
      <c r="BU118" s="53"/>
      <c r="BV118" s="53"/>
      <c r="BW118" s="53"/>
      <c r="BX118" s="53"/>
      <c r="BY118" s="53"/>
      <c r="BZ118" s="53"/>
      <c r="CA118" s="53"/>
      <c r="CB118" s="53"/>
      <c r="CC118" s="53"/>
      <c r="CD118" s="53"/>
      <c r="CE118" s="53"/>
      <c r="CF118" s="53"/>
      <c r="CG118" s="53"/>
      <c r="CH118" s="53"/>
      <c r="CI118" s="53"/>
      <c r="CJ118" s="53"/>
      <c r="CK118" s="53"/>
      <c r="CL118" s="53"/>
      <c r="CM118" s="53"/>
      <c r="CN118" s="53"/>
      <c r="CO118" s="53"/>
      <c r="CP118" s="53"/>
      <c r="CQ118" s="53"/>
      <c r="CR118" s="53"/>
      <c r="CS118" s="53"/>
      <c r="CT118" s="53"/>
      <c r="CU118" s="53"/>
      <c r="CV118" s="53"/>
      <c r="CW118" s="53"/>
      <c r="CX118" s="53"/>
      <c r="CY118" s="53"/>
      <c r="CZ118" s="53"/>
      <c r="DA118" s="53"/>
      <c r="DB118" s="53"/>
      <c r="DC118" s="53"/>
      <c r="DD118" s="53"/>
      <c r="DE118" s="53"/>
      <c r="DF118" s="53"/>
      <c r="DG118" s="53"/>
      <c r="DH118" s="53"/>
      <c r="DI118" s="53"/>
      <c r="DJ118" s="53"/>
      <c r="DK118" s="53"/>
      <c r="DL118" s="53"/>
      <c r="DM118" s="53"/>
      <c r="DN118" s="53"/>
      <c r="DO118" s="53"/>
      <c r="DP118" s="53"/>
      <c r="DQ118" s="53"/>
      <c r="DR118" s="53"/>
      <c r="DS118" s="53"/>
      <c r="DT118" s="53"/>
      <c r="DU118" s="53"/>
      <c r="DV118" s="53"/>
      <c r="DW118" s="53"/>
      <c r="DX118" s="53"/>
      <c r="DY118" s="53"/>
      <c r="DZ118" s="53"/>
      <c r="EA118" s="53"/>
      <c r="EB118" s="53"/>
      <c r="EC118" s="53"/>
      <c r="ED118" s="53"/>
      <c r="EE118" s="53"/>
      <c r="EF118" s="53"/>
      <c r="EG118" s="53"/>
      <c r="EH118" s="53"/>
      <c r="EI118" s="53"/>
      <c r="EJ118" s="53"/>
      <c r="EK118" s="53"/>
      <c r="EL118" s="53"/>
      <c r="EM118" s="53"/>
      <c r="EN118" s="53"/>
      <c r="EO118" s="53"/>
      <c r="EP118" s="53"/>
      <c r="EQ118" s="53"/>
      <c r="ER118" s="53"/>
      <c r="ES118" s="53"/>
      <c r="ET118" s="53"/>
      <c r="EU118" s="53"/>
      <c r="EV118" s="53"/>
      <c r="EW118" s="53"/>
      <c r="EX118" s="53"/>
      <c r="EY118" s="53"/>
      <c r="EZ118" s="53"/>
      <c r="FA118" s="53"/>
      <c r="FB118" s="53"/>
      <c r="FC118" s="53"/>
      <c r="FD118" s="53"/>
      <c r="FE118" s="53"/>
      <c r="FF118" s="53"/>
      <c r="FG118" s="53"/>
      <c r="FH118" s="53"/>
      <c r="FI118" s="53"/>
      <c r="FJ118" s="53"/>
      <c r="FK118" s="53"/>
      <c r="FL118" s="53"/>
      <c r="FM118" s="53"/>
      <c r="FN118" s="53"/>
      <c r="FO118" s="53"/>
      <c r="FP118" s="53"/>
      <c r="FQ118" s="53"/>
      <c r="FR118" s="53"/>
      <c r="FS118" s="53"/>
      <c r="FT118" s="53"/>
      <c r="FU118" s="53"/>
      <c r="FV118" s="53"/>
      <c r="FW118" s="53"/>
      <c r="FX118" s="53"/>
      <c r="FY118" s="53"/>
      <c r="FZ118" s="53"/>
      <c r="GA118" s="53"/>
      <c r="GB118" s="53"/>
      <c r="GC118" s="53"/>
      <c r="GD118" s="53"/>
      <c r="GE118" s="53"/>
      <c r="GF118" s="53"/>
      <c r="GG118" s="53"/>
      <c r="GH118" s="53"/>
      <c r="GI118" s="53"/>
      <c r="GJ118" s="53"/>
      <c r="GK118" s="53"/>
      <c r="GL118" s="53"/>
      <c r="GM118" s="53"/>
      <c r="GN118" s="53"/>
      <c r="GO118" s="53"/>
      <c r="GP118" s="53"/>
      <c r="GQ118" s="53"/>
      <c r="GR118" s="53"/>
      <c r="GS118" s="53"/>
      <c r="GT118" s="53"/>
      <c r="GU118" s="53"/>
      <c r="GV118" s="53"/>
      <c r="GW118" s="53"/>
      <c r="GX118" s="53"/>
      <c r="GY118" s="53"/>
      <c r="GZ118" s="53"/>
      <c r="HA118" s="53"/>
      <c r="HB118" s="53"/>
      <c r="HC118" s="53"/>
      <c r="HD118" s="53"/>
      <c r="HE118" s="53"/>
      <c r="HF118" s="53"/>
      <c r="HG118" s="53"/>
      <c r="HH118" s="53"/>
      <c r="HI118" s="53"/>
      <c r="HJ118" s="53"/>
      <c r="HK118" s="53"/>
      <c r="HL118" s="53"/>
      <c r="HM118" s="53"/>
      <c r="HN118" s="53"/>
      <c r="HO118" s="53"/>
      <c r="HP118" s="53"/>
      <c r="HQ118" s="53"/>
      <c r="HR118" s="53"/>
      <c r="HS118" s="53"/>
    </row>
    <row r="119" spans="1:227" ht="20.100000000000001" customHeight="1">
      <c r="A119" s="480" t="s">
        <v>912</v>
      </c>
      <c r="B119" s="437" t="s">
        <v>912</v>
      </c>
      <c r="C119" s="457" t="s">
        <v>1120</v>
      </c>
      <c r="D119" s="458" t="s">
        <v>1141</v>
      </c>
      <c r="E119" s="462"/>
      <c r="F119" s="526">
        <v>5.25</v>
      </c>
      <c r="G119" s="462"/>
      <c r="H119" s="527">
        <v>5.25</v>
      </c>
      <c r="I119" s="457" t="s">
        <v>921</v>
      </c>
      <c r="J119" s="559">
        <v>14</v>
      </c>
      <c r="L119" s="534">
        <f>'1.CONSTRUGUERRA'!AM119</f>
        <v>14</v>
      </c>
      <c r="M119" s="464">
        <f>'1.CONSTRUGUERRA'!AN119</f>
        <v>73.5</v>
      </c>
      <c r="N119" s="471">
        <f>'1.CONSTRUGUERRA'!AO119</f>
        <v>1</v>
      </c>
      <c r="P119" s="519">
        <f>'3.TORREFORTE'!AP119</f>
        <v>0</v>
      </c>
      <c r="Q119" s="464">
        <f>'3.TORREFORTE'!AQ119</f>
        <v>0</v>
      </c>
      <c r="R119" s="471" t="str">
        <f>'3.TORREFORTE'!AR119</f>
        <v>0%</v>
      </c>
      <c r="T119" s="486">
        <f t="shared" si="30"/>
        <v>14</v>
      </c>
      <c r="U119" s="464">
        <f t="shared" si="31"/>
        <v>73.5</v>
      </c>
      <c r="V119" s="476">
        <f t="shared" si="32"/>
        <v>1</v>
      </c>
      <c r="X119" s="544">
        <f t="shared" si="33"/>
        <v>0</v>
      </c>
      <c r="Y119" s="476">
        <f t="shared" si="34"/>
        <v>0</v>
      </c>
      <c r="AA119" s="551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  <c r="AX119" s="53"/>
      <c r="AY119" s="53"/>
      <c r="AZ119" s="53"/>
      <c r="BA119" s="53"/>
      <c r="BB119" s="53"/>
      <c r="BC119" s="53"/>
      <c r="BD119" s="53"/>
      <c r="BE119" s="53"/>
      <c r="BF119" s="53"/>
      <c r="BG119" s="53"/>
      <c r="BH119" s="53"/>
      <c r="BI119" s="53"/>
      <c r="BJ119" s="53"/>
      <c r="BK119" s="53"/>
      <c r="BL119" s="53"/>
      <c r="BM119" s="53"/>
      <c r="BN119" s="53"/>
      <c r="BO119" s="53"/>
      <c r="BP119" s="53"/>
      <c r="BQ119" s="53"/>
      <c r="BR119" s="53"/>
      <c r="BS119" s="53"/>
      <c r="BT119" s="53"/>
      <c r="BU119" s="53"/>
      <c r="BV119" s="53"/>
      <c r="BW119" s="53"/>
      <c r="BX119" s="53"/>
      <c r="BY119" s="53"/>
      <c r="BZ119" s="53"/>
      <c r="CA119" s="53"/>
      <c r="CB119" s="53"/>
      <c r="CC119" s="53"/>
      <c r="CD119" s="53"/>
      <c r="CE119" s="53"/>
      <c r="CF119" s="53"/>
      <c r="CG119" s="53"/>
      <c r="CH119" s="53"/>
      <c r="CI119" s="53"/>
      <c r="CJ119" s="53"/>
      <c r="CK119" s="53"/>
      <c r="CL119" s="53"/>
      <c r="CM119" s="53"/>
      <c r="CN119" s="53"/>
      <c r="CO119" s="53"/>
      <c r="CP119" s="53"/>
      <c r="CQ119" s="53"/>
      <c r="CR119" s="53"/>
      <c r="CS119" s="53"/>
      <c r="CT119" s="53"/>
      <c r="CU119" s="53"/>
      <c r="CV119" s="53"/>
      <c r="CW119" s="53"/>
      <c r="CX119" s="53"/>
      <c r="CY119" s="53"/>
      <c r="CZ119" s="53"/>
      <c r="DA119" s="53"/>
      <c r="DB119" s="53"/>
      <c r="DC119" s="53"/>
      <c r="DD119" s="53"/>
      <c r="DE119" s="53"/>
      <c r="DF119" s="53"/>
      <c r="DG119" s="53"/>
      <c r="DH119" s="53"/>
      <c r="DI119" s="53"/>
      <c r="DJ119" s="53"/>
      <c r="DK119" s="53"/>
      <c r="DL119" s="53"/>
      <c r="DM119" s="53"/>
      <c r="DN119" s="53"/>
      <c r="DO119" s="53"/>
      <c r="DP119" s="53"/>
      <c r="DQ119" s="53"/>
      <c r="DR119" s="53"/>
      <c r="DS119" s="53"/>
      <c r="DT119" s="53"/>
      <c r="DU119" s="53"/>
      <c r="DV119" s="53"/>
      <c r="DW119" s="53"/>
      <c r="DX119" s="53"/>
      <c r="DY119" s="53"/>
      <c r="DZ119" s="53"/>
      <c r="EA119" s="53"/>
      <c r="EB119" s="53"/>
      <c r="EC119" s="53"/>
      <c r="ED119" s="53"/>
      <c r="EE119" s="53"/>
      <c r="EF119" s="53"/>
      <c r="EG119" s="53"/>
      <c r="EH119" s="53"/>
      <c r="EI119" s="53"/>
      <c r="EJ119" s="53"/>
      <c r="EK119" s="53"/>
      <c r="EL119" s="53"/>
      <c r="EM119" s="53"/>
      <c r="EN119" s="53"/>
      <c r="EO119" s="53"/>
      <c r="EP119" s="53"/>
      <c r="EQ119" s="53"/>
      <c r="ER119" s="53"/>
      <c r="ES119" s="53"/>
      <c r="ET119" s="53"/>
      <c r="EU119" s="53"/>
      <c r="EV119" s="53"/>
      <c r="EW119" s="53"/>
      <c r="EX119" s="53"/>
      <c r="EY119" s="53"/>
      <c r="EZ119" s="53"/>
      <c r="FA119" s="53"/>
      <c r="FB119" s="53"/>
      <c r="FC119" s="53"/>
      <c r="FD119" s="53"/>
      <c r="FE119" s="53"/>
      <c r="FF119" s="53"/>
      <c r="FG119" s="53"/>
      <c r="FH119" s="53"/>
      <c r="FI119" s="53"/>
      <c r="FJ119" s="53"/>
      <c r="FK119" s="53"/>
      <c r="FL119" s="53"/>
      <c r="FM119" s="53"/>
      <c r="FN119" s="53"/>
      <c r="FO119" s="53"/>
      <c r="FP119" s="53"/>
      <c r="FQ119" s="53"/>
      <c r="FR119" s="53"/>
      <c r="FS119" s="53"/>
      <c r="FT119" s="53"/>
      <c r="FU119" s="53"/>
      <c r="FV119" s="53"/>
      <c r="FW119" s="53"/>
      <c r="FX119" s="53"/>
      <c r="FY119" s="53"/>
      <c r="FZ119" s="53"/>
      <c r="GA119" s="53"/>
      <c r="GB119" s="53"/>
      <c r="GC119" s="53"/>
      <c r="GD119" s="53"/>
      <c r="GE119" s="53"/>
      <c r="GF119" s="53"/>
      <c r="GG119" s="53"/>
      <c r="GH119" s="53"/>
      <c r="GI119" s="53"/>
      <c r="GJ119" s="53"/>
      <c r="GK119" s="53"/>
      <c r="GL119" s="53"/>
      <c r="GM119" s="53"/>
      <c r="GN119" s="53"/>
      <c r="GO119" s="53"/>
      <c r="GP119" s="53"/>
      <c r="GQ119" s="53"/>
      <c r="GR119" s="53"/>
      <c r="GS119" s="53"/>
      <c r="GT119" s="53"/>
      <c r="GU119" s="53"/>
      <c r="GV119" s="53"/>
      <c r="GW119" s="53"/>
      <c r="GX119" s="53"/>
      <c r="GY119" s="53"/>
      <c r="GZ119" s="53"/>
      <c r="HA119" s="53"/>
      <c r="HB119" s="53"/>
      <c r="HC119" s="53"/>
      <c r="HD119" s="53"/>
      <c r="HE119" s="53"/>
      <c r="HF119" s="53"/>
      <c r="HG119" s="53"/>
      <c r="HH119" s="53"/>
      <c r="HI119" s="53"/>
      <c r="HJ119" s="53"/>
      <c r="HK119" s="53"/>
      <c r="HL119" s="53"/>
      <c r="HM119" s="53"/>
      <c r="HN119" s="53"/>
      <c r="HO119" s="53"/>
      <c r="HP119" s="53"/>
      <c r="HQ119" s="53"/>
      <c r="HR119" s="53"/>
      <c r="HS119" s="53"/>
    </row>
    <row r="120" spans="1:227" ht="20.100000000000001" customHeight="1">
      <c r="A120" s="480" t="s">
        <v>912</v>
      </c>
      <c r="B120" s="437" t="s">
        <v>912</v>
      </c>
      <c r="C120" s="457" t="s">
        <v>1121</v>
      </c>
      <c r="D120" s="458" t="s">
        <v>1142</v>
      </c>
      <c r="E120" s="462"/>
      <c r="F120" s="526">
        <f>1284.04/1</f>
        <v>1284.04</v>
      </c>
      <c r="G120" s="462"/>
      <c r="H120" s="527">
        <f>1181.31/1</f>
        <v>1181.31</v>
      </c>
      <c r="I120" s="457" t="s">
        <v>921</v>
      </c>
      <c r="J120" s="559">
        <v>1</v>
      </c>
      <c r="L120" s="534">
        <f>'1.CONSTRUGUERRA'!AM120</f>
        <v>0</v>
      </c>
      <c r="M120" s="464">
        <f>'1.CONSTRUGUERRA'!AN120</f>
        <v>0</v>
      </c>
      <c r="N120" s="471" t="str">
        <f>'1.CONSTRUGUERRA'!AO120</f>
        <v>-</v>
      </c>
      <c r="P120" s="519">
        <f>'3.TORREFORTE'!AP120</f>
        <v>1</v>
      </c>
      <c r="Q120" s="464">
        <f>'3.TORREFORTE'!AQ120</f>
        <v>1181.31</v>
      </c>
      <c r="R120" s="471">
        <f>'3.TORREFORTE'!AR120</f>
        <v>1</v>
      </c>
      <c r="T120" s="486">
        <f t="shared" si="30"/>
        <v>1</v>
      </c>
      <c r="U120" s="464">
        <f t="shared" si="31"/>
        <v>1181.31</v>
      </c>
      <c r="V120" s="476">
        <f t="shared" si="32"/>
        <v>1</v>
      </c>
      <c r="X120" s="544">
        <f t="shared" si="33"/>
        <v>0</v>
      </c>
      <c r="Y120" s="476">
        <f t="shared" si="34"/>
        <v>0</v>
      </c>
      <c r="AA120" s="551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  <c r="AX120" s="53"/>
      <c r="AY120" s="53"/>
      <c r="AZ120" s="53"/>
      <c r="BA120" s="53"/>
      <c r="BB120" s="53"/>
      <c r="BC120" s="53"/>
      <c r="BD120" s="53"/>
      <c r="BE120" s="53"/>
      <c r="BF120" s="53"/>
      <c r="BG120" s="53"/>
      <c r="BH120" s="53"/>
      <c r="BI120" s="53"/>
      <c r="BJ120" s="53"/>
      <c r="BK120" s="53"/>
      <c r="BL120" s="53"/>
      <c r="BM120" s="53"/>
      <c r="BN120" s="53"/>
      <c r="BO120" s="53"/>
      <c r="BP120" s="53"/>
      <c r="BQ120" s="53"/>
      <c r="BR120" s="53"/>
      <c r="BS120" s="53"/>
      <c r="BT120" s="53"/>
      <c r="BU120" s="53"/>
      <c r="BV120" s="53"/>
      <c r="BW120" s="53"/>
      <c r="BX120" s="53"/>
      <c r="BY120" s="53"/>
      <c r="BZ120" s="53"/>
      <c r="CA120" s="53"/>
      <c r="CB120" s="53"/>
      <c r="CC120" s="53"/>
      <c r="CD120" s="53"/>
      <c r="CE120" s="53"/>
      <c r="CF120" s="53"/>
      <c r="CG120" s="53"/>
      <c r="CH120" s="53"/>
      <c r="CI120" s="53"/>
      <c r="CJ120" s="53"/>
      <c r="CK120" s="53"/>
      <c r="CL120" s="53"/>
      <c r="CM120" s="53"/>
      <c r="CN120" s="53"/>
      <c r="CO120" s="53"/>
      <c r="CP120" s="53"/>
      <c r="CQ120" s="53"/>
      <c r="CR120" s="53"/>
      <c r="CS120" s="53"/>
      <c r="CT120" s="53"/>
      <c r="CU120" s="53"/>
      <c r="CV120" s="53"/>
      <c r="CW120" s="53"/>
      <c r="CX120" s="53"/>
      <c r="CY120" s="53"/>
      <c r="CZ120" s="53"/>
      <c r="DA120" s="53"/>
      <c r="DB120" s="53"/>
      <c r="DC120" s="53"/>
      <c r="DD120" s="53"/>
      <c r="DE120" s="53"/>
      <c r="DF120" s="53"/>
      <c r="DG120" s="53"/>
      <c r="DH120" s="53"/>
      <c r="DI120" s="53"/>
      <c r="DJ120" s="53"/>
      <c r="DK120" s="53"/>
      <c r="DL120" s="53"/>
      <c r="DM120" s="53"/>
      <c r="DN120" s="53"/>
      <c r="DO120" s="53"/>
      <c r="DP120" s="53"/>
      <c r="DQ120" s="53"/>
      <c r="DR120" s="53"/>
      <c r="DS120" s="53"/>
      <c r="DT120" s="53"/>
      <c r="DU120" s="53"/>
      <c r="DV120" s="53"/>
      <c r="DW120" s="53"/>
      <c r="DX120" s="53"/>
      <c r="DY120" s="53"/>
      <c r="DZ120" s="53"/>
      <c r="EA120" s="53"/>
      <c r="EB120" s="53"/>
      <c r="EC120" s="53"/>
      <c r="ED120" s="53"/>
      <c r="EE120" s="53"/>
      <c r="EF120" s="53"/>
      <c r="EG120" s="53"/>
      <c r="EH120" s="53"/>
      <c r="EI120" s="53"/>
      <c r="EJ120" s="53"/>
      <c r="EK120" s="53"/>
      <c r="EL120" s="53"/>
      <c r="EM120" s="53"/>
      <c r="EN120" s="53"/>
      <c r="EO120" s="53"/>
      <c r="EP120" s="53"/>
      <c r="EQ120" s="53"/>
      <c r="ER120" s="53"/>
      <c r="ES120" s="53"/>
      <c r="ET120" s="53"/>
      <c r="EU120" s="53"/>
      <c r="EV120" s="53"/>
      <c r="EW120" s="53"/>
      <c r="EX120" s="53"/>
      <c r="EY120" s="53"/>
      <c r="EZ120" s="53"/>
      <c r="FA120" s="53"/>
      <c r="FB120" s="53"/>
      <c r="FC120" s="53"/>
      <c r="FD120" s="53"/>
      <c r="FE120" s="53"/>
      <c r="FF120" s="53"/>
      <c r="FG120" s="53"/>
      <c r="FH120" s="53"/>
      <c r="FI120" s="53"/>
      <c r="FJ120" s="53"/>
      <c r="FK120" s="53"/>
      <c r="FL120" s="53"/>
      <c r="FM120" s="53"/>
      <c r="FN120" s="53"/>
      <c r="FO120" s="53"/>
      <c r="FP120" s="53"/>
      <c r="FQ120" s="53"/>
      <c r="FR120" s="53"/>
      <c r="FS120" s="53"/>
      <c r="FT120" s="53"/>
      <c r="FU120" s="53"/>
      <c r="FV120" s="53"/>
      <c r="FW120" s="53"/>
      <c r="FX120" s="53"/>
      <c r="FY120" s="53"/>
      <c r="FZ120" s="53"/>
      <c r="GA120" s="53"/>
      <c r="GB120" s="53"/>
      <c r="GC120" s="53"/>
      <c r="GD120" s="53"/>
      <c r="GE120" s="53"/>
      <c r="GF120" s="53"/>
      <c r="GG120" s="53"/>
      <c r="GH120" s="53"/>
      <c r="GI120" s="53"/>
      <c r="GJ120" s="53"/>
      <c r="GK120" s="53"/>
      <c r="GL120" s="53"/>
      <c r="GM120" s="53"/>
      <c r="GN120" s="53"/>
      <c r="GO120" s="53"/>
      <c r="GP120" s="53"/>
      <c r="GQ120" s="53"/>
      <c r="GR120" s="53"/>
      <c r="GS120" s="53"/>
      <c r="GT120" s="53"/>
      <c r="GU120" s="53"/>
      <c r="GV120" s="53"/>
      <c r="GW120" s="53"/>
      <c r="GX120" s="53"/>
      <c r="GY120" s="53"/>
      <c r="GZ120" s="53"/>
      <c r="HA120" s="53"/>
      <c r="HB120" s="53"/>
      <c r="HC120" s="53"/>
      <c r="HD120" s="53"/>
      <c r="HE120" s="53"/>
      <c r="HF120" s="53"/>
      <c r="HG120" s="53"/>
      <c r="HH120" s="53"/>
      <c r="HI120" s="53"/>
      <c r="HJ120" s="53"/>
      <c r="HK120" s="53"/>
      <c r="HL120" s="53"/>
      <c r="HM120" s="53"/>
      <c r="HN120" s="53"/>
      <c r="HO120" s="53"/>
      <c r="HP120" s="53"/>
      <c r="HQ120" s="53"/>
      <c r="HR120" s="53"/>
      <c r="HS120" s="53"/>
    </row>
    <row r="121" spans="1:227" ht="20.100000000000001" customHeight="1">
      <c r="A121" s="480" t="s">
        <v>912</v>
      </c>
      <c r="B121" s="437" t="s">
        <v>912</v>
      </c>
      <c r="C121" s="457" t="s">
        <v>1122</v>
      </c>
      <c r="D121" s="458" t="s">
        <v>1143</v>
      </c>
      <c r="E121" s="462"/>
      <c r="F121" s="526">
        <v>7.26</v>
      </c>
      <c r="G121" s="462"/>
      <c r="H121" s="527">
        <v>7.26</v>
      </c>
      <c r="I121" s="457" t="s">
        <v>921</v>
      </c>
      <c r="J121" s="559">
        <v>3</v>
      </c>
      <c r="L121" s="534">
        <f>'1.CONSTRUGUERRA'!AM121</f>
        <v>3</v>
      </c>
      <c r="M121" s="464">
        <f>'1.CONSTRUGUERRA'!AN121</f>
        <v>21.78</v>
      </c>
      <c r="N121" s="471">
        <f>'1.CONSTRUGUERRA'!AO121</f>
        <v>1</v>
      </c>
      <c r="P121" s="519">
        <f>'3.TORREFORTE'!AP121</f>
        <v>0</v>
      </c>
      <c r="Q121" s="464">
        <f>'3.TORREFORTE'!AQ121</f>
        <v>0</v>
      </c>
      <c r="R121" s="471" t="str">
        <f>'3.TORREFORTE'!AR121</f>
        <v>0%</v>
      </c>
      <c r="T121" s="486">
        <f t="shared" si="30"/>
        <v>3</v>
      </c>
      <c r="U121" s="464">
        <f t="shared" si="31"/>
        <v>21.78</v>
      </c>
      <c r="V121" s="476">
        <f t="shared" si="32"/>
        <v>1</v>
      </c>
      <c r="X121" s="544">
        <f t="shared" si="33"/>
        <v>0</v>
      </c>
      <c r="Y121" s="476">
        <f t="shared" si="34"/>
        <v>0</v>
      </c>
      <c r="AA121" s="551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  <c r="AX121" s="53"/>
      <c r="AY121" s="53"/>
      <c r="AZ121" s="53"/>
      <c r="BA121" s="53"/>
      <c r="BB121" s="53"/>
      <c r="BC121" s="53"/>
      <c r="BD121" s="53"/>
      <c r="BE121" s="53"/>
      <c r="BF121" s="53"/>
      <c r="BG121" s="53"/>
      <c r="BH121" s="53"/>
      <c r="BI121" s="53"/>
      <c r="BJ121" s="53"/>
      <c r="BK121" s="53"/>
      <c r="BL121" s="53"/>
      <c r="BM121" s="53"/>
      <c r="BN121" s="53"/>
      <c r="BO121" s="53"/>
      <c r="BP121" s="53"/>
      <c r="BQ121" s="53"/>
      <c r="BR121" s="53"/>
      <c r="BS121" s="53"/>
      <c r="BT121" s="53"/>
      <c r="BU121" s="53"/>
      <c r="BV121" s="53"/>
      <c r="BW121" s="53"/>
      <c r="BX121" s="53"/>
      <c r="BY121" s="53"/>
      <c r="BZ121" s="53"/>
      <c r="CA121" s="53"/>
      <c r="CB121" s="53"/>
      <c r="CC121" s="53"/>
      <c r="CD121" s="53"/>
      <c r="CE121" s="53"/>
      <c r="CF121" s="53"/>
      <c r="CG121" s="53"/>
      <c r="CH121" s="53"/>
      <c r="CI121" s="53"/>
      <c r="CJ121" s="53"/>
      <c r="CK121" s="53"/>
      <c r="CL121" s="53"/>
      <c r="CM121" s="53"/>
      <c r="CN121" s="53"/>
      <c r="CO121" s="53"/>
      <c r="CP121" s="53"/>
      <c r="CQ121" s="53"/>
      <c r="CR121" s="53"/>
      <c r="CS121" s="53"/>
      <c r="CT121" s="53"/>
      <c r="CU121" s="53"/>
      <c r="CV121" s="53"/>
      <c r="CW121" s="53"/>
      <c r="CX121" s="53"/>
      <c r="CY121" s="53"/>
      <c r="CZ121" s="53"/>
      <c r="DA121" s="53"/>
      <c r="DB121" s="53"/>
      <c r="DC121" s="53"/>
      <c r="DD121" s="53"/>
      <c r="DE121" s="53"/>
      <c r="DF121" s="53"/>
      <c r="DG121" s="53"/>
      <c r="DH121" s="53"/>
      <c r="DI121" s="53"/>
      <c r="DJ121" s="53"/>
      <c r="DK121" s="53"/>
      <c r="DL121" s="53"/>
      <c r="DM121" s="53"/>
      <c r="DN121" s="53"/>
      <c r="DO121" s="53"/>
      <c r="DP121" s="53"/>
      <c r="DQ121" s="53"/>
      <c r="DR121" s="53"/>
      <c r="DS121" s="53"/>
      <c r="DT121" s="53"/>
      <c r="DU121" s="53"/>
      <c r="DV121" s="53"/>
      <c r="DW121" s="53"/>
      <c r="DX121" s="53"/>
      <c r="DY121" s="53"/>
      <c r="DZ121" s="53"/>
      <c r="EA121" s="53"/>
      <c r="EB121" s="53"/>
      <c r="EC121" s="53"/>
      <c r="ED121" s="53"/>
      <c r="EE121" s="53"/>
      <c r="EF121" s="53"/>
      <c r="EG121" s="53"/>
      <c r="EH121" s="53"/>
      <c r="EI121" s="53"/>
      <c r="EJ121" s="53"/>
      <c r="EK121" s="53"/>
      <c r="EL121" s="53"/>
      <c r="EM121" s="53"/>
      <c r="EN121" s="53"/>
      <c r="EO121" s="53"/>
      <c r="EP121" s="53"/>
      <c r="EQ121" s="53"/>
      <c r="ER121" s="53"/>
      <c r="ES121" s="53"/>
      <c r="ET121" s="53"/>
      <c r="EU121" s="53"/>
      <c r="EV121" s="53"/>
      <c r="EW121" s="53"/>
      <c r="EX121" s="53"/>
      <c r="EY121" s="53"/>
      <c r="EZ121" s="53"/>
      <c r="FA121" s="53"/>
      <c r="FB121" s="53"/>
      <c r="FC121" s="53"/>
      <c r="FD121" s="53"/>
      <c r="FE121" s="53"/>
      <c r="FF121" s="53"/>
      <c r="FG121" s="53"/>
      <c r="FH121" s="53"/>
      <c r="FI121" s="53"/>
      <c r="FJ121" s="53"/>
      <c r="FK121" s="53"/>
      <c r="FL121" s="53"/>
      <c r="FM121" s="53"/>
      <c r="FN121" s="53"/>
      <c r="FO121" s="53"/>
      <c r="FP121" s="53"/>
      <c r="FQ121" s="53"/>
      <c r="FR121" s="53"/>
      <c r="FS121" s="53"/>
      <c r="FT121" s="53"/>
      <c r="FU121" s="53"/>
      <c r="FV121" s="53"/>
      <c r="FW121" s="53"/>
      <c r="FX121" s="53"/>
      <c r="FY121" s="53"/>
      <c r="FZ121" s="53"/>
      <c r="GA121" s="53"/>
      <c r="GB121" s="53"/>
      <c r="GC121" s="53"/>
      <c r="GD121" s="53"/>
      <c r="GE121" s="53"/>
      <c r="GF121" s="53"/>
      <c r="GG121" s="53"/>
      <c r="GH121" s="53"/>
      <c r="GI121" s="53"/>
      <c r="GJ121" s="53"/>
      <c r="GK121" s="53"/>
      <c r="GL121" s="53"/>
      <c r="GM121" s="53"/>
      <c r="GN121" s="53"/>
      <c r="GO121" s="53"/>
      <c r="GP121" s="53"/>
      <c r="GQ121" s="53"/>
      <c r="GR121" s="53"/>
      <c r="GS121" s="53"/>
      <c r="GT121" s="53"/>
      <c r="GU121" s="53"/>
      <c r="GV121" s="53"/>
      <c r="GW121" s="53"/>
      <c r="GX121" s="53"/>
      <c r="GY121" s="53"/>
      <c r="GZ121" s="53"/>
      <c r="HA121" s="53"/>
      <c r="HB121" s="53"/>
      <c r="HC121" s="53"/>
      <c r="HD121" s="53"/>
      <c r="HE121" s="53"/>
      <c r="HF121" s="53"/>
      <c r="HG121" s="53"/>
      <c r="HH121" s="53"/>
      <c r="HI121" s="53"/>
      <c r="HJ121" s="53"/>
      <c r="HK121" s="53"/>
      <c r="HL121" s="53"/>
      <c r="HM121" s="53"/>
      <c r="HN121" s="53"/>
      <c r="HO121" s="53"/>
      <c r="HP121" s="53"/>
      <c r="HQ121" s="53"/>
      <c r="HR121" s="53"/>
      <c r="HS121" s="53"/>
    </row>
    <row r="122" spans="1:227" ht="20.100000000000001" customHeight="1">
      <c r="A122" s="480" t="s">
        <v>912</v>
      </c>
      <c r="B122" s="437" t="s">
        <v>912</v>
      </c>
      <c r="C122" s="457" t="s">
        <v>1123</v>
      </c>
      <c r="D122" s="439" t="s">
        <v>1144</v>
      </c>
      <c r="E122" s="554"/>
      <c r="F122" s="526">
        <v>8.2899999999999991</v>
      </c>
      <c r="G122" s="554"/>
      <c r="H122" s="441">
        <v>8.2899999999999991</v>
      </c>
      <c r="I122" s="440" t="s">
        <v>921</v>
      </c>
      <c r="J122" s="556">
        <v>6</v>
      </c>
      <c r="L122" s="534">
        <f>'1.CONSTRUGUERRA'!AM122</f>
        <v>6</v>
      </c>
      <c r="M122" s="464">
        <f>'1.CONSTRUGUERRA'!AN122</f>
        <v>49.739999999999995</v>
      </c>
      <c r="N122" s="471">
        <f>'1.CONSTRUGUERRA'!AO122</f>
        <v>1</v>
      </c>
      <c r="P122" s="519">
        <f>'3.TORREFORTE'!AP122</f>
        <v>0</v>
      </c>
      <c r="Q122" s="464">
        <f>'3.TORREFORTE'!AQ122</f>
        <v>0</v>
      </c>
      <c r="R122" s="471" t="str">
        <f>'3.TORREFORTE'!AR122</f>
        <v>0%</v>
      </c>
      <c r="T122" s="486">
        <f t="shared" si="30"/>
        <v>6</v>
      </c>
      <c r="U122" s="464">
        <f t="shared" si="31"/>
        <v>49.739999999999995</v>
      </c>
      <c r="V122" s="476">
        <f t="shared" si="32"/>
        <v>1</v>
      </c>
      <c r="X122" s="544">
        <f t="shared" si="33"/>
        <v>0</v>
      </c>
      <c r="Y122" s="476">
        <f t="shared" si="34"/>
        <v>0</v>
      </c>
      <c r="AA122" s="551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  <c r="AX122" s="53"/>
      <c r="AY122" s="53"/>
      <c r="AZ122" s="53"/>
      <c r="BA122" s="53"/>
      <c r="BB122" s="53"/>
      <c r="BC122" s="53"/>
      <c r="BD122" s="53"/>
      <c r="BE122" s="53"/>
      <c r="BF122" s="53"/>
      <c r="BG122" s="53"/>
      <c r="BH122" s="53"/>
      <c r="BI122" s="53"/>
      <c r="BJ122" s="53"/>
      <c r="BK122" s="53"/>
      <c r="BL122" s="53"/>
      <c r="BM122" s="53"/>
      <c r="BN122" s="53"/>
      <c r="BO122" s="53"/>
      <c r="BP122" s="53"/>
      <c r="BQ122" s="53"/>
      <c r="BR122" s="53"/>
      <c r="BS122" s="53"/>
      <c r="BT122" s="53"/>
      <c r="BU122" s="53"/>
      <c r="BV122" s="53"/>
      <c r="BW122" s="53"/>
      <c r="BX122" s="53"/>
      <c r="BY122" s="53"/>
      <c r="BZ122" s="53"/>
      <c r="CA122" s="53"/>
      <c r="CB122" s="53"/>
      <c r="CC122" s="53"/>
      <c r="CD122" s="53"/>
      <c r="CE122" s="53"/>
      <c r="CF122" s="53"/>
      <c r="CG122" s="53"/>
      <c r="CH122" s="53"/>
      <c r="CI122" s="53"/>
      <c r="CJ122" s="53"/>
      <c r="CK122" s="53"/>
      <c r="CL122" s="53"/>
      <c r="CM122" s="53"/>
      <c r="CN122" s="53"/>
      <c r="CO122" s="53"/>
      <c r="CP122" s="53"/>
      <c r="CQ122" s="53"/>
      <c r="CR122" s="53"/>
      <c r="CS122" s="53"/>
      <c r="CT122" s="53"/>
      <c r="CU122" s="53"/>
      <c r="CV122" s="53"/>
      <c r="CW122" s="53"/>
      <c r="CX122" s="53"/>
      <c r="CY122" s="53"/>
      <c r="CZ122" s="53"/>
      <c r="DA122" s="53"/>
      <c r="DB122" s="53"/>
      <c r="DC122" s="53"/>
      <c r="DD122" s="53"/>
      <c r="DE122" s="53"/>
      <c r="DF122" s="53"/>
      <c r="DG122" s="53"/>
      <c r="DH122" s="53"/>
      <c r="DI122" s="53"/>
      <c r="DJ122" s="53"/>
      <c r="DK122" s="53"/>
      <c r="DL122" s="53"/>
      <c r="DM122" s="53"/>
      <c r="DN122" s="53"/>
      <c r="DO122" s="53"/>
      <c r="DP122" s="53"/>
      <c r="DQ122" s="53"/>
      <c r="DR122" s="53"/>
      <c r="DS122" s="53"/>
      <c r="DT122" s="53"/>
      <c r="DU122" s="53"/>
      <c r="DV122" s="53"/>
      <c r="DW122" s="53"/>
      <c r="DX122" s="53"/>
      <c r="DY122" s="53"/>
      <c r="DZ122" s="53"/>
      <c r="EA122" s="53"/>
      <c r="EB122" s="53"/>
      <c r="EC122" s="53"/>
      <c r="ED122" s="53"/>
      <c r="EE122" s="53"/>
      <c r="EF122" s="53"/>
      <c r="EG122" s="53"/>
      <c r="EH122" s="53"/>
      <c r="EI122" s="53"/>
      <c r="EJ122" s="53"/>
      <c r="EK122" s="53"/>
      <c r="EL122" s="53"/>
      <c r="EM122" s="53"/>
      <c r="EN122" s="53"/>
      <c r="EO122" s="53"/>
      <c r="EP122" s="53"/>
      <c r="EQ122" s="53"/>
      <c r="ER122" s="53"/>
      <c r="ES122" s="53"/>
      <c r="ET122" s="53"/>
      <c r="EU122" s="53"/>
      <c r="EV122" s="53"/>
      <c r="EW122" s="53"/>
      <c r="EX122" s="53"/>
      <c r="EY122" s="53"/>
      <c r="EZ122" s="53"/>
      <c r="FA122" s="53"/>
      <c r="FB122" s="53"/>
      <c r="FC122" s="53"/>
      <c r="FD122" s="53"/>
      <c r="FE122" s="53"/>
      <c r="FF122" s="53"/>
      <c r="FG122" s="53"/>
      <c r="FH122" s="53"/>
      <c r="FI122" s="53"/>
      <c r="FJ122" s="53"/>
      <c r="FK122" s="53"/>
      <c r="FL122" s="53"/>
      <c r="FM122" s="53"/>
      <c r="FN122" s="53"/>
      <c r="FO122" s="53"/>
      <c r="FP122" s="53"/>
      <c r="FQ122" s="53"/>
      <c r="FR122" s="53"/>
      <c r="FS122" s="53"/>
      <c r="FT122" s="53"/>
      <c r="FU122" s="53"/>
      <c r="FV122" s="53"/>
      <c r="FW122" s="53"/>
      <c r="FX122" s="53"/>
      <c r="FY122" s="53"/>
      <c r="FZ122" s="53"/>
      <c r="GA122" s="53"/>
      <c r="GB122" s="53"/>
      <c r="GC122" s="53"/>
      <c r="GD122" s="53"/>
      <c r="GE122" s="53"/>
      <c r="GF122" s="53"/>
      <c r="GG122" s="53"/>
      <c r="GH122" s="53"/>
      <c r="GI122" s="53"/>
      <c r="GJ122" s="53"/>
      <c r="GK122" s="53"/>
      <c r="GL122" s="53"/>
      <c r="GM122" s="53"/>
      <c r="GN122" s="53"/>
      <c r="GO122" s="53"/>
      <c r="GP122" s="53"/>
      <c r="GQ122" s="53"/>
      <c r="GR122" s="53"/>
      <c r="GS122" s="53"/>
      <c r="GT122" s="53"/>
      <c r="GU122" s="53"/>
      <c r="GV122" s="53"/>
      <c r="GW122" s="53"/>
      <c r="GX122" s="53"/>
      <c r="GY122" s="53"/>
      <c r="GZ122" s="53"/>
      <c r="HA122" s="53"/>
      <c r="HB122" s="53"/>
      <c r="HC122" s="53"/>
      <c r="HD122" s="53"/>
      <c r="HE122" s="53"/>
      <c r="HF122" s="53"/>
      <c r="HG122" s="53"/>
      <c r="HH122" s="53"/>
      <c r="HI122" s="53"/>
      <c r="HJ122" s="53"/>
      <c r="HK122" s="53"/>
      <c r="HL122" s="53"/>
      <c r="HM122" s="53"/>
      <c r="HN122" s="53"/>
      <c r="HO122" s="53"/>
      <c r="HP122" s="53"/>
      <c r="HQ122" s="53"/>
      <c r="HR122" s="53"/>
      <c r="HS122" s="53"/>
    </row>
    <row r="123" spans="1:227" ht="20.100000000000001" customHeight="1">
      <c r="A123" s="480" t="s">
        <v>912</v>
      </c>
      <c r="B123" s="437" t="s">
        <v>912</v>
      </c>
      <c r="C123" s="457" t="s">
        <v>1124</v>
      </c>
      <c r="D123" s="439" t="s">
        <v>1145</v>
      </c>
      <c r="E123" s="554"/>
      <c r="F123" s="526">
        <v>16.100000000000001</v>
      </c>
      <c r="G123" s="554"/>
      <c r="H123" s="441">
        <v>16.100000000000001</v>
      </c>
      <c r="I123" s="440" t="s">
        <v>921</v>
      </c>
      <c r="J123" s="556">
        <v>7</v>
      </c>
      <c r="L123" s="534">
        <f>'1.CONSTRUGUERRA'!AM123</f>
        <v>7</v>
      </c>
      <c r="M123" s="464">
        <f>'1.CONSTRUGUERRA'!AN123</f>
        <v>112.70000000000002</v>
      </c>
      <c r="N123" s="471">
        <f>'1.CONSTRUGUERRA'!AO123</f>
        <v>1</v>
      </c>
      <c r="P123" s="519">
        <f>'3.TORREFORTE'!AP123</f>
        <v>0</v>
      </c>
      <c r="Q123" s="464">
        <f>'3.TORREFORTE'!AQ123</f>
        <v>0</v>
      </c>
      <c r="R123" s="471" t="str">
        <f>'3.TORREFORTE'!AR123</f>
        <v>0%</v>
      </c>
      <c r="T123" s="486">
        <f t="shared" si="30"/>
        <v>7</v>
      </c>
      <c r="U123" s="464">
        <f t="shared" si="31"/>
        <v>112.70000000000002</v>
      </c>
      <c r="V123" s="476">
        <f t="shared" si="32"/>
        <v>1</v>
      </c>
      <c r="X123" s="544">
        <f t="shared" si="33"/>
        <v>0</v>
      </c>
      <c r="Y123" s="476">
        <f t="shared" si="34"/>
        <v>0</v>
      </c>
      <c r="AA123" s="551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  <c r="AX123" s="53"/>
      <c r="AY123" s="53"/>
      <c r="AZ123" s="53"/>
      <c r="BA123" s="53"/>
      <c r="BB123" s="53"/>
      <c r="BC123" s="53"/>
      <c r="BD123" s="53"/>
      <c r="BE123" s="53"/>
      <c r="BF123" s="53"/>
      <c r="BG123" s="53"/>
      <c r="BH123" s="53"/>
      <c r="BI123" s="53"/>
      <c r="BJ123" s="53"/>
      <c r="BK123" s="53"/>
      <c r="BL123" s="53"/>
      <c r="BM123" s="53"/>
      <c r="BN123" s="53"/>
      <c r="BO123" s="53"/>
      <c r="BP123" s="53"/>
      <c r="BQ123" s="53"/>
      <c r="BR123" s="53"/>
      <c r="BS123" s="53"/>
      <c r="BT123" s="53"/>
      <c r="BU123" s="53"/>
      <c r="BV123" s="53"/>
      <c r="BW123" s="53"/>
      <c r="BX123" s="53"/>
      <c r="BY123" s="53"/>
      <c r="BZ123" s="53"/>
      <c r="CA123" s="53"/>
      <c r="CB123" s="53"/>
      <c r="CC123" s="53"/>
      <c r="CD123" s="53"/>
      <c r="CE123" s="53"/>
      <c r="CF123" s="53"/>
      <c r="CG123" s="53"/>
      <c r="CH123" s="53"/>
      <c r="CI123" s="53"/>
      <c r="CJ123" s="53"/>
      <c r="CK123" s="53"/>
      <c r="CL123" s="53"/>
      <c r="CM123" s="53"/>
      <c r="CN123" s="53"/>
      <c r="CO123" s="53"/>
      <c r="CP123" s="53"/>
      <c r="CQ123" s="53"/>
      <c r="CR123" s="53"/>
      <c r="CS123" s="53"/>
      <c r="CT123" s="53"/>
      <c r="CU123" s="53"/>
      <c r="CV123" s="53"/>
      <c r="CW123" s="53"/>
      <c r="CX123" s="53"/>
      <c r="CY123" s="53"/>
      <c r="CZ123" s="53"/>
      <c r="DA123" s="53"/>
      <c r="DB123" s="53"/>
      <c r="DC123" s="53"/>
      <c r="DD123" s="53"/>
      <c r="DE123" s="53"/>
      <c r="DF123" s="53"/>
      <c r="DG123" s="53"/>
      <c r="DH123" s="53"/>
      <c r="DI123" s="53"/>
      <c r="DJ123" s="53"/>
      <c r="DK123" s="53"/>
      <c r="DL123" s="53"/>
      <c r="DM123" s="53"/>
      <c r="DN123" s="53"/>
      <c r="DO123" s="53"/>
      <c r="DP123" s="53"/>
      <c r="DQ123" s="53"/>
      <c r="DR123" s="53"/>
      <c r="DS123" s="53"/>
      <c r="DT123" s="53"/>
      <c r="DU123" s="53"/>
      <c r="DV123" s="53"/>
      <c r="DW123" s="53"/>
      <c r="DX123" s="53"/>
      <c r="DY123" s="53"/>
      <c r="DZ123" s="53"/>
      <c r="EA123" s="53"/>
      <c r="EB123" s="53"/>
      <c r="EC123" s="53"/>
      <c r="ED123" s="53"/>
      <c r="EE123" s="53"/>
      <c r="EF123" s="53"/>
      <c r="EG123" s="53"/>
      <c r="EH123" s="53"/>
      <c r="EI123" s="53"/>
      <c r="EJ123" s="53"/>
      <c r="EK123" s="53"/>
      <c r="EL123" s="53"/>
      <c r="EM123" s="53"/>
      <c r="EN123" s="53"/>
      <c r="EO123" s="53"/>
      <c r="EP123" s="53"/>
      <c r="EQ123" s="53"/>
      <c r="ER123" s="53"/>
      <c r="ES123" s="53"/>
      <c r="ET123" s="53"/>
      <c r="EU123" s="53"/>
      <c r="EV123" s="53"/>
      <c r="EW123" s="53"/>
      <c r="EX123" s="53"/>
      <c r="EY123" s="53"/>
      <c r="EZ123" s="53"/>
      <c r="FA123" s="53"/>
      <c r="FB123" s="53"/>
      <c r="FC123" s="53"/>
      <c r="FD123" s="53"/>
      <c r="FE123" s="53"/>
      <c r="FF123" s="53"/>
      <c r="FG123" s="53"/>
      <c r="FH123" s="53"/>
      <c r="FI123" s="53"/>
      <c r="FJ123" s="53"/>
      <c r="FK123" s="53"/>
      <c r="FL123" s="53"/>
      <c r="FM123" s="53"/>
      <c r="FN123" s="53"/>
      <c r="FO123" s="53"/>
      <c r="FP123" s="53"/>
      <c r="FQ123" s="53"/>
      <c r="FR123" s="53"/>
      <c r="FS123" s="53"/>
      <c r="FT123" s="53"/>
      <c r="FU123" s="53"/>
      <c r="FV123" s="53"/>
      <c r="FW123" s="53"/>
      <c r="FX123" s="53"/>
      <c r="FY123" s="53"/>
      <c r="FZ123" s="53"/>
      <c r="GA123" s="53"/>
      <c r="GB123" s="53"/>
      <c r="GC123" s="53"/>
      <c r="GD123" s="53"/>
      <c r="GE123" s="53"/>
      <c r="GF123" s="53"/>
      <c r="GG123" s="53"/>
      <c r="GH123" s="53"/>
      <c r="GI123" s="53"/>
      <c r="GJ123" s="53"/>
      <c r="GK123" s="53"/>
      <c r="GL123" s="53"/>
      <c r="GM123" s="53"/>
      <c r="GN123" s="53"/>
      <c r="GO123" s="53"/>
      <c r="GP123" s="53"/>
      <c r="GQ123" s="53"/>
      <c r="GR123" s="53"/>
      <c r="GS123" s="53"/>
      <c r="GT123" s="53"/>
      <c r="GU123" s="53"/>
      <c r="GV123" s="53"/>
      <c r="GW123" s="53"/>
      <c r="GX123" s="53"/>
      <c r="GY123" s="53"/>
      <c r="GZ123" s="53"/>
      <c r="HA123" s="53"/>
      <c r="HB123" s="53"/>
      <c r="HC123" s="53"/>
      <c r="HD123" s="53"/>
      <c r="HE123" s="53"/>
      <c r="HF123" s="53"/>
      <c r="HG123" s="53"/>
      <c r="HH123" s="53"/>
      <c r="HI123" s="53"/>
      <c r="HJ123" s="53"/>
      <c r="HK123" s="53"/>
      <c r="HL123" s="53"/>
      <c r="HM123" s="53"/>
      <c r="HN123" s="53"/>
      <c r="HO123" s="53"/>
      <c r="HP123" s="53"/>
      <c r="HQ123" s="53"/>
      <c r="HR123" s="53"/>
      <c r="HS123" s="53"/>
    </row>
    <row r="124" spans="1:227" ht="20.100000000000001" customHeight="1">
      <c r="A124" s="480" t="s">
        <v>912</v>
      </c>
      <c r="B124" s="437" t="s">
        <v>912</v>
      </c>
      <c r="C124" s="457" t="s">
        <v>1125</v>
      </c>
      <c r="D124" s="439" t="s">
        <v>1146</v>
      </c>
      <c r="E124" s="554"/>
      <c r="F124" s="526">
        <v>7.09</v>
      </c>
      <c r="G124" s="554"/>
      <c r="H124" s="441">
        <v>7.09</v>
      </c>
      <c r="I124" s="440" t="s">
        <v>921</v>
      </c>
      <c r="J124" s="556">
        <v>10</v>
      </c>
      <c r="L124" s="534">
        <f>'1.CONSTRUGUERRA'!AM124</f>
        <v>10</v>
      </c>
      <c r="M124" s="464">
        <f>'1.CONSTRUGUERRA'!AN124</f>
        <v>70.900000000000006</v>
      </c>
      <c r="N124" s="471">
        <f>'1.CONSTRUGUERRA'!AO124</f>
        <v>1</v>
      </c>
      <c r="P124" s="519">
        <f>'3.TORREFORTE'!AP124</f>
        <v>0</v>
      </c>
      <c r="Q124" s="464">
        <f>'3.TORREFORTE'!AQ124</f>
        <v>0</v>
      </c>
      <c r="R124" s="471" t="str">
        <f>'3.TORREFORTE'!AR124</f>
        <v>0%</v>
      </c>
      <c r="T124" s="486">
        <f t="shared" si="30"/>
        <v>10</v>
      </c>
      <c r="U124" s="464">
        <f t="shared" si="31"/>
        <v>70.900000000000006</v>
      </c>
      <c r="V124" s="476">
        <f t="shared" si="32"/>
        <v>1</v>
      </c>
      <c r="X124" s="544">
        <f t="shared" si="33"/>
        <v>0</v>
      </c>
      <c r="Y124" s="476">
        <f t="shared" si="34"/>
        <v>0</v>
      </c>
      <c r="AA124" s="551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  <c r="AX124" s="53"/>
      <c r="AY124" s="53"/>
      <c r="AZ124" s="53"/>
      <c r="BA124" s="53"/>
      <c r="BB124" s="53"/>
      <c r="BC124" s="53"/>
      <c r="BD124" s="53"/>
      <c r="BE124" s="53"/>
      <c r="BF124" s="53"/>
      <c r="BG124" s="53"/>
      <c r="BH124" s="53"/>
      <c r="BI124" s="53"/>
      <c r="BJ124" s="53"/>
      <c r="BK124" s="53"/>
      <c r="BL124" s="53"/>
      <c r="BM124" s="53"/>
      <c r="BN124" s="53"/>
      <c r="BO124" s="53"/>
      <c r="BP124" s="53"/>
      <c r="BQ124" s="53"/>
      <c r="BR124" s="53"/>
      <c r="BS124" s="53"/>
      <c r="BT124" s="53"/>
      <c r="BU124" s="53"/>
      <c r="BV124" s="53"/>
      <c r="BW124" s="53"/>
      <c r="BX124" s="53"/>
      <c r="BY124" s="53"/>
      <c r="BZ124" s="53"/>
      <c r="CA124" s="53"/>
      <c r="CB124" s="53"/>
      <c r="CC124" s="53"/>
      <c r="CD124" s="53"/>
      <c r="CE124" s="53"/>
      <c r="CF124" s="53"/>
      <c r="CG124" s="53"/>
      <c r="CH124" s="53"/>
      <c r="CI124" s="53"/>
      <c r="CJ124" s="53"/>
      <c r="CK124" s="53"/>
      <c r="CL124" s="53"/>
      <c r="CM124" s="53"/>
      <c r="CN124" s="53"/>
      <c r="CO124" s="53"/>
      <c r="CP124" s="53"/>
      <c r="CQ124" s="53"/>
      <c r="CR124" s="53"/>
      <c r="CS124" s="53"/>
      <c r="CT124" s="53"/>
      <c r="CU124" s="53"/>
      <c r="CV124" s="53"/>
      <c r="CW124" s="53"/>
      <c r="CX124" s="53"/>
      <c r="CY124" s="53"/>
      <c r="CZ124" s="53"/>
      <c r="DA124" s="53"/>
      <c r="DB124" s="53"/>
      <c r="DC124" s="53"/>
      <c r="DD124" s="53"/>
      <c r="DE124" s="53"/>
      <c r="DF124" s="53"/>
      <c r="DG124" s="53"/>
      <c r="DH124" s="53"/>
      <c r="DI124" s="53"/>
      <c r="DJ124" s="53"/>
      <c r="DK124" s="53"/>
      <c r="DL124" s="53"/>
      <c r="DM124" s="53"/>
      <c r="DN124" s="53"/>
      <c r="DO124" s="53"/>
      <c r="DP124" s="53"/>
      <c r="DQ124" s="53"/>
      <c r="DR124" s="53"/>
      <c r="DS124" s="53"/>
      <c r="DT124" s="53"/>
      <c r="DU124" s="53"/>
      <c r="DV124" s="53"/>
      <c r="DW124" s="53"/>
      <c r="DX124" s="53"/>
      <c r="DY124" s="53"/>
      <c r="DZ124" s="53"/>
      <c r="EA124" s="53"/>
      <c r="EB124" s="53"/>
      <c r="EC124" s="53"/>
      <c r="ED124" s="53"/>
      <c r="EE124" s="53"/>
      <c r="EF124" s="53"/>
      <c r="EG124" s="53"/>
      <c r="EH124" s="53"/>
      <c r="EI124" s="53"/>
      <c r="EJ124" s="53"/>
      <c r="EK124" s="53"/>
      <c r="EL124" s="53"/>
      <c r="EM124" s="53"/>
      <c r="EN124" s="53"/>
      <c r="EO124" s="53"/>
      <c r="EP124" s="53"/>
      <c r="EQ124" s="53"/>
      <c r="ER124" s="53"/>
      <c r="ES124" s="53"/>
      <c r="ET124" s="53"/>
      <c r="EU124" s="53"/>
      <c r="EV124" s="53"/>
      <c r="EW124" s="53"/>
      <c r="EX124" s="53"/>
      <c r="EY124" s="53"/>
      <c r="EZ124" s="53"/>
      <c r="FA124" s="53"/>
      <c r="FB124" s="53"/>
      <c r="FC124" s="53"/>
      <c r="FD124" s="53"/>
      <c r="FE124" s="53"/>
      <c r="FF124" s="53"/>
      <c r="FG124" s="53"/>
      <c r="FH124" s="53"/>
      <c r="FI124" s="53"/>
      <c r="FJ124" s="53"/>
      <c r="FK124" s="53"/>
      <c r="FL124" s="53"/>
      <c r="FM124" s="53"/>
      <c r="FN124" s="53"/>
      <c r="FO124" s="53"/>
      <c r="FP124" s="53"/>
      <c r="FQ124" s="53"/>
      <c r="FR124" s="53"/>
      <c r="FS124" s="53"/>
      <c r="FT124" s="53"/>
      <c r="FU124" s="53"/>
      <c r="FV124" s="53"/>
      <c r="FW124" s="53"/>
      <c r="FX124" s="53"/>
      <c r="FY124" s="53"/>
      <c r="FZ124" s="53"/>
      <c r="GA124" s="53"/>
      <c r="GB124" s="53"/>
      <c r="GC124" s="53"/>
      <c r="GD124" s="53"/>
      <c r="GE124" s="53"/>
      <c r="GF124" s="53"/>
      <c r="GG124" s="53"/>
      <c r="GH124" s="53"/>
      <c r="GI124" s="53"/>
      <c r="GJ124" s="53"/>
      <c r="GK124" s="53"/>
      <c r="GL124" s="53"/>
      <c r="GM124" s="53"/>
      <c r="GN124" s="53"/>
      <c r="GO124" s="53"/>
      <c r="GP124" s="53"/>
      <c r="GQ124" s="53"/>
      <c r="GR124" s="53"/>
      <c r="GS124" s="53"/>
      <c r="GT124" s="53"/>
      <c r="GU124" s="53"/>
      <c r="GV124" s="53"/>
      <c r="GW124" s="53"/>
      <c r="GX124" s="53"/>
      <c r="GY124" s="53"/>
      <c r="GZ124" s="53"/>
      <c r="HA124" s="53"/>
      <c r="HB124" s="53"/>
      <c r="HC124" s="53"/>
      <c r="HD124" s="53"/>
      <c r="HE124" s="53"/>
      <c r="HF124" s="53"/>
      <c r="HG124" s="53"/>
      <c r="HH124" s="53"/>
      <c r="HI124" s="53"/>
      <c r="HJ124" s="53"/>
      <c r="HK124" s="53"/>
      <c r="HL124" s="53"/>
      <c r="HM124" s="53"/>
      <c r="HN124" s="53"/>
      <c r="HO124" s="53"/>
      <c r="HP124" s="53"/>
      <c r="HQ124" s="53"/>
      <c r="HR124" s="53"/>
      <c r="HS124" s="53"/>
    </row>
    <row r="125" spans="1:227" ht="20.100000000000001" customHeight="1">
      <c r="A125" s="480" t="s">
        <v>912</v>
      </c>
      <c r="B125" s="437" t="s">
        <v>912</v>
      </c>
      <c r="C125" s="457" t="s">
        <v>1126</v>
      </c>
      <c r="D125" s="439" t="s">
        <v>1147</v>
      </c>
      <c r="E125" s="554"/>
      <c r="F125" s="526">
        <v>35.08</v>
      </c>
      <c r="G125" s="554"/>
      <c r="H125" s="441">
        <v>35.08</v>
      </c>
      <c r="I125" s="440" t="s">
        <v>921</v>
      </c>
      <c r="J125" s="556">
        <v>5</v>
      </c>
      <c r="L125" s="534">
        <f>'1.CONSTRUGUERRA'!AM125</f>
        <v>5</v>
      </c>
      <c r="M125" s="464">
        <f>'1.CONSTRUGUERRA'!AN125</f>
        <v>175.39999999999998</v>
      </c>
      <c r="N125" s="471">
        <f>'1.CONSTRUGUERRA'!AO125</f>
        <v>1</v>
      </c>
      <c r="P125" s="519">
        <f>'3.TORREFORTE'!AP125</f>
        <v>0</v>
      </c>
      <c r="Q125" s="464">
        <f>'3.TORREFORTE'!AQ125</f>
        <v>0</v>
      </c>
      <c r="R125" s="471" t="str">
        <f>'3.TORREFORTE'!AR125</f>
        <v>0%</v>
      </c>
      <c r="T125" s="486">
        <f t="shared" si="30"/>
        <v>5</v>
      </c>
      <c r="U125" s="464">
        <f t="shared" si="31"/>
        <v>175.39999999999998</v>
      </c>
      <c r="V125" s="476">
        <f t="shared" si="32"/>
        <v>1</v>
      </c>
      <c r="X125" s="544">
        <f t="shared" si="33"/>
        <v>0</v>
      </c>
      <c r="Y125" s="476">
        <f t="shared" si="34"/>
        <v>0</v>
      </c>
      <c r="AA125" s="551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  <c r="AX125" s="53"/>
      <c r="AY125" s="53"/>
      <c r="AZ125" s="53"/>
      <c r="BA125" s="53"/>
      <c r="BB125" s="53"/>
      <c r="BC125" s="53"/>
      <c r="BD125" s="53"/>
      <c r="BE125" s="53"/>
      <c r="BF125" s="53"/>
      <c r="BG125" s="53"/>
      <c r="BH125" s="53"/>
      <c r="BI125" s="53"/>
      <c r="BJ125" s="53"/>
      <c r="BK125" s="53"/>
      <c r="BL125" s="53"/>
      <c r="BM125" s="53"/>
      <c r="BN125" s="53"/>
      <c r="BO125" s="53"/>
      <c r="BP125" s="53"/>
      <c r="BQ125" s="53"/>
      <c r="BR125" s="53"/>
      <c r="BS125" s="53"/>
      <c r="BT125" s="53"/>
      <c r="BU125" s="53"/>
      <c r="BV125" s="53"/>
      <c r="BW125" s="53"/>
      <c r="BX125" s="53"/>
      <c r="BY125" s="53"/>
      <c r="BZ125" s="53"/>
      <c r="CA125" s="53"/>
      <c r="CB125" s="53"/>
      <c r="CC125" s="53"/>
      <c r="CD125" s="53"/>
      <c r="CE125" s="53"/>
      <c r="CF125" s="53"/>
      <c r="CG125" s="53"/>
      <c r="CH125" s="53"/>
      <c r="CI125" s="53"/>
      <c r="CJ125" s="53"/>
      <c r="CK125" s="53"/>
      <c r="CL125" s="53"/>
      <c r="CM125" s="53"/>
      <c r="CN125" s="53"/>
      <c r="CO125" s="53"/>
      <c r="CP125" s="53"/>
      <c r="CQ125" s="53"/>
      <c r="CR125" s="53"/>
      <c r="CS125" s="53"/>
      <c r="CT125" s="53"/>
      <c r="CU125" s="53"/>
      <c r="CV125" s="53"/>
      <c r="CW125" s="53"/>
      <c r="CX125" s="53"/>
      <c r="CY125" s="53"/>
      <c r="CZ125" s="53"/>
      <c r="DA125" s="53"/>
      <c r="DB125" s="53"/>
      <c r="DC125" s="53"/>
      <c r="DD125" s="53"/>
      <c r="DE125" s="53"/>
      <c r="DF125" s="53"/>
      <c r="DG125" s="53"/>
      <c r="DH125" s="53"/>
      <c r="DI125" s="53"/>
      <c r="DJ125" s="53"/>
      <c r="DK125" s="53"/>
      <c r="DL125" s="53"/>
      <c r="DM125" s="53"/>
      <c r="DN125" s="53"/>
      <c r="DO125" s="53"/>
      <c r="DP125" s="53"/>
      <c r="DQ125" s="53"/>
      <c r="DR125" s="53"/>
      <c r="DS125" s="53"/>
      <c r="DT125" s="53"/>
      <c r="DU125" s="53"/>
      <c r="DV125" s="53"/>
      <c r="DW125" s="53"/>
      <c r="DX125" s="53"/>
      <c r="DY125" s="53"/>
      <c r="DZ125" s="53"/>
      <c r="EA125" s="53"/>
      <c r="EB125" s="53"/>
      <c r="EC125" s="53"/>
      <c r="ED125" s="53"/>
      <c r="EE125" s="53"/>
      <c r="EF125" s="53"/>
      <c r="EG125" s="53"/>
      <c r="EH125" s="53"/>
      <c r="EI125" s="53"/>
      <c r="EJ125" s="53"/>
      <c r="EK125" s="53"/>
      <c r="EL125" s="53"/>
      <c r="EM125" s="53"/>
      <c r="EN125" s="53"/>
      <c r="EO125" s="53"/>
      <c r="EP125" s="53"/>
      <c r="EQ125" s="53"/>
      <c r="ER125" s="53"/>
      <c r="ES125" s="53"/>
      <c r="ET125" s="53"/>
      <c r="EU125" s="53"/>
      <c r="EV125" s="53"/>
      <c r="EW125" s="53"/>
      <c r="EX125" s="53"/>
      <c r="EY125" s="53"/>
      <c r="EZ125" s="53"/>
      <c r="FA125" s="53"/>
      <c r="FB125" s="53"/>
      <c r="FC125" s="53"/>
      <c r="FD125" s="53"/>
      <c r="FE125" s="53"/>
      <c r="FF125" s="53"/>
      <c r="FG125" s="53"/>
      <c r="FH125" s="53"/>
      <c r="FI125" s="53"/>
      <c r="FJ125" s="53"/>
      <c r="FK125" s="53"/>
      <c r="FL125" s="53"/>
      <c r="FM125" s="53"/>
      <c r="FN125" s="53"/>
      <c r="FO125" s="53"/>
      <c r="FP125" s="53"/>
      <c r="FQ125" s="53"/>
      <c r="FR125" s="53"/>
      <c r="FS125" s="53"/>
      <c r="FT125" s="53"/>
      <c r="FU125" s="53"/>
      <c r="FV125" s="53"/>
      <c r="FW125" s="53"/>
      <c r="FX125" s="53"/>
      <c r="FY125" s="53"/>
      <c r="FZ125" s="53"/>
      <c r="GA125" s="53"/>
      <c r="GB125" s="53"/>
      <c r="GC125" s="53"/>
      <c r="GD125" s="53"/>
      <c r="GE125" s="53"/>
      <c r="GF125" s="53"/>
      <c r="GG125" s="53"/>
      <c r="GH125" s="53"/>
      <c r="GI125" s="53"/>
      <c r="GJ125" s="53"/>
      <c r="GK125" s="53"/>
      <c r="GL125" s="53"/>
      <c r="GM125" s="53"/>
      <c r="GN125" s="53"/>
      <c r="GO125" s="53"/>
      <c r="GP125" s="53"/>
      <c r="GQ125" s="53"/>
      <c r="GR125" s="53"/>
      <c r="GS125" s="53"/>
      <c r="GT125" s="53"/>
      <c r="GU125" s="53"/>
      <c r="GV125" s="53"/>
      <c r="GW125" s="53"/>
      <c r="GX125" s="53"/>
      <c r="GY125" s="53"/>
      <c r="GZ125" s="53"/>
      <c r="HA125" s="53"/>
      <c r="HB125" s="53"/>
      <c r="HC125" s="53"/>
      <c r="HD125" s="53"/>
      <c r="HE125" s="53"/>
      <c r="HF125" s="53"/>
      <c r="HG125" s="53"/>
      <c r="HH125" s="53"/>
      <c r="HI125" s="53"/>
      <c r="HJ125" s="53"/>
      <c r="HK125" s="53"/>
      <c r="HL125" s="53"/>
      <c r="HM125" s="53"/>
      <c r="HN125" s="53"/>
      <c r="HO125" s="53"/>
      <c r="HP125" s="53"/>
      <c r="HQ125" s="53"/>
      <c r="HR125" s="53"/>
      <c r="HS125" s="53"/>
    </row>
    <row r="126" spans="1:227" ht="20.100000000000001" customHeight="1">
      <c r="A126" s="480" t="s">
        <v>912</v>
      </c>
      <c r="B126" s="437" t="s">
        <v>912</v>
      </c>
      <c r="C126" s="457" t="s">
        <v>1127</v>
      </c>
      <c r="D126" s="439" t="s">
        <v>1148</v>
      </c>
      <c r="E126" s="554"/>
      <c r="F126" s="526">
        <v>21.37</v>
      </c>
      <c r="G126" s="554"/>
      <c r="H126" s="441">
        <v>21.37</v>
      </c>
      <c r="I126" s="440" t="s">
        <v>921</v>
      </c>
      <c r="J126" s="556">
        <v>6</v>
      </c>
      <c r="L126" s="534">
        <f>'1.CONSTRUGUERRA'!AM126</f>
        <v>6</v>
      </c>
      <c r="M126" s="464">
        <f>'1.CONSTRUGUERRA'!AN126</f>
        <v>128.22</v>
      </c>
      <c r="N126" s="471">
        <f>'1.CONSTRUGUERRA'!AO126</f>
        <v>1</v>
      </c>
      <c r="P126" s="519">
        <f>'3.TORREFORTE'!AP126</f>
        <v>0</v>
      </c>
      <c r="Q126" s="464">
        <f>'3.TORREFORTE'!AQ126</f>
        <v>0</v>
      </c>
      <c r="R126" s="471" t="str">
        <f>'3.TORREFORTE'!AR126</f>
        <v>0%</v>
      </c>
      <c r="T126" s="486">
        <f t="shared" si="30"/>
        <v>6</v>
      </c>
      <c r="U126" s="464">
        <f t="shared" si="31"/>
        <v>128.22</v>
      </c>
      <c r="V126" s="476">
        <f t="shared" si="32"/>
        <v>1</v>
      </c>
      <c r="X126" s="544">
        <f t="shared" si="33"/>
        <v>0</v>
      </c>
      <c r="Y126" s="476">
        <f t="shared" si="34"/>
        <v>0</v>
      </c>
      <c r="AA126" s="551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  <c r="AX126" s="53"/>
      <c r="AY126" s="53"/>
      <c r="AZ126" s="53"/>
      <c r="BA126" s="53"/>
      <c r="BB126" s="53"/>
      <c r="BC126" s="53"/>
      <c r="BD126" s="53"/>
      <c r="BE126" s="53"/>
      <c r="BF126" s="53"/>
      <c r="BG126" s="53"/>
      <c r="BH126" s="53"/>
      <c r="BI126" s="53"/>
      <c r="BJ126" s="53"/>
      <c r="BK126" s="53"/>
      <c r="BL126" s="53"/>
      <c r="BM126" s="53"/>
      <c r="BN126" s="53"/>
      <c r="BO126" s="53"/>
      <c r="BP126" s="53"/>
      <c r="BQ126" s="53"/>
      <c r="BR126" s="53"/>
      <c r="BS126" s="53"/>
      <c r="BT126" s="53"/>
      <c r="BU126" s="53"/>
      <c r="BV126" s="53"/>
      <c r="BW126" s="53"/>
      <c r="BX126" s="53"/>
      <c r="BY126" s="53"/>
      <c r="BZ126" s="53"/>
      <c r="CA126" s="53"/>
      <c r="CB126" s="53"/>
      <c r="CC126" s="53"/>
      <c r="CD126" s="53"/>
      <c r="CE126" s="53"/>
      <c r="CF126" s="53"/>
      <c r="CG126" s="53"/>
      <c r="CH126" s="53"/>
      <c r="CI126" s="53"/>
      <c r="CJ126" s="53"/>
      <c r="CK126" s="53"/>
      <c r="CL126" s="53"/>
      <c r="CM126" s="53"/>
      <c r="CN126" s="53"/>
      <c r="CO126" s="53"/>
      <c r="CP126" s="53"/>
      <c r="CQ126" s="53"/>
      <c r="CR126" s="53"/>
      <c r="CS126" s="53"/>
      <c r="CT126" s="53"/>
      <c r="CU126" s="53"/>
      <c r="CV126" s="53"/>
      <c r="CW126" s="53"/>
      <c r="CX126" s="53"/>
      <c r="CY126" s="53"/>
      <c r="CZ126" s="53"/>
      <c r="DA126" s="53"/>
      <c r="DB126" s="53"/>
      <c r="DC126" s="53"/>
      <c r="DD126" s="53"/>
      <c r="DE126" s="53"/>
      <c r="DF126" s="53"/>
      <c r="DG126" s="53"/>
      <c r="DH126" s="53"/>
      <c r="DI126" s="53"/>
      <c r="DJ126" s="53"/>
      <c r="DK126" s="53"/>
      <c r="DL126" s="53"/>
      <c r="DM126" s="53"/>
      <c r="DN126" s="53"/>
      <c r="DO126" s="53"/>
      <c r="DP126" s="53"/>
      <c r="DQ126" s="53"/>
      <c r="DR126" s="53"/>
      <c r="DS126" s="53"/>
      <c r="DT126" s="53"/>
      <c r="DU126" s="53"/>
      <c r="DV126" s="53"/>
      <c r="DW126" s="53"/>
      <c r="DX126" s="53"/>
      <c r="DY126" s="53"/>
      <c r="DZ126" s="53"/>
      <c r="EA126" s="53"/>
      <c r="EB126" s="53"/>
      <c r="EC126" s="53"/>
      <c r="ED126" s="53"/>
      <c r="EE126" s="53"/>
      <c r="EF126" s="53"/>
      <c r="EG126" s="53"/>
      <c r="EH126" s="53"/>
      <c r="EI126" s="53"/>
      <c r="EJ126" s="53"/>
      <c r="EK126" s="53"/>
      <c r="EL126" s="53"/>
      <c r="EM126" s="53"/>
      <c r="EN126" s="53"/>
      <c r="EO126" s="53"/>
      <c r="EP126" s="53"/>
      <c r="EQ126" s="53"/>
      <c r="ER126" s="53"/>
      <c r="ES126" s="53"/>
      <c r="ET126" s="53"/>
      <c r="EU126" s="53"/>
      <c r="EV126" s="53"/>
      <c r="EW126" s="53"/>
      <c r="EX126" s="53"/>
      <c r="EY126" s="53"/>
      <c r="EZ126" s="53"/>
      <c r="FA126" s="53"/>
      <c r="FB126" s="53"/>
      <c r="FC126" s="53"/>
      <c r="FD126" s="53"/>
      <c r="FE126" s="53"/>
      <c r="FF126" s="53"/>
      <c r="FG126" s="53"/>
      <c r="FH126" s="53"/>
      <c r="FI126" s="53"/>
      <c r="FJ126" s="53"/>
      <c r="FK126" s="53"/>
      <c r="FL126" s="53"/>
      <c r="FM126" s="53"/>
      <c r="FN126" s="53"/>
      <c r="FO126" s="53"/>
      <c r="FP126" s="53"/>
      <c r="FQ126" s="53"/>
      <c r="FR126" s="53"/>
      <c r="FS126" s="53"/>
      <c r="FT126" s="53"/>
      <c r="FU126" s="53"/>
      <c r="FV126" s="53"/>
      <c r="FW126" s="53"/>
      <c r="FX126" s="53"/>
      <c r="FY126" s="53"/>
      <c r="FZ126" s="53"/>
      <c r="GA126" s="53"/>
      <c r="GB126" s="53"/>
      <c r="GC126" s="53"/>
      <c r="GD126" s="53"/>
      <c r="GE126" s="53"/>
      <c r="GF126" s="53"/>
      <c r="GG126" s="53"/>
      <c r="GH126" s="53"/>
      <c r="GI126" s="53"/>
      <c r="GJ126" s="53"/>
      <c r="GK126" s="53"/>
      <c r="GL126" s="53"/>
      <c r="GM126" s="53"/>
      <c r="GN126" s="53"/>
      <c r="GO126" s="53"/>
      <c r="GP126" s="53"/>
      <c r="GQ126" s="53"/>
      <c r="GR126" s="53"/>
      <c r="GS126" s="53"/>
      <c r="GT126" s="53"/>
      <c r="GU126" s="53"/>
      <c r="GV126" s="53"/>
      <c r="GW126" s="53"/>
      <c r="GX126" s="53"/>
      <c r="GY126" s="53"/>
      <c r="GZ126" s="53"/>
      <c r="HA126" s="53"/>
      <c r="HB126" s="53"/>
      <c r="HC126" s="53"/>
      <c r="HD126" s="53"/>
      <c r="HE126" s="53"/>
      <c r="HF126" s="53"/>
      <c r="HG126" s="53"/>
      <c r="HH126" s="53"/>
      <c r="HI126" s="53"/>
      <c r="HJ126" s="53"/>
      <c r="HK126" s="53"/>
      <c r="HL126" s="53"/>
      <c r="HM126" s="53"/>
      <c r="HN126" s="53"/>
      <c r="HO126" s="53"/>
      <c r="HP126" s="53"/>
      <c r="HQ126" s="53"/>
      <c r="HR126" s="53"/>
      <c r="HS126" s="53"/>
    </row>
    <row r="127" spans="1:227" ht="20.100000000000001" customHeight="1">
      <c r="A127" s="480" t="s">
        <v>912</v>
      </c>
      <c r="B127" s="437" t="s">
        <v>912</v>
      </c>
      <c r="C127" s="457" t="s">
        <v>1128</v>
      </c>
      <c r="D127" s="439" t="s">
        <v>1149</v>
      </c>
      <c r="E127" s="554"/>
      <c r="F127" s="526">
        <v>10.85</v>
      </c>
      <c r="G127" s="554"/>
      <c r="H127" s="441">
        <v>10.85</v>
      </c>
      <c r="I127" s="440" t="s">
        <v>921</v>
      </c>
      <c r="J127" s="556">
        <v>8</v>
      </c>
      <c r="L127" s="534">
        <f>'1.CONSTRUGUERRA'!AM127</f>
        <v>8</v>
      </c>
      <c r="M127" s="464">
        <f>'1.CONSTRUGUERRA'!AN127</f>
        <v>86.8</v>
      </c>
      <c r="N127" s="471">
        <f>'1.CONSTRUGUERRA'!AO127</f>
        <v>1</v>
      </c>
      <c r="P127" s="519">
        <f>'3.TORREFORTE'!AP127</f>
        <v>0</v>
      </c>
      <c r="Q127" s="464">
        <f>'3.TORREFORTE'!AQ127</f>
        <v>0</v>
      </c>
      <c r="R127" s="471" t="str">
        <f>'3.TORREFORTE'!AR127</f>
        <v>0%</v>
      </c>
      <c r="T127" s="486">
        <f t="shared" si="30"/>
        <v>8</v>
      </c>
      <c r="U127" s="464">
        <f t="shared" si="31"/>
        <v>86.8</v>
      </c>
      <c r="V127" s="476">
        <f t="shared" si="32"/>
        <v>1</v>
      </c>
      <c r="X127" s="544">
        <f t="shared" si="33"/>
        <v>0</v>
      </c>
      <c r="Y127" s="476">
        <f t="shared" si="34"/>
        <v>0</v>
      </c>
      <c r="AA127" s="551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  <c r="AX127" s="53"/>
      <c r="AY127" s="53"/>
      <c r="AZ127" s="53"/>
      <c r="BA127" s="53"/>
      <c r="BB127" s="53"/>
      <c r="BC127" s="53"/>
      <c r="BD127" s="53"/>
      <c r="BE127" s="53"/>
      <c r="BF127" s="53"/>
      <c r="BG127" s="53"/>
      <c r="BH127" s="53"/>
      <c r="BI127" s="53"/>
      <c r="BJ127" s="53"/>
      <c r="BK127" s="53"/>
      <c r="BL127" s="53"/>
      <c r="BM127" s="53"/>
      <c r="BN127" s="53"/>
      <c r="BO127" s="53"/>
      <c r="BP127" s="53"/>
      <c r="BQ127" s="53"/>
      <c r="BR127" s="53"/>
      <c r="BS127" s="53"/>
      <c r="BT127" s="53"/>
      <c r="BU127" s="53"/>
      <c r="BV127" s="53"/>
      <c r="BW127" s="53"/>
      <c r="BX127" s="53"/>
      <c r="BY127" s="53"/>
      <c r="BZ127" s="53"/>
      <c r="CA127" s="53"/>
      <c r="CB127" s="53"/>
      <c r="CC127" s="53"/>
      <c r="CD127" s="53"/>
      <c r="CE127" s="53"/>
      <c r="CF127" s="53"/>
      <c r="CG127" s="53"/>
      <c r="CH127" s="53"/>
      <c r="CI127" s="53"/>
      <c r="CJ127" s="53"/>
      <c r="CK127" s="53"/>
      <c r="CL127" s="53"/>
      <c r="CM127" s="53"/>
      <c r="CN127" s="53"/>
      <c r="CO127" s="53"/>
      <c r="CP127" s="53"/>
      <c r="CQ127" s="53"/>
      <c r="CR127" s="53"/>
      <c r="CS127" s="53"/>
      <c r="CT127" s="53"/>
      <c r="CU127" s="53"/>
      <c r="CV127" s="53"/>
      <c r="CW127" s="53"/>
      <c r="CX127" s="53"/>
      <c r="CY127" s="53"/>
      <c r="CZ127" s="53"/>
      <c r="DA127" s="53"/>
      <c r="DB127" s="53"/>
      <c r="DC127" s="53"/>
      <c r="DD127" s="53"/>
      <c r="DE127" s="53"/>
      <c r="DF127" s="53"/>
      <c r="DG127" s="53"/>
      <c r="DH127" s="53"/>
      <c r="DI127" s="53"/>
      <c r="DJ127" s="53"/>
      <c r="DK127" s="53"/>
      <c r="DL127" s="53"/>
      <c r="DM127" s="53"/>
      <c r="DN127" s="53"/>
      <c r="DO127" s="53"/>
      <c r="DP127" s="53"/>
      <c r="DQ127" s="53"/>
      <c r="DR127" s="53"/>
      <c r="DS127" s="53"/>
      <c r="DT127" s="53"/>
      <c r="DU127" s="53"/>
      <c r="DV127" s="53"/>
      <c r="DW127" s="53"/>
      <c r="DX127" s="53"/>
      <c r="DY127" s="53"/>
      <c r="DZ127" s="53"/>
      <c r="EA127" s="53"/>
      <c r="EB127" s="53"/>
      <c r="EC127" s="53"/>
      <c r="ED127" s="53"/>
      <c r="EE127" s="53"/>
      <c r="EF127" s="53"/>
      <c r="EG127" s="53"/>
      <c r="EH127" s="53"/>
      <c r="EI127" s="53"/>
      <c r="EJ127" s="53"/>
      <c r="EK127" s="53"/>
      <c r="EL127" s="53"/>
      <c r="EM127" s="53"/>
      <c r="EN127" s="53"/>
      <c r="EO127" s="53"/>
      <c r="EP127" s="53"/>
      <c r="EQ127" s="53"/>
      <c r="ER127" s="53"/>
      <c r="ES127" s="53"/>
      <c r="ET127" s="53"/>
      <c r="EU127" s="53"/>
      <c r="EV127" s="53"/>
      <c r="EW127" s="53"/>
      <c r="EX127" s="53"/>
      <c r="EY127" s="53"/>
      <c r="EZ127" s="53"/>
      <c r="FA127" s="53"/>
      <c r="FB127" s="53"/>
      <c r="FC127" s="53"/>
      <c r="FD127" s="53"/>
      <c r="FE127" s="53"/>
      <c r="FF127" s="53"/>
      <c r="FG127" s="53"/>
      <c r="FH127" s="53"/>
      <c r="FI127" s="53"/>
      <c r="FJ127" s="53"/>
      <c r="FK127" s="53"/>
      <c r="FL127" s="53"/>
      <c r="FM127" s="53"/>
      <c r="FN127" s="53"/>
      <c r="FO127" s="53"/>
      <c r="FP127" s="53"/>
      <c r="FQ127" s="53"/>
      <c r="FR127" s="53"/>
      <c r="FS127" s="53"/>
      <c r="FT127" s="53"/>
      <c r="FU127" s="53"/>
      <c r="FV127" s="53"/>
      <c r="FW127" s="53"/>
      <c r="FX127" s="53"/>
      <c r="FY127" s="53"/>
      <c r="FZ127" s="53"/>
      <c r="GA127" s="53"/>
      <c r="GB127" s="53"/>
      <c r="GC127" s="53"/>
      <c r="GD127" s="53"/>
      <c r="GE127" s="53"/>
      <c r="GF127" s="53"/>
      <c r="GG127" s="53"/>
      <c r="GH127" s="53"/>
      <c r="GI127" s="53"/>
      <c r="GJ127" s="53"/>
      <c r="GK127" s="53"/>
      <c r="GL127" s="53"/>
      <c r="GM127" s="53"/>
      <c r="GN127" s="53"/>
      <c r="GO127" s="53"/>
      <c r="GP127" s="53"/>
      <c r="GQ127" s="53"/>
      <c r="GR127" s="53"/>
      <c r="GS127" s="53"/>
      <c r="GT127" s="53"/>
      <c r="GU127" s="53"/>
      <c r="GV127" s="53"/>
      <c r="GW127" s="53"/>
      <c r="GX127" s="53"/>
      <c r="GY127" s="53"/>
      <c r="GZ127" s="53"/>
      <c r="HA127" s="53"/>
      <c r="HB127" s="53"/>
      <c r="HC127" s="53"/>
      <c r="HD127" s="53"/>
      <c r="HE127" s="53"/>
      <c r="HF127" s="53"/>
      <c r="HG127" s="53"/>
      <c r="HH127" s="53"/>
      <c r="HI127" s="53"/>
      <c r="HJ127" s="53"/>
      <c r="HK127" s="53"/>
      <c r="HL127" s="53"/>
      <c r="HM127" s="53"/>
      <c r="HN127" s="53"/>
      <c r="HO127" s="53"/>
      <c r="HP127" s="53"/>
      <c r="HQ127" s="53"/>
      <c r="HR127" s="53"/>
      <c r="HS127" s="53"/>
    </row>
    <row r="128" spans="1:227" ht="20.100000000000001" customHeight="1">
      <c r="A128" s="480" t="s">
        <v>912</v>
      </c>
      <c r="B128" s="437" t="s">
        <v>912</v>
      </c>
      <c r="C128" s="457" t="s">
        <v>1129</v>
      </c>
      <c r="D128" s="439" t="s">
        <v>1150</v>
      </c>
      <c r="E128" s="554"/>
      <c r="F128" s="526">
        <v>15.6</v>
      </c>
      <c r="G128" s="554"/>
      <c r="H128" s="441">
        <v>15.6</v>
      </c>
      <c r="I128" s="440" t="s">
        <v>921</v>
      </c>
      <c r="J128" s="556">
        <v>9</v>
      </c>
      <c r="L128" s="534">
        <f>'1.CONSTRUGUERRA'!AM128</f>
        <v>9</v>
      </c>
      <c r="M128" s="464">
        <f>'1.CONSTRUGUERRA'!AN128</f>
        <v>140.4</v>
      </c>
      <c r="N128" s="471">
        <f>'1.CONSTRUGUERRA'!AO128</f>
        <v>1</v>
      </c>
      <c r="P128" s="519">
        <f>'3.TORREFORTE'!AP128</f>
        <v>0</v>
      </c>
      <c r="Q128" s="464">
        <f>'3.TORREFORTE'!AQ128</f>
        <v>0</v>
      </c>
      <c r="R128" s="471" t="str">
        <f>'3.TORREFORTE'!AR128</f>
        <v>0%</v>
      </c>
      <c r="T128" s="486">
        <f t="shared" si="30"/>
        <v>9</v>
      </c>
      <c r="U128" s="464">
        <f t="shared" si="31"/>
        <v>140.4</v>
      </c>
      <c r="V128" s="476">
        <f t="shared" si="32"/>
        <v>1</v>
      </c>
      <c r="X128" s="544">
        <f t="shared" si="33"/>
        <v>0</v>
      </c>
      <c r="Y128" s="476">
        <f t="shared" si="34"/>
        <v>0</v>
      </c>
      <c r="AA128" s="551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  <c r="AX128" s="53"/>
      <c r="AY128" s="53"/>
      <c r="AZ128" s="53"/>
      <c r="BA128" s="53"/>
      <c r="BB128" s="53"/>
      <c r="BC128" s="53"/>
      <c r="BD128" s="53"/>
      <c r="BE128" s="53"/>
      <c r="BF128" s="53"/>
      <c r="BG128" s="53"/>
      <c r="BH128" s="53"/>
      <c r="BI128" s="53"/>
      <c r="BJ128" s="53"/>
      <c r="BK128" s="53"/>
      <c r="BL128" s="53"/>
      <c r="BM128" s="53"/>
      <c r="BN128" s="53"/>
      <c r="BO128" s="53"/>
      <c r="BP128" s="53"/>
      <c r="BQ128" s="53"/>
      <c r="BR128" s="53"/>
      <c r="BS128" s="53"/>
      <c r="BT128" s="53"/>
      <c r="BU128" s="53"/>
      <c r="BV128" s="53"/>
      <c r="BW128" s="53"/>
      <c r="BX128" s="53"/>
      <c r="BY128" s="53"/>
      <c r="BZ128" s="53"/>
      <c r="CA128" s="53"/>
      <c r="CB128" s="53"/>
      <c r="CC128" s="53"/>
      <c r="CD128" s="53"/>
      <c r="CE128" s="53"/>
      <c r="CF128" s="53"/>
      <c r="CG128" s="53"/>
      <c r="CH128" s="53"/>
      <c r="CI128" s="53"/>
      <c r="CJ128" s="53"/>
      <c r="CK128" s="53"/>
      <c r="CL128" s="53"/>
      <c r="CM128" s="53"/>
      <c r="CN128" s="53"/>
      <c r="CO128" s="53"/>
      <c r="CP128" s="53"/>
      <c r="CQ128" s="53"/>
      <c r="CR128" s="53"/>
      <c r="CS128" s="53"/>
      <c r="CT128" s="53"/>
      <c r="CU128" s="53"/>
      <c r="CV128" s="53"/>
      <c r="CW128" s="53"/>
      <c r="CX128" s="53"/>
      <c r="CY128" s="53"/>
      <c r="CZ128" s="53"/>
      <c r="DA128" s="53"/>
      <c r="DB128" s="53"/>
      <c r="DC128" s="53"/>
      <c r="DD128" s="53"/>
      <c r="DE128" s="53"/>
      <c r="DF128" s="53"/>
      <c r="DG128" s="53"/>
      <c r="DH128" s="53"/>
      <c r="DI128" s="53"/>
      <c r="DJ128" s="53"/>
      <c r="DK128" s="53"/>
      <c r="DL128" s="53"/>
      <c r="DM128" s="53"/>
      <c r="DN128" s="53"/>
      <c r="DO128" s="53"/>
      <c r="DP128" s="53"/>
      <c r="DQ128" s="53"/>
      <c r="DR128" s="53"/>
      <c r="DS128" s="53"/>
      <c r="DT128" s="53"/>
      <c r="DU128" s="53"/>
      <c r="DV128" s="53"/>
      <c r="DW128" s="53"/>
      <c r="DX128" s="53"/>
      <c r="DY128" s="53"/>
      <c r="DZ128" s="53"/>
      <c r="EA128" s="53"/>
      <c r="EB128" s="53"/>
      <c r="EC128" s="53"/>
      <c r="ED128" s="53"/>
      <c r="EE128" s="53"/>
      <c r="EF128" s="53"/>
      <c r="EG128" s="53"/>
      <c r="EH128" s="53"/>
      <c r="EI128" s="53"/>
      <c r="EJ128" s="53"/>
      <c r="EK128" s="53"/>
      <c r="EL128" s="53"/>
      <c r="EM128" s="53"/>
      <c r="EN128" s="53"/>
      <c r="EO128" s="53"/>
      <c r="EP128" s="53"/>
      <c r="EQ128" s="53"/>
      <c r="ER128" s="53"/>
      <c r="ES128" s="53"/>
      <c r="ET128" s="53"/>
      <c r="EU128" s="53"/>
      <c r="EV128" s="53"/>
      <c r="EW128" s="53"/>
      <c r="EX128" s="53"/>
      <c r="EY128" s="53"/>
      <c r="EZ128" s="53"/>
      <c r="FA128" s="53"/>
      <c r="FB128" s="53"/>
      <c r="FC128" s="53"/>
      <c r="FD128" s="53"/>
      <c r="FE128" s="53"/>
      <c r="FF128" s="53"/>
      <c r="FG128" s="53"/>
      <c r="FH128" s="53"/>
      <c r="FI128" s="53"/>
      <c r="FJ128" s="53"/>
      <c r="FK128" s="53"/>
      <c r="FL128" s="53"/>
      <c r="FM128" s="53"/>
      <c r="FN128" s="53"/>
      <c r="FO128" s="53"/>
      <c r="FP128" s="53"/>
      <c r="FQ128" s="53"/>
      <c r="FR128" s="53"/>
      <c r="FS128" s="53"/>
      <c r="FT128" s="53"/>
      <c r="FU128" s="53"/>
      <c r="FV128" s="53"/>
      <c r="FW128" s="53"/>
      <c r="FX128" s="53"/>
      <c r="FY128" s="53"/>
      <c r="FZ128" s="53"/>
      <c r="GA128" s="53"/>
      <c r="GB128" s="53"/>
      <c r="GC128" s="53"/>
      <c r="GD128" s="53"/>
      <c r="GE128" s="53"/>
      <c r="GF128" s="53"/>
      <c r="GG128" s="53"/>
      <c r="GH128" s="53"/>
      <c r="GI128" s="53"/>
      <c r="GJ128" s="53"/>
      <c r="GK128" s="53"/>
      <c r="GL128" s="53"/>
      <c r="GM128" s="53"/>
      <c r="GN128" s="53"/>
      <c r="GO128" s="53"/>
      <c r="GP128" s="53"/>
      <c r="GQ128" s="53"/>
      <c r="GR128" s="53"/>
      <c r="GS128" s="53"/>
      <c r="GT128" s="53"/>
      <c r="GU128" s="53"/>
      <c r="GV128" s="53"/>
      <c r="GW128" s="53"/>
      <c r="GX128" s="53"/>
      <c r="GY128" s="53"/>
      <c r="GZ128" s="53"/>
      <c r="HA128" s="53"/>
      <c r="HB128" s="53"/>
      <c r="HC128" s="53"/>
      <c r="HD128" s="53"/>
      <c r="HE128" s="53"/>
      <c r="HF128" s="53"/>
      <c r="HG128" s="53"/>
      <c r="HH128" s="53"/>
      <c r="HI128" s="53"/>
      <c r="HJ128" s="53"/>
      <c r="HK128" s="53"/>
      <c r="HL128" s="53"/>
      <c r="HM128" s="53"/>
      <c r="HN128" s="53"/>
      <c r="HO128" s="53"/>
      <c r="HP128" s="53"/>
      <c r="HQ128" s="53"/>
      <c r="HR128" s="53"/>
      <c r="HS128" s="53"/>
    </row>
    <row r="129" spans="1:227" ht="20.100000000000001" customHeight="1">
      <c r="A129" s="480" t="s">
        <v>912</v>
      </c>
      <c r="B129" s="437" t="s">
        <v>912</v>
      </c>
      <c r="C129" s="457" t="s">
        <v>1130</v>
      </c>
      <c r="D129" s="458" t="s">
        <v>1151</v>
      </c>
      <c r="E129" s="462"/>
      <c r="F129" s="526">
        <f>674.01/1</f>
        <v>674.01</v>
      </c>
      <c r="G129" s="462"/>
      <c r="H129" s="527">
        <f>620.09/1</f>
        <v>620.09</v>
      </c>
      <c r="I129" s="457" t="s">
        <v>921</v>
      </c>
      <c r="J129" s="559">
        <v>1</v>
      </c>
      <c r="L129" s="534">
        <f>'1.CONSTRUGUERRA'!AM129</f>
        <v>0</v>
      </c>
      <c r="M129" s="464">
        <f>'1.CONSTRUGUERRA'!AN129</f>
        <v>0</v>
      </c>
      <c r="N129" s="471" t="str">
        <f>'1.CONSTRUGUERRA'!AO129</f>
        <v>-</v>
      </c>
      <c r="P129" s="519">
        <f>'3.TORREFORTE'!AP129</f>
        <v>1</v>
      </c>
      <c r="Q129" s="464">
        <f>'3.TORREFORTE'!AQ129</f>
        <v>620.09</v>
      </c>
      <c r="R129" s="471">
        <f>'3.TORREFORTE'!AR129</f>
        <v>1</v>
      </c>
      <c r="T129" s="486">
        <f t="shared" si="30"/>
        <v>1</v>
      </c>
      <c r="U129" s="464">
        <f t="shared" si="31"/>
        <v>620.09</v>
      </c>
      <c r="V129" s="476">
        <f t="shared" si="32"/>
        <v>1</v>
      </c>
      <c r="X129" s="544">
        <f t="shared" si="33"/>
        <v>0</v>
      </c>
      <c r="Y129" s="476">
        <f t="shared" si="34"/>
        <v>0</v>
      </c>
      <c r="AA129" s="551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  <c r="AX129" s="53"/>
      <c r="AY129" s="53"/>
      <c r="AZ129" s="53"/>
      <c r="BA129" s="53"/>
      <c r="BB129" s="53"/>
      <c r="BC129" s="53"/>
      <c r="BD129" s="53"/>
      <c r="BE129" s="53"/>
      <c r="BF129" s="53"/>
      <c r="BG129" s="53"/>
      <c r="BH129" s="53"/>
      <c r="BI129" s="53"/>
      <c r="BJ129" s="53"/>
      <c r="BK129" s="53"/>
      <c r="BL129" s="53"/>
      <c r="BM129" s="53"/>
      <c r="BN129" s="53"/>
      <c r="BO129" s="53"/>
      <c r="BP129" s="53"/>
      <c r="BQ129" s="53"/>
      <c r="BR129" s="53"/>
      <c r="BS129" s="53"/>
      <c r="BT129" s="53"/>
      <c r="BU129" s="53"/>
      <c r="BV129" s="53"/>
      <c r="BW129" s="53"/>
      <c r="BX129" s="53"/>
      <c r="BY129" s="53"/>
      <c r="BZ129" s="53"/>
      <c r="CA129" s="53"/>
      <c r="CB129" s="53"/>
      <c r="CC129" s="53"/>
      <c r="CD129" s="53"/>
      <c r="CE129" s="53"/>
      <c r="CF129" s="53"/>
      <c r="CG129" s="53"/>
      <c r="CH129" s="53"/>
      <c r="CI129" s="53"/>
      <c r="CJ129" s="53"/>
      <c r="CK129" s="53"/>
      <c r="CL129" s="53"/>
      <c r="CM129" s="53"/>
      <c r="CN129" s="53"/>
      <c r="CO129" s="53"/>
      <c r="CP129" s="53"/>
      <c r="CQ129" s="53"/>
      <c r="CR129" s="53"/>
      <c r="CS129" s="53"/>
      <c r="CT129" s="53"/>
      <c r="CU129" s="53"/>
      <c r="CV129" s="53"/>
      <c r="CW129" s="53"/>
      <c r="CX129" s="53"/>
      <c r="CY129" s="53"/>
      <c r="CZ129" s="53"/>
      <c r="DA129" s="53"/>
      <c r="DB129" s="53"/>
      <c r="DC129" s="53"/>
      <c r="DD129" s="53"/>
      <c r="DE129" s="53"/>
      <c r="DF129" s="53"/>
      <c r="DG129" s="53"/>
      <c r="DH129" s="53"/>
      <c r="DI129" s="53"/>
      <c r="DJ129" s="53"/>
      <c r="DK129" s="53"/>
      <c r="DL129" s="53"/>
      <c r="DM129" s="53"/>
      <c r="DN129" s="53"/>
      <c r="DO129" s="53"/>
      <c r="DP129" s="53"/>
      <c r="DQ129" s="53"/>
      <c r="DR129" s="53"/>
      <c r="DS129" s="53"/>
      <c r="DT129" s="53"/>
      <c r="DU129" s="53"/>
      <c r="DV129" s="53"/>
      <c r="DW129" s="53"/>
      <c r="DX129" s="53"/>
      <c r="DY129" s="53"/>
      <c r="DZ129" s="53"/>
      <c r="EA129" s="53"/>
      <c r="EB129" s="53"/>
      <c r="EC129" s="53"/>
      <c r="ED129" s="53"/>
      <c r="EE129" s="53"/>
      <c r="EF129" s="53"/>
      <c r="EG129" s="53"/>
      <c r="EH129" s="53"/>
      <c r="EI129" s="53"/>
      <c r="EJ129" s="53"/>
      <c r="EK129" s="53"/>
      <c r="EL129" s="53"/>
      <c r="EM129" s="53"/>
      <c r="EN129" s="53"/>
      <c r="EO129" s="53"/>
      <c r="EP129" s="53"/>
      <c r="EQ129" s="53"/>
      <c r="ER129" s="53"/>
      <c r="ES129" s="53"/>
      <c r="ET129" s="53"/>
      <c r="EU129" s="53"/>
      <c r="EV129" s="53"/>
      <c r="EW129" s="53"/>
      <c r="EX129" s="53"/>
      <c r="EY129" s="53"/>
      <c r="EZ129" s="53"/>
      <c r="FA129" s="53"/>
      <c r="FB129" s="53"/>
      <c r="FC129" s="53"/>
      <c r="FD129" s="53"/>
      <c r="FE129" s="53"/>
      <c r="FF129" s="53"/>
      <c r="FG129" s="53"/>
      <c r="FH129" s="53"/>
      <c r="FI129" s="53"/>
      <c r="FJ129" s="53"/>
      <c r="FK129" s="53"/>
      <c r="FL129" s="53"/>
      <c r="FM129" s="53"/>
      <c r="FN129" s="53"/>
      <c r="FO129" s="53"/>
      <c r="FP129" s="53"/>
      <c r="FQ129" s="53"/>
      <c r="FR129" s="53"/>
      <c r="FS129" s="53"/>
      <c r="FT129" s="53"/>
      <c r="FU129" s="53"/>
      <c r="FV129" s="53"/>
      <c r="FW129" s="53"/>
      <c r="FX129" s="53"/>
      <c r="FY129" s="53"/>
      <c r="FZ129" s="53"/>
      <c r="GA129" s="53"/>
      <c r="GB129" s="53"/>
      <c r="GC129" s="53"/>
      <c r="GD129" s="53"/>
      <c r="GE129" s="53"/>
      <c r="GF129" s="53"/>
      <c r="GG129" s="53"/>
      <c r="GH129" s="53"/>
      <c r="GI129" s="53"/>
      <c r="GJ129" s="53"/>
      <c r="GK129" s="53"/>
      <c r="GL129" s="53"/>
      <c r="GM129" s="53"/>
      <c r="GN129" s="53"/>
      <c r="GO129" s="53"/>
      <c r="GP129" s="53"/>
      <c r="GQ129" s="53"/>
      <c r="GR129" s="53"/>
      <c r="GS129" s="53"/>
      <c r="GT129" s="53"/>
      <c r="GU129" s="53"/>
      <c r="GV129" s="53"/>
      <c r="GW129" s="53"/>
      <c r="GX129" s="53"/>
      <c r="GY129" s="53"/>
      <c r="GZ129" s="53"/>
      <c r="HA129" s="53"/>
      <c r="HB129" s="53"/>
      <c r="HC129" s="53"/>
      <c r="HD129" s="53"/>
      <c r="HE129" s="53"/>
      <c r="HF129" s="53"/>
      <c r="HG129" s="53"/>
      <c r="HH129" s="53"/>
      <c r="HI129" s="53"/>
      <c r="HJ129" s="53"/>
      <c r="HK129" s="53"/>
      <c r="HL129" s="53"/>
      <c r="HM129" s="53"/>
      <c r="HN129" s="53"/>
      <c r="HO129" s="53"/>
      <c r="HP129" s="53"/>
      <c r="HQ129" s="53"/>
      <c r="HR129" s="53"/>
      <c r="HS129" s="53"/>
    </row>
    <row r="130" spans="1:227" ht="20.100000000000001" customHeight="1">
      <c r="A130" s="480" t="s">
        <v>912</v>
      </c>
      <c r="B130" s="437" t="s">
        <v>912</v>
      </c>
      <c r="C130" s="457" t="s">
        <v>1131</v>
      </c>
      <c r="D130" s="439" t="s">
        <v>1152</v>
      </c>
      <c r="E130" s="554"/>
      <c r="F130" s="526">
        <v>23.02</v>
      </c>
      <c r="G130" s="554"/>
      <c r="H130" s="441">
        <v>23.02</v>
      </c>
      <c r="I130" s="440" t="s">
        <v>921</v>
      </c>
      <c r="J130" s="556">
        <v>1</v>
      </c>
      <c r="L130" s="534">
        <f>'1.CONSTRUGUERRA'!AM130</f>
        <v>1</v>
      </c>
      <c r="M130" s="464">
        <f>'1.CONSTRUGUERRA'!AN130</f>
        <v>23.02</v>
      </c>
      <c r="N130" s="471">
        <f>'1.CONSTRUGUERRA'!AO130</f>
        <v>1</v>
      </c>
      <c r="P130" s="519">
        <f>'3.TORREFORTE'!AP130</f>
        <v>0</v>
      </c>
      <c r="Q130" s="464">
        <f>'3.TORREFORTE'!AQ130</f>
        <v>0</v>
      </c>
      <c r="R130" s="471" t="str">
        <f>'3.TORREFORTE'!AR130</f>
        <v>0%</v>
      </c>
      <c r="T130" s="486">
        <f t="shared" si="30"/>
        <v>1</v>
      </c>
      <c r="U130" s="464">
        <f t="shared" si="31"/>
        <v>23.02</v>
      </c>
      <c r="V130" s="476">
        <f t="shared" si="32"/>
        <v>1</v>
      </c>
      <c r="X130" s="544">
        <f t="shared" si="33"/>
        <v>0</v>
      </c>
      <c r="Y130" s="476">
        <f t="shared" si="34"/>
        <v>0</v>
      </c>
      <c r="AA130" s="551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  <c r="AX130" s="53"/>
      <c r="AY130" s="53"/>
      <c r="AZ130" s="53"/>
      <c r="BA130" s="53"/>
      <c r="BB130" s="53"/>
      <c r="BC130" s="53"/>
      <c r="BD130" s="53"/>
      <c r="BE130" s="53"/>
      <c r="BF130" s="53"/>
      <c r="BG130" s="53"/>
      <c r="BH130" s="53"/>
      <c r="BI130" s="53"/>
      <c r="BJ130" s="53"/>
      <c r="BK130" s="53"/>
      <c r="BL130" s="53"/>
      <c r="BM130" s="53"/>
      <c r="BN130" s="53"/>
      <c r="BO130" s="53"/>
      <c r="BP130" s="53"/>
      <c r="BQ130" s="53"/>
      <c r="BR130" s="53"/>
      <c r="BS130" s="53"/>
      <c r="BT130" s="53"/>
      <c r="BU130" s="53"/>
      <c r="BV130" s="53"/>
      <c r="BW130" s="53"/>
      <c r="BX130" s="53"/>
      <c r="BY130" s="53"/>
      <c r="BZ130" s="53"/>
      <c r="CA130" s="53"/>
      <c r="CB130" s="53"/>
      <c r="CC130" s="53"/>
      <c r="CD130" s="53"/>
      <c r="CE130" s="53"/>
      <c r="CF130" s="53"/>
      <c r="CG130" s="53"/>
      <c r="CH130" s="53"/>
      <c r="CI130" s="53"/>
      <c r="CJ130" s="53"/>
      <c r="CK130" s="53"/>
      <c r="CL130" s="53"/>
      <c r="CM130" s="53"/>
      <c r="CN130" s="53"/>
      <c r="CO130" s="53"/>
      <c r="CP130" s="53"/>
      <c r="CQ130" s="53"/>
      <c r="CR130" s="53"/>
      <c r="CS130" s="53"/>
      <c r="CT130" s="53"/>
      <c r="CU130" s="53"/>
      <c r="CV130" s="53"/>
      <c r="CW130" s="53"/>
      <c r="CX130" s="53"/>
      <c r="CY130" s="53"/>
      <c r="CZ130" s="53"/>
      <c r="DA130" s="53"/>
      <c r="DB130" s="53"/>
      <c r="DC130" s="53"/>
      <c r="DD130" s="53"/>
      <c r="DE130" s="53"/>
      <c r="DF130" s="53"/>
      <c r="DG130" s="53"/>
      <c r="DH130" s="53"/>
      <c r="DI130" s="53"/>
      <c r="DJ130" s="53"/>
      <c r="DK130" s="53"/>
      <c r="DL130" s="53"/>
      <c r="DM130" s="53"/>
      <c r="DN130" s="53"/>
      <c r="DO130" s="53"/>
      <c r="DP130" s="53"/>
      <c r="DQ130" s="53"/>
      <c r="DR130" s="53"/>
      <c r="DS130" s="53"/>
      <c r="DT130" s="53"/>
      <c r="DU130" s="53"/>
      <c r="DV130" s="53"/>
      <c r="DW130" s="53"/>
      <c r="DX130" s="53"/>
      <c r="DY130" s="53"/>
      <c r="DZ130" s="53"/>
      <c r="EA130" s="53"/>
      <c r="EB130" s="53"/>
      <c r="EC130" s="53"/>
      <c r="ED130" s="53"/>
      <c r="EE130" s="53"/>
      <c r="EF130" s="53"/>
      <c r="EG130" s="53"/>
      <c r="EH130" s="53"/>
      <c r="EI130" s="53"/>
      <c r="EJ130" s="53"/>
      <c r="EK130" s="53"/>
      <c r="EL130" s="53"/>
      <c r="EM130" s="53"/>
      <c r="EN130" s="53"/>
      <c r="EO130" s="53"/>
      <c r="EP130" s="53"/>
      <c r="EQ130" s="53"/>
      <c r="ER130" s="53"/>
      <c r="ES130" s="53"/>
      <c r="ET130" s="53"/>
      <c r="EU130" s="53"/>
      <c r="EV130" s="53"/>
      <c r="EW130" s="53"/>
      <c r="EX130" s="53"/>
      <c r="EY130" s="53"/>
      <c r="EZ130" s="53"/>
      <c r="FA130" s="53"/>
      <c r="FB130" s="53"/>
      <c r="FC130" s="53"/>
      <c r="FD130" s="53"/>
      <c r="FE130" s="53"/>
      <c r="FF130" s="53"/>
      <c r="FG130" s="53"/>
      <c r="FH130" s="53"/>
      <c r="FI130" s="53"/>
      <c r="FJ130" s="53"/>
      <c r="FK130" s="53"/>
      <c r="FL130" s="53"/>
      <c r="FM130" s="53"/>
      <c r="FN130" s="53"/>
      <c r="FO130" s="53"/>
      <c r="FP130" s="53"/>
      <c r="FQ130" s="53"/>
      <c r="FR130" s="53"/>
      <c r="FS130" s="53"/>
      <c r="FT130" s="53"/>
      <c r="FU130" s="53"/>
      <c r="FV130" s="53"/>
      <c r="FW130" s="53"/>
      <c r="FX130" s="53"/>
      <c r="FY130" s="53"/>
      <c r="FZ130" s="53"/>
      <c r="GA130" s="53"/>
      <c r="GB130" s="53"/>
      <c r="GC130" s="53"/>
      <c r="GD130" s="53"/>
      <c r="GE130" s="53"/>
      <c r="GF130" s="53"/>
      <c r="GG130" s="53"/>
      <c r="GH130" s="53"/>
      <c r="GI130" s="53"/>
      <c r="GJ130" s="53"/>
      <c r="GK130" s="53"/>
      <c r="GL130" s="53"/>
      <c r="GM130" s="53"/>
      <c r="GN130" s="53"/>
      <c r="GO130" s="53"/>
      <c r="GP130" s="53"/>
      <c r="GQ130" s="53"/>
      <c r="GR130" s="53"/>
      <c r="GS130" s="53"/>
      <c r="GT130" s="53"/>
      <c r="GU130" s="53"/>
      <c r="GV130" s="53"/>
      <c r="GW130" s="53"/>
      <c r="GX130" s="53"/>
      <c r="GY130" s="53"/>
      <c r="GZ130" s="53"/>
      <c r="HA130" s="53"/>
      <c r="HB130" s="53"/>
      <c r="HC130" s="53"/>
      <c r="HD130" s="53"/>
      <c r="HE130" s="53"/>
      <c r="HF130" s="53"/>
      <c r="HG130" s="53"/>
      <c r="HH130" s="53"/>
      <c r="HI130" s="53"/>
      <c r="HJ130" s="53"/>
      <c r="HK130" s="53"/>
      <c r="HL130" s="53"/>
      <c r="HM130" s="53"/>
      <c r="HN130" s="53"/>
      <c r="HO130" s="53"/>
      <c r="HP130" s="53"/>
      <c r="HQ130" s="53"/>
      <c r="HR130" s="53"/>
      <c r="HS130" s="53"/>
    </row>
    <row r="131" spans="1:227" ht="20.100000000000001" customHeight="1">
      <c r="A131" s="480" t="s">
        <v>912</v>
      </c>
      <c r="B131" s="437" t="s">
        <v>912</v>
      </c>
      <c r="C131" s="457" t="s">
        <v>1132</v>
      </c>
      <c r="D131" s="439" t="s">
        <v>1153</v>
      </c>
      <c r="E131" s="554"/>
      <c r="F131" s="526">
        <v>28.37</v>
      </c>
      <c r="G131" s="554"/>
      <c r="H131" s="441">
        <v>28.37</v>
      </c>
      <c r="I131" s="440" t="s">
        <v>1025</v>
      </c>
      <c r="J131" s="556">
        <v>3</v>
      </c>
      <c r="L131" s="534">
        <f>'1.CONSTRUGUERRA'!AM131</f>
        <v>3</v>
      </c>
      <c r="M131" s="464">
        <f>'1.CONSTRUGUERRA'!AN131</f>
        <v>85.11</v>
      </c>
      <c r="N131" s="471">
        <f>'1.CONSTRUGUERRA'!AO131</f>
        <v>1</v>
      </c>
      <c r="P131" s="519">
        <f>'3.TORREFORTE'!AP131</f>
        <v>0</v>
      </c>
      <c r="Q131" s="464">
        <f>'3.TORREFORTE'!AQ131</f>
        <v>0</v>
      </c>
      <c r="R131" s="471" t="str">
        <f>'3.TORREFORTE'!AR131</f>
        <v>0%</v>
      </c>
      <c r="T131" s="486">
        <f t="shared" si="30"/>
        <v>3</v>
      </c>
      <c r="U131" s="464">
        <f t="shared" si="31"/>
        <v>85.11</v>
      </c>
      <c r="V131" s="476">
        <f t="shared" si="32"/>
        <v>1</v>
      </c>
      <c r="X131" s="544">
        <f t="shared" si="33"/>
        <v>0</v>
      </c>
      <c r="Y131" s="476">
        <f t="shared" si="34"/>
        <v>0</v>
      </c>
      <c r="AA131" s="551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  <c r="AX131" s="53"/>
      <c r="AY131" s="53"/>
      <c r="AZ131" s="53"/>
      <c r="BA131" s="53"/>
      <c r="BB131" s="53"/>
      <c r="BC131" s="53"/>
      <c r="BD131" s="53"/>
      <c r="BE131" s="53"/>
      <c r="BF131" s="53"/>
      <c r="BG131" s="53"/>
      <c r="BH131" s="53"/>
      <c r="BI131" s="53"/>
      <c r="BJ131" s="53"/>
      <c r="BK131" s="53"/>
      <c r="BL131" s="53"/>
      <c r="BM131" s="53"/>
      <c r="BN131" s="53"/>
      <c r="BO131" s="53"/>
      <c r="BP131" s="53"/>
      <c r="BQ131" s="53"/>
      <c r="BR131" s="53"/>
      <c r="BS131" s="53"/>
      <c r="BT131" s="53"/>
      <c r="BU131" s="53"/>
      <c r="BV131" s="53"/>
      <c r="BW131" s="53"/>
      <c r="BX131" s="53"/>
      <c r="BY131" s="53"/>
      <c r="BZ131" s="53"/>
      <c r="CA131" s="53"/>
      <c r="CB131" s="53"/>
      <c r="CC131" s="53"/>
      <c r="CD131" s="53"/>
      <c r="CE131" s="53"/>
      <c r="CF131" s="53"/>
      <c r="CG131" s="53"/>
      <c r="CH131" s="53"/>
      <c r="CI131" s="53"/>
      <c r="CJ131" s="53"/>
      <c r="CK131" s="53"/>
      <c r="CL131" s="53"/>
      <c r="CM131" s="53"/>
      <c r="CN131" s="53"/>
      <c r="CO131" s="53"/>
      <c r="CP131" s="53"/>
      <c r="CQ131" s="53"/>
      <c r="CR131" s="53"/>
      <c r="CS131" s="53"/>
      <c r="CT131" s="53"/>
      <c r="CU131" s="53"/>
      <c r="CV131" s="53"/>
      <c r="CW131" s="53"/>
      <c r="CX131" s="53"/>
      <c r="CY131" s="53"/>
      <c r="CZ131" s="53"/>
      <c r="DA131" s="53"/>
      <c r="DB131" s="53"/>
      <c r="DC131" s="53"/>
      <c r="DD131" s="53"/>
      <c r="DE131" s="53"/>
      <c r="DF131" s="53"/>
      <c r="DG131" s="53"/>
      <c r="DH131" s="53"/>
      <c r="DI131" s="53"/>
      <c r="DJ131" s="53"/>
      <c r="DK131" s="53"/>
      <c r="DL131" s="53"/>
      <c r="DM131" s="53"/>
      <c r="DN131" s="53"/>
      <c r="DO131" s="53"/>
      <c r="DP131" s="53"/>
      <c r="DQ131" s="53"/>
      <c r="DR131" s="53"/>
      <c r="DS131" s="53"/>
      <c r="DT131" s="53"/>
      <c r="DU131" s="53"/>
      <c r="DV131" s="53"/>
      <c r="DW131" s="53"/>
      <c r="DX131" s="53"/>
      <c r="DY131" s="53"/>
      <c r="DZ131" s="53"/>
      <c r="EA131" s="53"/>
      <c r="EB131" s="53"/>
      <c r="EC131" s="53"/>
      <c r="ED131" s="53"/>
      <c r="EE131" s="53"/>
      <c r="EF131" s="53"/>
      <c r="EG131" s="53"/>
      <c r="EH131" s="53"/>
      <c r="EI131" s="53"/>
      <c r="EJ131" s="53"/>
      <c r="EK131" s="53"/>
      <c r="EL131" s="53"/>
      <c r="EM131" s="53"/>
      <c r="EN131" s="53"/>
      <c r="EO131" s="53"/>
      <c r="EP131" s="53"/>
      <c r="EQ131" s="53"/>
      <c r="ER131" s="53"/>
      <c r="ES131" s="53"/>
      <c r="ET131" s="53"/>
      <c r="EU131" s="53"/>
      <c r="EV131" s="53"/>
      <c r="EW131" s="53"/>
      <c r="EX131" s="53"/>
      <c r="EY131" s="53"/>
      <c r="EZ131" s="53"/>
      <c r="FA131" s="53"/>
      <c r="FB131" s="53"/>
      <c r="FC131" s="53"/>
      <c r="FD131" s="53"/>
      <c r="FE131" s="53"/>
      <c r="FF131" s="53"/>
      <c r="FG131" s="53"/>
      <c r="FH131" s="53"/>
      <c r="FI131" s="53"/>
      <c r="FJ131" s="53"/>
      <c r="FK131" s="53"/>
      <c r="FL131" s="53"/>
      <c r="FM131" s="53"/>
      <c r="FN131" s="53"/>
      <c r="FO131" s="53"/>
      <c r="FP131" s="53"/>
      <c r="FQ131" s="53"/>
      <c r="FR131" s="53"/>
      <c r="FS131" s="53"/>
      <c r="FT131" s="53"/>
      <c r="FU131" s="53"/>
      <c r="FV131" s="53"/>
      <c r="FW131" s="53"/>
      <c r="FX131" s="53"/>
      <c r="FY131" s="53"/>
      <c r="FZ131" s="53"/>
      <c r="GA131" s="53"/>
      <c r="GB131" s="53"/>
      <c r="GC131" s="53"/>
      <c r="GD131" s="53"/>
      <c r="GE131" s="53"/>
      <c r="GF131" s="53"/>
      <c r="GG131" s="53"/>
      <c r="GH131" s="53"/>
      <c r="GI131" s="53"/>
      <c r="GJ131" s="53"/>
      <c r="GK131" s="53"/>
      <c r="GL131" s="53"/>
      <c r="GM131" s="53"/>
      <c r="GN131" s="53"/>
      <c r="GO131" s="53"/>
      <c r="GP131" s="53"/>
      <c r="GQ131" s="53"/>
      <c r="GR131" s="53"/>
      <c r="GS131" s="53"/>
      <c r="GT131" s="53"/>
      <c r="GU131" s="53"/>
      <c r="GV131" s="53"/>
      <c r="GW131" s="53"/>
      <c r="GX131" s="53"/>
      <c r="GY131" s="53"/>
      <c r="GZ131" s="53"/>
      <c r="HA131" s="53"/>
      <c r="HB131" s="53"/>
      <c r="HC131" s="53"/>
      <c r="HD131" s="53"/>
      <c r="HE131" s="53"/>
      <c r="HF131" s="53"/>
      <c r="HG131" s="53"/>
      <c r="HH131" s="53"/>
      <c r="HI131" s="53"/>
      <c r="HJ131" s="53"/>
      <c r="HK131" s="53"/>
      <c r="HL131" s="53"/>
      <c r="HM131" s="53"/>
      <c r="HN131" s="53"/>
      <c r="HO131" s="53"/>
      <c r="HP131" s="53"/>
      <c r="HQ131" s="53"/>
      <c r="HR131" s="53"/>
      <c r="HS131" s="53"/>
    </row>
    <row r="132" spans="1:227" ht="20.100000000000001" customHeight="1">
      <c r="A132" s="480" t="s">
        <v>912</v>
      </c>
      <c r="B132" s="437" t="s">
        <v>912</v>
      </c>
      <c r="C132" s="457" t="s">
        <v>1133</v>
      </c>
      <c r="D132" s="439" t="s">
        <v>1154</v>
      </c>
      <c r="E132" s="554"/>
      <c r="F132" s="526">
        <v>81.19</v>
      </c>
      <c r="G132" s="554"/>
      <c r="H132" s="441">
        <v>81.19</v>
      </c>
      <c r="I132" s="440" t="s">
        <v>1025</v>
      </c>
      <c r="J132" s="556">
        <v>35</v>
      </c>
      <c r="L132" s="534">
        <f>'1.CONSTRUGUERRA'!AM132</f>
        <v>35</v>
      </c>
      <c r="M132" s="464">
        <f>'1.CONSTRUGUERRA'!AN132</f>
        <v>2841.65</v>
      </c>
      <c r="N132" s="471">
        <f>'1.CONSTRUGUERRA'!AO132</f>
        <v>1</v>
      </c>
      <c r="P132" s="519">
        <f>'3.TORREFORTE'!AP132</f>
        <v>0</v>
      </c>
      <c r="Q132" s="464">
        <f>'3.TORREFORTE'!AQ132</f>
        <v>0</v>
      </c>
      <c r="R132" s="471" t="str">
        <f>'3.TORREFORTE'!AR132</f>
        <v>0%</v>
      </c>
      <c r="T132" s="486">
        <f t="shared" si="30"/>
        <v>35</v>
      </c>
      <c r="U132" s="464">
        <f t="shared" si="31"/>
        <v>2841.65</v>
      </c>
      <c r="V132" s="476">
        <f t="shared" si="32"/>
        <v>1</v>
      </c>
      <c r="X132" s="544">
        <f t="shared" si="33"/>
        <v>0</v>
      </c>
      <c r="Y132" s="476">
        <f t="shared" si="34"/>
        <v>0</v>
      </c>
      <c r="AA132" s="551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  <c r="AX132" s="53"/>
      <c r="AY132" s="53"/>
      <c r="AZ132" s="53"/>
      <c r="BA132" s="53"/>
      <c r="BB132" s="53"/>
      <c r="BC132" s="53"/>
      <c r="BD132" s="53"/>
      <c r="BE132" s="53"/>
      <c r="BF132" s="53"/>
      <c r="BG132" s="53"/>
      <c r="BH132" s="53"/>
      <c r="BI132" s="53"/>
      <c r="BJ132" s="53"/>
      <c r="BK132" s="53"/>
      <c r="BL132" s="53"/>
      <c r="BM132" s="53"/>
      <c r="BN132" s="53"/>
      <c r="BO132" s="53"/>
      <c r="BP132" s="53"/>
      <c r="BQ132" s="53"/>
      <c r="BR132" s="53"/>
      <c r="BS132" s="53"/>
      <c r="BT132" s="53"/>
      <c r="BU132" s="53"/>
      <c r="BV132" s="53"/>
      <c r="BW132" s="53"/>
      <c r="BX132" s="53"/>
      <c r="BY132" s="53"/>
      <c r="BZ132" s="53"/>
      <c r="CA132" s="53"/>
      <c r="CB132" s="53"/>
      <c r="CC132" s="53"/>
      <c r="CD132" s="53"/>
      <c r="CE132" s="53"/>
      <c r="CF132" s="53"/>
      <c r="CG132" s="53"/>
      <c r="CH132" s="53"/>
      <c r="CI132" s="53"/>
      <c r="CJ132" s="53"/>
      <c r="CK132" s="53"/>
      <c r="CL132" s="53"/>
      <c r="CM132" s="53"/>
      <c r="CN132" s="53"/>
      <c r="CO132" s="53"/>
      <c r="CP132" s="53"/>
      <c r="CQ132" s="53"/>
      <c r="CR132" s="53"/>
      <c r="CS132" s="53"/>
      <c r="CT132" s="53"/>
      <c r="CU132" s="53"/>
      <c r="CV132" s="53"/>
      <c r="CW132" s="53"/>
      <c r="CX132" s="53"/>
      <c r="CY132" s="53"/>
      <c r="CZ132" s="53"/>
      <c r="DA132" s="53"/>
      <c r="DB132" s="53"/>
      <c r="DC132" s="53"/>
      <c r="DD132" s="53"/>
      <c r="DE132" s="53"/>
      <c r="DF132" s="53"/>
      <c r="DG132" s="53"/>
      <c r="DH132" s="53"/>
      <c r="DI132" s="53"/>
      <c r="DJ132" s="53"/>
      <c r="DK132" s="53"/>
      <c r="DL132" s="53"/>
      <c r="DM132" s="53"/>
      <c r="DN132" s="53"/>
      <c r="DO132" s="53"/>
      <c r="DP132" s="53"/>
      <c r="DQ132" s="53"/>
      <c r="DR132" s="53"/>
      <c r="DS132" s="53"/>
      <c r="DT132" s="53"/>
      <c r="DU132" s="53"/>
      <c r="DV132" s="53"/>
      <c r="DW132" s="53"/>
      <c r="DX132" s="53"/>
      <c r="DY132" s="53"/>
      <c r="DZ132" s="53"/>
      <c r="EA132" s="53"/>
      <c r="EB132" s="53"/>
      <c r="EC132" s="53"/>
      <c r="ED132" s="53"/>
      <c r="EE132" s="53"/>
      <c r="EF132" s="53"/>
      <c r="EG132" s="53"/>
      <c r="EH132" s="53"/>
      <c r="EI132" s="53"/>
      <c r="EJ132" s="53"/>
      <c r="EK132" s="53"/>
      <c r="EL132" s="53"/>
      <c r="EM132" s="53"/>
      <c r="EN132" s="53"/>
      <c r="EO132" s="53"/>
      <c r="EP132" s="53"/>
      <c r="EQ132" s="53"/>
      <c r="ER132" s="53"/>
      <c r="ES132" s="53"/>
      <c r="ET132" s="53"/>
      <c r="EU132" s="53"/>
      <c r="EV132" s="53"/>
      <c r="EW132" s="53"/>
      <c r="EX132" s="53"/>
      <c r="EY132" s="53"/>
      <c r="EZ132" s="53"/>
      <c r="FA132" s="53"/>
      <c r="FB132" s="53"/>
      <c r="FC132" s="53"/>
      <c r="FD132" s="53"/>
      <c r="FE132" s="53"/>
      <c r="FF132" s="53"/>
      <c r="FG132" s="53"/>
      <c r="FH132" s="53"/>
      <c r="FI132" s="53"/>
      <c r="FJ132" s="53"/>
      <c r="FK132" s="53"/>
      <c r="FL132" s="53"/>
      <c r="FM132" s="53"/>
      <c r="FN132" s="53"/>
      <c r="FO132" s="53"/>
      <c r="FP132" s="53"/>
      <c r="FQ132" s="53"/>
      <c r="FR132" s="53"/>
      <c r="FS132" s="53"/>
      <c r="FT132" s="53"/>
      <c r="FU132" s="53"/>
      <c r="FV132" s="53"/>
      <c r="FW132" s="53"/>
      <c r="FX132" s="53"/>
      <c r="FY132" s="53"/>
      <c r="FZ132" s="53"/>
      <c r="GA132" s="53"/>
      <c r="GB132" s="53"/>
      <c r="GC132" s="53"/>
      <c r="GD132" s="53"/>
      <c r="GE132" s="53"/>
      <c r="GF132" s="53"/>
      <c r="GG132" s="53"/>
      <c r="GH132" s="53"/>
      <c r="GI132" s="53"/>
      <c r="GJ132" s="53"/>
      <c r="GK132" s="53"/>
      <c r="GL132" s="53"/>
      <c r="GM132" s="53"/>
      <c r="GN132" s="53"/>
      <c r="GO132" s="53"/>
      <c r="GP132" s="53"/>
      <c r="GQ132" s="53"/>
      <c r="GR132" s="53"/>
      <c r="GS132" s="53"/>
      <c r="GT132" s="53"/>
      <c r="GU132" s="53"/>
      <c r="GV132" s="53"/>
      <c r="GW132" s="53"/>
      <c r="GX132" s="53"/>
      <c r="GY132" s="53"/>
      <c r="GZ132" s="53"/>
      <c r="HA132" s="53"/>
      <c r="HB132" s="53"/>
      <c r="HC132" s="53"/>
      <c r="HD132" s="53"/>
      <c r="HE132" s="53"/>
      <c r="HF132" s="53"/>
      <c r="HG132" s="53"/>
      <c r="HH132" s="53"/>
      <c r="HI132" s="53"/>
      <c r="HJ132" s="53"/>
      <c r="HK132" s="53"/>
      <c r="HL132" s="53"/>
      <c r="HM132" s="53"/>
      <c r="HN132" s="53"/>
      <c r="HO132" s="53"/>
      <c r="HP132" s="53"/>
      <c r="HQ132" s="53"/>
      <c r="HR132" s="53"/>
      <c r="HS132" s="53"/>
    </row>
    <row r="133" spans="1:227" ht="20.100000000000001" customHeight="1">
      <c r="A133" s="480" t="s">
        <v>912</v>
      </c>
      <c r="B133" s="437" t="s">
        <v>912</v>
      </c>
      <c r="C133" s="457" t="s">
        <v>1134</v>
      </c>
      <c r="D133" s="439" t="s">
        <v>1155</v>
      </c>
      <c r="E133" s="554"/>
      <c r="F133" s="526">
        <v>23.49</v>
      </c>
      <c r="G133" s="554"/>
      <c r="H133" s="441">
        <v>23.49</v>
      </c>
      <c r="I133" s="440" t="s">
        <v>1025</v>
      </c>
      <c r="J133" s="556">
        <v>20</v>
      </c>
      <c r="L133" s="534">
        <f>'1.CONSTRUGUERRA'!AM133</f>
        <v>20</v>
      </c>
      <c r="M133" s="464">
        <f>'1.CONSTRUGUERRA'!AN133</f>
        <v>469.79999999999995</v>
      </c>
      <c r="N133" s="471">
        <f>'1.CONSTRUGUERRA'!AO133</f>
        <v>1</v>
      </c>
      <c r="P133" s="519">
        <f>'3.TORREFORTE'!AP133</f>
        <v>0</v>
      </c>
      <c r="Q133" s="464">
        <f>'3.TORREFORTE'!AQ133</f>
        <v>0</v>
      </c>
      <c r="R133" s="471" t="str">
        <f>'3.TORREFORTE'!AR133</f>
        <v>0%</v>
      </c>
      <c r="T133" s="486">
        <f t="shared" si="30"/>
        <v>20</v>
      </c>
      <c r="U133" s="464">
        <f t="shared" si="31"/>
        <v>469.79999999999995</v>
      </c>
      <c r="V133" s="476">
        <f t="shared" si="32"/>
        <v>1</v>
      </c>
      <c r="X133" s="544">
        <f t="shared" si="33"/>
        <v>0</v>
      </c>
      <c r="Y133" s="476">
        <f t="shared" si="34"/>
        <v>0</v>
      </c>
      <c r="AA133" s="551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  <c r="AX133" s="53"/>
      <c r="AY133" s="53"/>
      <c r="AZ133" s="53"/>
      <c r="BA133" s="53"/>
      <c r="BB133" s="53"/>
      <c r="BC133" s="53"/>
      <c r="BD133" s="53"/>
      <c r="BE133" s="53"/>
      <c r="BF133" s="53"/>
      <c r="BG133" s="53"/>
      <c r="BH133" s="53"/>
      <c r="BI133" s="53"/>
      <c r="BJ133" s="53"/>
      <c r="BK133" s="53"/>
      <c r="BL133" s="53"/>
      <c r="BM133" s="53"/>
      <c r="BN133" s="53"/>
      <c r="BO133" s="53"/>
      <c r="BP133" s="53"/>
      <c r="BQ133" s="53"/>
      <c r="BR133" s="53"/>
      <c r="BS133" s="53"/>
      <c r="BT133" s="53"/>
      <c r="BU133" s="53"/>
      <c r="BV133" s="53"/>
      <c r="BW133" s="53"/>
      <c r="BX133" s="53"/>
      <c r="BY133" s="53"/>
      <c r="BZ133" s="53"/>
      <c r="CA133" s="53"/>
      <c r="CB133" s="53"/>
      <c r="CC133" s="53"/>
      <c r="CD133" s="53"/>
      <c r="CE133" s="53"/>
      <c r="CF133" s="53"/>
      <c r="CG133" s="53"/>
      <c r="CH133" s="53"/>
      <c r="CI133" s="53"/>
      <c r="CJ133" s="53"/>
      <c r="CK133" s="53"/>
      <c r="CL133" s="53"/>
      <c r="CM133" s="53"/>
      <c r="CN133" s="53"/>
      <c r="CO133" s="53"/>
      <c r="CP133" s="53"/>
      <c r="CQ133" s="53"/>
      <c r="CR133" s="53"/>
      <c r="CS133" s="53"/>
      <c r="CT133" s="53"/>
      <c r="CU133" s="53"/>
      <c r="CV133" s="53"/>
      <c r="CW133" s="53"/>
      <c r="CX133" s="53"/>
      <c r="CY133" s="53"/>
      <c r="CZ133" s="53"/>
      <c r="DA133" s="53"/>
      <c r="DB133" s="53"/>
      <c r="DC133" s="53"/>
      <c r="DD133" s="53"/>
      <c r="DE133" s="53"/>
      <c r="DF133" s="53"/>
      <c r="DG133" s="53"/>
      <c r="DH133" s="53"/>
      <c r="DI133" s="53"/>
      <c r="DJ133" s="53"/>
      <c r="DK133" s="53"/>
      <c r="DL133" s="53"/>
      <c r="DM133" s="53"/>
      <c r="DN133" s="53"/>
      <c r="DO133" s="53"/>
      <c r="DP133" s="53"/>
      <c r="DQ133" s="53"/>
      <c r="DR133" s="53"/>
      <c r="DS133" s="53"/>
      <c r="DT133" s="53"/>
      <c r="DU133" s="53"/>
      <c r="DV133" s="53"/>
      <c r="DW133" s="53"/>
      <c r="DX133" s="53"/>
      <c r="DY133" s="53"/>
      <c r="DZ133" s="53"/>
      <c r="EA133" s="53"/>
      <c r="EB133" s="53"/>
      <c r="EC133" s="53"/>
      <c r="ED133" s="53"/>
      <c r="EE133" s="53"/>
      <c r="EF133" s="53"/>
      <c r="EG133" s="53"/>
      <c r="EH133" s="53"/>
      <c r="EI133" s="53"/>
      <c r="EJ133" s="53"/>
      <c r="EK133" s="53"/>
      <c r="EL133" s="53"/>
      <c r="EM133" s="53"/>
      <c r="EN133" s="53"/>
      <c r="EO133" s="53"/>
      <c r="EP133" s="53"/>
      <c r="EQ133" s="53"/>
      <c r="ER133" s="53"/>
      <c r="ES133" s="53"/>
      <c r="ET133" s="53"/>
      <c r="EU133" s="53"/>
      <c r="EV133" s="53"/>
      <c r="EW133" s="53"/>
      <c r="EX133" s="53"/>
      <c r="EY133" s="53"/>
      <c r="EZ133" s="53"/>
      <c r="FA133" s="53"/>
      <c r="FB133" s="53"/>
      <c r="FC133" s="53"/>
      <c r="FD133" s="53"/>
      <c r="FE133" s="53"/>
      <c r="FF133" s="53"/>
      <c r="FG133" s="53"/>
      <c r="FH133" s="53"/>
      <c r="FI133" s="53"/>
      <c r="FJ133" s="53"/>
      <c r="FK133" s="53"/>
      <c r="FL133" s="53"/>
      <c r="FM133" s="53"/>
      <c r="FN133" s="53"/>
      <c r="FO133" s="53"/>
      <c r="FP133" s="53"/>
      <c r="FQ133" s="53"/>
      <c r="FR133" s="53"/>
      <c r="FS133" s="53"/>
      <c r="FT133" s="53"/>
      <c r="FU133" s="53"/>
      <c r="FV133" s="53"/>
      <c r="FW133" s="53"/>
      <c r="FX133" s="53"/>
      <c r="FY133" s="53"/>
      <c r="FZ133" s="53"/>
      <c r="GA133" s="53"/>
      <c r="GB133" s="53"/>
      <c r="GC133" s="53"/>
      <c r="GD133" s="53"/>
      <c r="GE133" s="53"/>
      <c r="GF133" s="53"/>
      <c r="GG133" s="53"/>
      <c r="GH133" s="53"/>
      <c r="GI133" s="53"/>
      <c r="GJ133" s="53"/>
      <c r="GK133" s="53"/>
      <c r="GL133" s="53"/>
      <c r="GM133" s="53"/>
      <c r="GN133" s="53"/>
      <c r="GO133" s="53"/>
      <c r="GP133" s="53"/>
      <c r="GQ133" s="53"/>
      <c r="GR133" s="53"/>
      <c r="GS133" s="53"/>
      <c r="GT133" s="53"/>
      <c r="GU133" s="53"/>
      <c r="GV133" s="53"/>
      <c r="GW133" s="53"/>
      <c r="GX133" s="53"/>
      <c r="GY133" s="53"/>
      <c r="GZ133" s="53"/>
      <c r="HA133" s="53"/>
      <c r="HB133" s="53"/>
      <c r="HC133" s="53"/>
      <c r="HD133" s="53"/>
      <c r="HE133" s="53"/>
      <c r="HF133" s="53"/>
      <c r="HG133" s="53"/>
      <c r="HH133" s="53"/>
      <c r="HI133" s="53"/>
      <c r="HJ133" s="53"/>
      <c r="HK133" s="53"/>
      <c r="HL133" s="53"/>
      <c r="HM133" s="53"/>
      <c r="HN133" s="53"/>
      <c r="HO133" s="53"/>
      <c r="HP133" s="53"/>
      <c r="HQ133" s="53"/>
      <c r="HR133" s="53"/>
      <c r="HS133" s="53"/>
    </row>
    <row r="134" spans="1:227" ht="20.100000000000001" customHeight="1">
      <c r="A134" s="480" t="s">
        <v>912</v>
      </c>
      <c r="B134" s="437" t="s">
        <v>912</v>
      </c>
      <c r="C134" s="457" t="s">
        <v>1135</v>
      </c>
      <c r="D134" s="439" t="s">
        <v>1156</v>
      </c>
      <c r="E134" s="554"/>
      <c r="F134" s="526">
        <v>29.15</v>
      </c>
      <c r="G134" s="554"/>
      <c r="H134" s="441">
        <v>29.15</v>
      </c>
      <c r="I134" s="440" t="s">
        <v>1025</v>
      </c>
      <c r="J134" s="556">
        <v>17</v>
      </c>
      <c r="L134" s="534">
        <f>'1.CONSTRUGUERRA'!AM134</f>
        <v>17</v>
      </c>
      <c r="M134" s="464">
        <f>'1.CONSTRUGUERRA'!AN134</f>
        <v>495.54999999999995</v>
      </c>
      <c r="N134" s="471">
        <f>'1.CONSTRUGUERRA'!AO134</f>
        <v>1</v>
      </c>
      <c r="P134" s="519">
        <f>'3.TORREFORTE'!AP134</f>
        <v>0</v>
      </c>
      <c r="Q134" s="464">
        <f>'3.TORREFORTE'!AQ134</f>
        <v>0</v>
      </c>
      <c r="R134" s="471" t="str">
        <f>'3.TORREFORTE'!AR134</f>
        <v>0%</v>
      </c>
      <c r="T134" s="486">
        <f t="shared" si="30"/>
        <v>17</v>
      </c>
      <c r="U134" s="464">
        <f t="shared" si="31"/>
        <v>495.54999999999995</v>
      </c>
      <c r="V134" s="476">
        <f t="shared" si="32"/>
        <v>1</v>
      </c>
      <c r="X134" s="544">
        <f t="shared" si="33"/>
        <v>0</v>
      </c>
      <c r="Y134" s="476">
        <f t="shared" si="34"/>
        <v>0</v>
      </c>
      <c r="AA134" s="551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  <c r="AX134" s="53"/>
      <c r="AY134" s="53"/>
      <c r="AZ134" s="53"/>
      <c r="BA134" s="53"/>
      <c r="BB134" s="53"/>
      <c r="BC134" s="53"/>
      <c r="BD134" s="53"/>
      <c r="BE134" s="53"/>
      <c r="BF134" s="53"/>
      <c r="BG134" s="53"/>
      <c r="BH134" s="53"/>
      <c r="BI134" s="53"/>
      <c r="BJ134" s="53"/>
      <c r="BK134" s="53"/>
      <c r="BL134" s="53"/>
      <c r="BM134" s="53"/>
      <c r="BN134" s="53"/>
      <c r="BO134" s="53"/>
      <c r="BP134" s="53"/>
      <c r="BQ134" s="53"/>
      <c r="BR134" s="53"/>
      <c r="BS134" s="53"/>
      <c r="BT134" s="53"/>
      <c r="BU134" s="53"/>
      <c r="BV134" s="53"/>
      <c r="BW134" s="53"/>
      <c r="BX134" s="53"/>
      <c r="BY134" s="53"/>
      <c r="BZ134" s="53"/>
      <c r="CA134" s="53"/>
      <c r="CB134" s="53"/>
      <c r="CC134" s="53"/>
      <c r="CD134" s="53"/>
      <c r="CE134" s="53"/>
      <c r="CF134" s="53"/>
      <c r="CG134" s="53"/>
      <c r="CH134" s="53"/>
      <c r="CI134" s="53"/>
      <c r="CJ134" s="53"/>
      <c r="CK134" s="53"/>
      <c r="CL134" s="53"/>
      <c r="CM134" s="53"/>
      <c r="CN134" s="53"/>
      <c r="CO134" s="53"/>
      <c r="CP134" s="53"/>
      <c r="CQ134" s="53"/>
      <c r="CR134" s="53"/>
      <c r="CS134" s="53"/>
      <c r="CT134" s="53"/>
      <c r="CU134" s="53"/>
      <c r="CV134" s="53"/>
      <c r="CW134" s="53"/>
      <c r="CX134" s="53"/>
      <c r="CY134" s="53"/>
      <c r="CZ134" s="53"/>
      <c r="DA134" s="53"/>
      <c r="DB134" s="53"/>
      <c r="DC134" s="53"/>
      <c r="DD134" s="53"/>
      <c r="DE134" s="53"/>
      <c r="DF134" s="53"/>
      <c r="DG134" s="53"/>
      <c r="DH134" s="53"/>
      <c r="DI134" s="53"/>
      <c r="DJ134" s="53"/>
      <c r="DK134" s="53"/>
      <c r="DL134" s="53"/>
      <c r="DM134" s="53"/>
      <c r="DN134" s="53"/>
      <c r="DO134" s="53"/>
      <c r="DP134" s="53"/>
      <c r="DQ134" s="53"/>
      <c r="DR134" s="53"/>
      <c r="DS134" s="53"/>
      <c r="DT134" s="53"/>
      <c r="DU134" s="53"/>
      <c r="DV134" s="53"/>
      <c r="DW134" s="53"/>
      <c r="DX134" s="53"/>
      <c r="DY134" s="53"/>
      <c r="DZ134" s="53"/>
      <c r="EA134" s="53"/>
      <c r="EB134" s="53"/>
      <c r="EC134" s="53"/>
      <c r="ED134" s="53"/>
      <c r="EE134" s="53"/>
      <c r="EF134" s="53"/>
      <c r="EG134" s="53"/>
      <c r="EH134" s="53"/>
      <c r="EI134" s="53"/>
      <c r="EJ134" s="53"/>
      <c r="EK134" s="53"/>
      <c r="EL134" s="53"/>
      <c r="EM134" s="53"/>
      <c r="EN134" s="53"/>
      <c r="EO134" s="53"/>
      <c r="EP134" s="53"/>
      <c r="EQ134" s="53"/>
      <c r="ER134" s="53"/>
      <c r="ES134" s="53"/>
      <c r="ET134" s="53"/>
      <c r="EU134" s="53"/>
      <c r="EV134" s="53"/>
      <c r="EW134" s="53"/>
      <c r="EX134" s="53"/>
      <c r="EY134" s="53"/>
      <c r="EZ134" s="53"/>
      <c r="FA134" s="53"/>
      <c r="FB134" s="53"/>
      <c r="FC134" s="53"/>
      <c r="FD134" s="53"/>
      <c r="FE134" s="53"/>
      <c r="FF134" s="53"/>
      <c r="FG134" s="53"/>
      <c r="FH134" s="53"/>
      <c r="FI134" s="53"/>
      <c r="FJ134" s="53"/>
      <c r="FK134" s="53"/>
      <c r="FL134" s="53"/>
      <c r="FM134" s="53"/>
      <c r="FN134" s="53"/>
      <c r="FO134" s="53"/>
      <c r="FP134" s="53"/>
      <c r="FQ134" s="53"/>
      <c r="FR134" s="53"/>
      <c r="FS134" s="53"/>
      <c r="FT134" s="53"/>
      <c r="FU134" s="53"/>
      <c r="FV134" s="53"/>
      <c r="FW134" s="53"/>
      <c r="FX134" s="53"/>
      <c r="FY134" s="53"/>
      <c r="FZ134" s="53"/>
      <c r="GA134" s="53"/>
      <c r="GB134" s="53"/>
      <c r="GC134" s="53"/>
      <c r="GD134" s="53"/>
      <c r="GE134" s="53"/>
      <c r="GF134" s="53"/>
      <c r="GG134" s="53"/>
      <c r="GH134" s="53"/>
      <c r="GI134" s="53"/>
      <c r="GJ134" s="53"/>
      <c r="GK134" s="53"/>
      <c r="GL134" s="53"/>
      <c r="GM134" s="53"/>
      <c r="GN134" s="53"/>
      <c r="GO134" s="53"/>
      <c r="GP134" s="53"/>
      <c r="GQ134" s="53"/>
      <c r="GR134" s="53"/>
      <c r="GS134" s="53"/>
      <c r="GT134" s="53"/>
      <c r="GU134" s="53"/>
      <c r="GV134" s="53"/>
      <c r="GW134" s="53"/>
      <c r="GX134" s="53"/>
      <c r="GY134" s="53"/>
      <c r="GZ134" s="53"/>
      <c r="HA134" s="53"/>
      <c r="HB134" s="53"/>
      <c r="HC134" s="53"/>
      <c r="HD134" s="53"/>
      <c r="HE134" s="53"/>
      <c r="HF134" s="53"/>
      <c r="HG134" s="53"/>
      <c r="HH134" s="53"/>
      <c r="HI134" s="53"/>
      <c r="HJ134" s="53"/>
      <c r="HK134" s="53"/>
      <c r="HL134" s="53"/>
      <c r="HM134" s="53"/>
      <c r="HN134" s="53"/>
      <c r="HO134" s="53"/>
      <c r="HP134" s="53"/>
      <c r="HQ134" s="53"/>
      <c r="HR134" s="53"/>
      <c r="HS134" s="53"/>
    </row>
    <row r="135" spans="1:227" ht="20.100000000000001" customHeight="1">
      <c r="A135" s="480" t="s">
        <v>912</v>
      </c>
      <c r="B135" s="437" t="s">
        <v>912</v>
      </c>
      <c r="C135" s="457" t="s">
        <v>1136</v>
      </c>
      <c r="D135" s="458" t="s">
        <v>1157</v>
      </c>
      <c r="E135" s="462"/>
      <c r="F135" s="526">
        <f>118.26/9</f>
        <v>13.14</v>
      </c>
      <c r="G135" s="462"/>
      <c r="H135" s="527">
        <f>108.8/9</f>
        <v>12.088888888888889</v>
      </c>
      <c r="I135" s="457" t="s">
        <v>921</v>
      </c>
      <c r="J135" s="559">
        <v>9</v>
      </c>
      <c r="L135" s="534">
        <f>'1.CONSTRUGUERRA'!AM135</f>
        <v>0</v>
      </c>
      <c r="M135" s="464">
        <f>'1.CONSTRUGUERRA'!AN135</f>
        <v>0</v>
      </c>
      <c r="N135" s="471" t="str">
        <f>'1.CONSTRUGUERRA'!AO135</f>
        <v>-</v>
      </c>
      <c r="P135" s="519">
        <f>'3.TORREFORTE'!AP135</f>
        <v>0</v>
      </c>
      <c r="Q135" s="464">
        <f>'3.TORREFORTE'!AQ135</f>
        <v>0</v>
      </c>
      <c r="R135" s="471">
        <f>'3.TORREFORTE'!AR135</f>
        <v>0</v>
      </c>
      <c r="T135" s="486">
        <f t="shared" si="30"/>
        <v>0</v>
      </c>
      <c r="U135" s="464">
        <f t="shared" si="31"/>
        <v>0</v>
      </c>
      <c r="V135" s="476">
        <f t="shared" si="32"/>
        <v>0</v>
      </c>
      <c r="X135" s="544">
        <f t="shared" si="33"/>
        <v>9</v>
      </c>
      <c r="Y135" s="476">
        <f t="shared" si="34"/>
        <v>1</v>
      </c>
      <c r="AA135" s="551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  <c r="AX135" s="53"/>
      <c r="AY135" s="53"/>
      <c r="AZ135" s="53"/>
      <c r="BA135" s="53"/>
      <c r="BB135" s="53"/>
      <c r="BC135" s="53"/>
      <c r="BD135" s="53"/>
      <c r="BE135" s="53"/>
      <c r="BF135" s="53"/>
      <c r="BG135" s="53"/>
      <c r="BH135" s="53"/>
      <c r="BI135" s="53"/>
      <c r="BJ135" s="53"/>
      <c r="BK135" s="53"/>
      <c r="BL135" s="53"/>
      <c r="BM135" s="53"/>
      <c r="BN135" s="53"/>
      <c r="BO135" s="53"/>
      <c r="BP135" s="53"/>
      <c r="BQ135" s="53"/>
      <c r="BR135" s="53"/>
      <c r="BS135" s="53"/>
      <c r="BT135" s="53"/>
      <c r="BU135" s="53"/>
      <c r="BV135" s="53"/>
      <c r="BW135" s="53"/>
      <c r="BX135" s="53"/>
      <c r="BY135" s="53"/>
      <c r="BZ135" s="53"/>
      <c r="CA135" s="53"/>
      <c r="CB135" s="53"/>
      <c r="CC135" s="53"/>
      <c r="CD135" s="53"/>
      <c r="CE135" s="53"/>
      <c r="CF135" s="53"/>
      <c r="CG135" s="53"/>
      <c r="CH135" s="53"/>
      <c r="CI135" s="53"/>
      <c r="CJ135" s="53"/>
      <c r="CK135" s="53"/>
      <c r="CL135" s="53"/>
      <c r="CM135" s="53"/>
      <c r="CN135" s="53"/>
      <c r="CO135" s="53"/>
      <c r="CP135" s="53"/>
      <c r="CQ135" s="53"/>
      <c r="CR135" s="53"/>
      <c r="CS135" s="53"/>
      <c r="CT135" s="53"/>
      <c r="CU135" s="53"/>
      <c r="CV135" s="53"/>
      <c r="CW135" s="53"/>
      <c r="CX135" s="53"/>
      <c r="CY135" s="53"/>
      <c r="CZ135" s="53"/>
      <c r="DA135" s="53"/>
      <c r="DB135" s="53"/>
      <c r="DC135" s="53"/>
      <c r="DD135" s="53"/>
      <c r="DE135" s="53"/>
      <c r="DF135" s="53"/>
      <c r="DG135" s="53"/>
      <c r="DH135" s="53"/>
      <c r="DI135" s="53"/>
      <c r="DJ135" s="53"/>
      <c r="DK135" s="53"/>
      <c r="DL135" s="53"/>
      <c r="DM135" s="53"/>
      <c r="DN135" s="53"/>
      <c r="DO135" s="53"/>
      <c r="DP135" s="53"/>
      <c r="DQ135" s="53"/>
      <c r="DR135" s="53"/>
      <c r="DS135" s="53"/>
      <c r="DT135" s="53"/>
      <c r="DU135" s="53"/>
      <c r="DV135" s="53"/>
      <c r="DW135" s="53"/>
      <c r="DX135" s="53"/>
      <c r="DY135" s="53"/>
      <c r="DZ135" s="53"/>
      <c r="EA135" s="53"/>
      <c r="EB135" s="53"/>
      <c r="EC135" s="53"/>
      <c r="ED135" s="53"/>
      <c r="EE135" s="53"/>
      <c r="EF135" s="53"/>
      <c r="EG135" s="53"/>
      <c r="EH135" s="53"/>
      <c r="EI135" s="53"/>
      <c r="EJ135" s="53"/>
      <c r="EK135" s="53"/>
      <c r="EL135" s="53"/>
      <c r="EM135" s="53"/>
      <c r="EN135" s="53"/>
      <c r="EO135" s="53"/>
      <c r="EP135" s="53"/>
      <c r="EQ135" s="53"/>
      <c r="ER135" s="53"/>
      <c r="ES135" s="53"/>
      <c r="ET135" s="53"/>
      <c r="EU135" s="53"/>
      <c r="EV135" s="53"/>
      <c r="EW135" s="53"/>
      <c r="EX135" s="53"/>
      <c r="EY135" s="53"/>
      <c r="EZ135" s="53"/>
      <c r="FA135" s="53"/>
      <c r="FB135" s="53"/>
      <c r="FC135" s="53"/>
      <c r="FD135" s="53"/>
      <c r="FE135" s="53"/>
      <c r="FF135" s="53"/>
      <c r="FG135" s="53"/>
      <c r="FH135" s="53"/>
      <c r="FI135" s="53"/>
      <c r="FJ135" s="53"/>
      <c r="FK135" s="53"/>
      <c r="FL135" s="53"/>
      <c r="FM135" s="53"/>
      <c r="FN135" s="53"/>
      <c r="FO135" s="53"/>
      <c r="FP135" s="53"/>
      <c r="FQ135" s="53"/>
      <c r="FR135" s="53"/>
      <c r="FS135" s="53"/>
      <c r="FT135" s="53"/>
      <c r="FU135" s="53"/>
      <c r="FV135" s="53"/>
      <c r="FW135" s="53"/>
      <c r="FX135" s="53"/>
      <c r="FY135" s="53"/>
      <c r="FZ135" s="53"/>
      <c r="GA135" s="53"/>
      <c r="GB135" s="53"/>
      <c r="GC135" s="53"/>
      <c r="GD135" s="53"/>
      <c r="GE135" s="53"/>
      <c r="GF135" s="53"/>
      <c r="GG135" s="53"/>
      <c r="GH135" s="53"/>
      <c r="GI135" s="53"/>
      <c r="GJ135" s="53"/>
      <c r="GK135" s="53"/>
      <c r="GL135" s="53"/>
      <c r="GM135" s="53"/>
      <c r="GN135" s="53"/>
      <c r="GO135" s="53"/>
      <c r="GP135" s="53"/>
      <c r="GQ135" s="53"/>
      <c r="GR135" s="53"/>
      <c r="GS135" s="53"/>
      <c r="GT135" s="53"/>
      <c r="GU135" s="53"/>
      <c r="GV135" s="53"/>
      <c r="GW135" s="53"/>
      <c r="GX135" s="53"/>
      <c r="GY135" s="53"/>
      <c r="GZ135" s="53"/>
      <c r="HA135" s="53"/>
      <c r="HB135" s="53"/>
      <c r="HC135" s="53"/>
      <c r="HD135" s="53"/>
      <c r="HE135" s="53"/>
      <c r="HF135" s="53"/>
      <c r="HG135" s="53"/>
      <c r="HH135" s="53"/>
      <c r="HI135" s="53"/>
      <c r="HJ135" s="53"/>
      <c r="HK135" s="53"/>
      <c r="HL135" s="53"/>
      <c r="HM135" s="53"/>
      <c r="HN135" s="53"/>
      <c r="HO135" s="53"/>
      <c r="HP135" s="53"/>
      <c r="HQ135" s="53"/>
      <c r="HR135" s="53"/>
      <c r="HS135" s="53"/>
    </row>
    <row r="136" spans="1:227" ht="16.5" customHeight="1">
      <c r="A136" s="479"/>
      <c r="B136" s="444"/>
      <c r="C136" s="444" t="s">
        <v>1158</v>
      </c>
      <c r="D136" s="445" t="s">
        <v>1164</v>
      </c>
      <c r="E136" s="554"/>
      <c r="F136" s="525"/>
      <c r="G136" s="554"/>
      <c r="H136" s="447"/>
      <c r="I136" s="444"/>
      <c r="J136" s="557"/>
      <c r="L136" s="535"/>
      <c r="M136" s="447">
        <f>'1.CONSTRUGUERRA'!AN136</f>
        <v>1490.3999999999999</v>
      </c>
      <c r="N136" s="469">
        <f>'1.CONSTRUGUERRA'!AO136</f>
        <v>0.13495892554439951</v>
      </c>
      <c r="P136" s="468">
        <f>'3.TORREFORTE'!AP136</f>
        <v>0</v>
      </c>
      <c r="Q136" s="447">
        <f>'3.TORREFORTE'!AQ136</f>
        <v>0</v>
      </c>
      <c r="R136" s="469">
        <f>'3.TORREFORTE'!AR136</f>
        <v>0</v>
      </c>
      <c r="T136" s="468"/>
      <c r="U136" s="447">
        <f>SUM(U137:U141)</f>
        <v>1490.3999999999999</v>
      </c>
      <c r="V136" s="469"/>
      <c r="X136" s="468"/>
      <c r="Y136" s="469"/>
      <c r="AA136" s="551"/>
      <c r="AB136" s="373"/>
      <c r="AC136" s="373"/>
      <c r="AD136" s="373"/>
      <c r="AE136" s="373"/>
      <c r="AF136" s="373"/>
      <c r="AG136" s="373"/>
      <c r="AH136" s="373"/>
      <c r="AI136" s="373"/>
      <c r="AJ136" s="373"/>
      <c r="AK136" s="373"/>
      <c r="AL136" s="373"/>
      <c r="AM136" s="373"/>
      <c r="AN136" s="373"/>
      <c r="AO136" s="373"/>
      <c r="AP136" s="373"/>
      <c r="AQ136" s="373"/>
      <c r="AR136" s="373"/>
      <c r="AS136" s="373"/>
      <c r="AT136" s="373"/>
      <c r="AU136" s="373"/>
      <c r="AV136" s="373"/>
      <c r="AW136" s="373"/>
      <c r="AX136" s="373"/>
      <c r="AY136" s="373"/>
      <c r="AZ136" s="373"/>
      <c r="BA136" s="373"/>
      <c r="BB136" s="373"/>
      <c r="BC136" s="373"/>
      <c r="BD136" s="373"/>
      <c r="BE136" s="373"/>
      <c r="BF136" s="373"/>
      <c r="BG136" s="373"/>
      <c r="BH136" s="373"/>
      <c r="BI136" s="373"/>
      <c r="BJ136" s="373"/>
      <c r="BK136" s="373"/>
      <c r="BL136" s="373"/>
      <c r="BM136" s="373"/>
      <c r="BN136" s="373"/>
      <c r="BO136" s="373"/>
      <c r="BP136" s="373"/>
      <c r="BQ136" s="373"/>
      <c r="BR136" s="373"/>
      <c r="BS136" s="373"/>
      <c r="BT136" s="373"/>
      <c r="BU136" s="373"/>
      <c r="BV136" s="373"/>
      <c r="BW136" s="373"/>
      <c r="BX136" s="373"/>
      <c r="BY136" s="373"/>
      <c r="BZ136" s="373"/>
      <c r="CA136" s="373"/>
      <c r="CB136" s="373"/>
      <c r="CC136" s="373"/>
      <c r="CD136" s="373"/>
      <c r="CE136" s="373"/>
      <c r="CF136" s="373"/>
      <c r="CG136" s="373"/>
      <c r="CH136" s="373"/>
      <c r="CI136" s="373"/>
      <c r="CJ136" s="373"/>
      <c r="CK136" s="373"/>
      <c r="CL136" s="373"/>
      <c r="CM136" s="373"/>
      <c r="CN136" s="373"/>
      <c r="CO136" s="373"/>
      <c r="CP136" s="373"/>
      <c r="CQ136" s="373"/>
      <c r="CR136" s="373"/>
      <c r="CS136" s="373"/>
      <c r="CT136" s="373"/>
      <c r="CU136" s="373"/>
      <c r="CV136" s="373"/>
      <c r="CW136" s="373"/>
      <c r="CX136" s="373"/>
      <c r="CY136" s="373"/>
      <c r="CZ136" s="373"/>
      <c r="DA136" s="373"/>
      <c r="DB136" s="373"/>
      <c r="DC136" s="373"/>
      <c r="DD136" s="373"/>
      <c r="DE136" s="373"/>
      <c r="DF136" s="373"/>
      <c r="DG136" s="373"/>
      <c r="DH136" s="373"/>
      <c r="DI136" s="373"/>
      <c r="DJ136" s="373"/>
      <c r="DK136" s="373"/>
      <c r="DL136" s="373"/>
      <c r="DM136" s="373"/>
      <c r="DN136" s="373"/>
      <c r="DO136" s="373"/>
      <c r="DP136" s="373"/>
      <c r="DQ136" s="373"/>
      <c r="DR136" s="373"/>
      <c r="DS136" s="373"/>
      <c r="DT136" s="373"/>
      <c r="DU136" s="373"/>
      <c r="DV136" s="373"/>
      <c r="DW136" s="373"/>
      <c r="DX136" s="373"/>
      <c r="DY136" s="373"/>
      <c r="DZ136" s="373"/>
      <c r="EA136" s="373"/>
      <c r="EB136" s="373"/>
      <c r="EC136" s="373"/>
      <c r="ED136" s="373"/>
      <c r="EE136" s="373"/>
      <c r="EF136" s="373"/>
      <c r="EG136" s="373"/>
      <c r="EH136" s="373"/>
      <c r="EI136" s="373"/>
      <c r="EJ136" s="373"/>
      <c r="EK136" s="373"/>
      <c r="EL136" s="373"/>
      <c r="EM136" s="373"/>
      <c r="EN136" s="373"/>
      <c r="EO136" s="373"/>
      <c r="EP136" s="373"/>
      <c r="EQ136" s="373"/>
      <c r="ER136" s="373"/>
      <c r="ES136" s="373"/>
      <c r="ET136" s="373"/>
      <c r="EU136" s="373"/>
      <c r="EV136" s="373"/>
      <c r="EW136" s="373"/>
      <c r="EX136" s="373"/>
      <c r="EY136" s="373"/>
      <c r="EZ136" s="373"/>
      <c r="FA136" s="373"/>
      <c r="FB136" s="373"/>
      <c r="FC136" s="373"/>
      <c r="FD136" s="373"/>
      <c r="FE136" s="373"/>
      <c r="FF136" s="373"/>
      <c r="FG136" s="373"/>
      <c r="FH136" s="373"/>
      <c r="FI136" s="373"/>
      <c r="FJ136" s="373"/>
      <c r="FK136" s="373"/>
      <c r="FL136" s="373"/>
      <c r="FM136" s="373"/>
      <c r="FN136" s="373"/>
      <c r="FO136" s="373"/>
      <c r="FP136" s="373"/>
      <c r="FQ136" s="373"/>
      <c r="FR136" s="373"/>
      <c r="FS136" s="373"/>
      <c r="FT136" s="373"/>
      <c r="FU136" s="373"/>
      <c r="FV136" s="373"/>
      <c r="FW136" s="373"/>
      <c r="FX136" s="373"/>
      <c r="FY136" s="373"/>
      <c r="FZ136" s="373"/>
      <c r="GA136" s="373"/>
      <c r="GB136" s="373"/>
      <c r="GC136" s="373"/>
      <c r="GD136" s="373"/>
      <c r="GE136" s="373"/>
      <c r="GF136" s="373"/>
      <c r="GG136" s="373"/>
      <c r="GH136" s="373"/>
      <c r="GI136" s="373"/>
      <c r="GJ136" s="373"/>
      <c r="GK136" s="373"/>
      <c r="GL136" s="373"/>
      <c r="GM136" s="373"/>
      <c r="GN136" s="373"/>
      <c r="GO136" s="373"/>
      <c r="GP136" s="373"/>
      <c r="GQ136" s="373"/>
      <c r="GR136" s="373"/>
      <c r="GS136" s="373"/>
      <c r="GT136" s="373"/>
      <c r="GU136" s="373"/>
      <c r="GV136" s="373"/>
      <c r="GW136" s="373"/>
      <c r="GX136" s="373"/>
      <c r="GY136" s="373"/>
      <c r="GZ136" s="373"/>
      <c r="HA136" s="373"/>
      <c r="HB136" s="373"/>
      <c r="HC136" s="373"/>
      <c r="HD136" s="373"/>
      <c r="HE136" s="373"/>
      <c r="HF136" s="373"/>
      <c r="HG136" s="373"/>
      <c r="HH136" s="373"/>
      <c r="HI136" s="373"/>
      <c r="HJ136" s="373"/>
      <c r="HK136" s="373"/>
      <c r="HL136" s="373"/>
      <c r="HM136" s="373"/>
      <c r="HN136" s="373"/>
      <c r="HO136" s="373"/>
      <c r="HP136" s="373"/>
      <c r="HQ136" s="373"/>
      <c r="HR136" s="373"/>
      <c r="HS136" s="373"/>
    </row>
    <row r="137" spans="1:227" ht="20.100000000000001" customHeight="1">
      <c r="A137" s="480" t="s">
        <v>912</v>
      </c>
      <c r="B137" s="437" t="s">
        <v>912</v>
      </c>
      <c r="C137" s="457" t="s">
        <v>1159</v>
      </c>
      <c r="D137" s="458" t="s">
        <v>1165</v>
      </c>
      <c r="E137" s="462"/>
      <c r="F137" s="526">
        <f>1790.12/36</f>
        <v>49.725555555555552</v>
      </c>
      <c r="G137" s="462"/>
      <c r="H137" s="527">
        <f>1646.91/36</f>
        <v>45.747500000000002</v>
      </c>
      <c r="I137" s="457" t="s">
        <v>1025</v>
      </c>
      <c r="J137" s="559">
        <v>72</v>
      </c>
      <c r="L137" s="534">
        <f>'1.CONSTRUGUERRA'!AM137</f>
        <v>36</v>
      </c>
      <c r="M137" s="464">
        <f>'1.CONSTRUGUERRA'!AN137</f>
        <v>1490.3999999999999</v>
      </c>
      <c r="N137" s="471">
        <f>'1.CONSTRUGUERRA'!AO137</f>
        <v>0.5</v>
      </c>
      <c r="P137" s="519">
        <f>'3.TORREFORTE'!AP137</f>
        <v>0</v>
      </c>
      <c r="Q137" s="464">
        <f>'3.TORREFORTE'!AQ137</f>
        <v>0</v>
      </c>
      <c r="R137" s="471">
        <f>'3.TORREFORTE'!AR137</f>
        <v>0</v>
      </c>
      <c r="T137" s="486">
        <f t="shared" ref="T137:U141" si="35">P137+L137</f>
        <v>36</v>
      </c>
      <c r="U137" s="464">
        <f t="shared" si="35"/>
        <v>1490.3999999999999</v>
      </c>
      <c r="V137" s="476">
        <f>T137/J137</f>
        <v>0.5</v>
      </c>
      <c r="X137" s="544">
        <f>J137-T137</f>
        <v>36</v>
      </c>
      <c r="Y137" s="476">
        <f t="shared" ref="Y137:Y141" si="36">100%-V137</f>
        <v>0.5</v>
      </c>
      <c r="AA137" s="551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</row>
    <row r="138" spans="1:227" ht="20.100000000000001" customHeight="1">
      <c r="A138" s="480" t="s">
        <v>912</v>
      </c>
      <c r="B138" s="437" t="s">
        <v>912</v>
      </c>
      <c r="C138" s="457" t="s">
        <v>1160</v>
      </c>
      <c r="D138" s="458" t="s">
        <v>1166</v>
      </c>
      <c r="E138" s="462"/>
      <c r="F138" s="526">
        <f>1321.69/20</f>
        <v>66.084500000000006</v>
      </c>
      <c r="G138" s="462"/>
      <c r="H138" s="527">
        <f>1215.96/20</f>
        <v>60.798000000000002</v>
      </c>
      <c r="I138" s="457" t="s">
        <v>1025</v>
      </c>
      <c r="J138" s="559">
        <v>20</v>
      </c>
      <c r="L138" s="534">
        <f>'1.CONSTRUGUERRA'!AM138</f>
        <v>0</v>
      </c>
      <c r="M138" s="464">
        <f>'1.CONSTRUGUERRA'!AN138</f>
        <v>0</v>
      </c>
      <c r="N138" s="471" t="str">
        <f>'1.CONSTRUGUERRA'!AO138</f>
        <v>-</v>
      </c>
      <c r="P138" s="519">
        <f>'3.TORREFORTE'!AP138</f>
        <v>0</v>
      </c>
      <c r="Q138" s="464">
        <f>'3.TORREFORTE'!AQ138</f>
        <v>0</v>
      </c>
      <c r="R138" s="471">
        <f>'3.TORREFORTE'!AR138</f>
        <v>0</v>
      </c>
      <c r="T138" s="486">
        <f t="shared" si="35"/>
        <v>0</v>
      </c>
      <c r="U138" s="464">
        <f t="shared" si="35"/>
        <v>0</v>
      </c>
      <c r="V138" s="476">
        <f>T138/J138</f>
        <v>0</v>
      </c>
      <c r="X138" s="544">
        <f>J138-T138</f>
        <v>20</v>
      </c>
      <c r="Y138" s="476">
        <f t="shared" si="36"/>
        <v>1</v>
      </c>
      <c r="AA138" s="551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  <c r="AX138" s="53"/>
      <c r="AY138" s="53"/>
      <c r="AZ138" s="53"/>
      <c r="BA138" s="53"/>
      <c r="BB138" s="53"/>
      <c r="BC138" s="53"/>
      <c r="BD138" s="53"/>
      <c r="BE138" s="53"/>
      <c r="BF138" s="53"/>
      <c r="BG138" s="53"/>
      <c r="BH138" s="53"/>
      <c r="BI138" s="53"/>
      <c r="BJ138" s="53"/>
      <c r="BK138" s="53"/>
      <c r="BL138" s="53"/>
      <c r="BM138" s="53"/>
      <c r="BN138" s="53"/>
      <c r="BO138" s="53"/>
      <c r="BP138" s="53"/>
      <c r="BQ138" s="53"/>
      <c r="BR138" s="53"/>
      <c r="BS138" s="53"/>
      <c r="BT138" s="53"/>
      <c r="BU138" s="53"/>
      <c r="BV138" s="53"/>
      <c r="BW138" s="53"/>
      <c r="BX138" s="53"/>
      <c r="BY138" s="53"/>
      <c r="BZ138" s="53"/>
      <c r="CA138" s="53"/>
      <c r="CB138" s="53"/>
      <c r="CC138" s="53"/>
      <c r="CD138" s="53"/>
      <c r="CE138" s="53"/>
      <c r="CF138" s="53"/>
      <c r="CG138" s="53"/>
      <c r="CH138" s="53"/>
      <c r="CI138" s="53"/>
      <c r="CJ138" s="53"/>
      <c r="CK138" s="53"/>
      <c r="CL138" s="53"/>
      <c r="CM138" s="53"/>
      <c r="CN138" s="53"/>
      <c r="CO138" s="53"/>
      <c r="CP138" s="53"/>
      <c r="CQ138" s="53"/>
      <c r="CR138" s="53"/>
      <c r="CS138" s="53"/>
      <c r="CT138" s="53"/>
      <c r="CU138" s="53"/>
      <c r="CV138" s="53"/>
      <c r="CW138" s="53"/>
      <c r="CX138" s="53"/>
      <c r="CY138" s="53"/>
      <c r="CZ138" s="53"/>
      <c r="DA138" s="53"/>
      <c r="DB138" s="53"/>
      <c r="DC138" s="53"/>
      <c r="DD138" s="53"/>
      <c r="DE138" s="53"/>
      <c r="DF138" s="53"/>
      <c r="DG138" s="53"/>
      <c r="DH138" s="53"/>
      <c r="DI138" s="53"/>
      <c r="DJ138" s="53"/>
      <c r="DK138" s="53"/>
      <c r="DL138" s="53"/>
      <c r="DM138" s="53"/>
      <c r="DN138" s="53"/>
      <c r="DO138" s="53"/>
      <c r="DP138" s="53"/>
      <c r="DQ138" s="53"/>
      <c r="DR138" s="53"/>
      <c r="DS138" s="53"/>
      <c r="DT138" s="53"/>
      <c r="DU138" s="53"/>
      <c r="DV138" s="53"/>
      <c r="DW138" s="53"/>
      <c r="DX138" s="53"/>
      <c r="DY138" s="53"/>
      <c r="DZ138" s="53"/>
      <c r="EA138" s="53"/>
      <c r="EB138" s="53"/>
      <c r="EC138" s="53"/>
      <c r="ED138" s="53"/>
      <c r="EE138" s="53"/>
      <c r="EF138" s="53"/>
      <c r="EG138" s="53"/>
      <c r="EH138" s="53"/>
      <c r="EI138" s="53"/>
      <c r="EJ138" s="53"/>
      <c r="EK138" s="53"/>
      <c r="EL138" s="53"/>
      <c r="EM138" s="53"/>
      <c r="EN138" s="53"/>
      <c r="EO138" s="53"/>
      <c r="EP138" s="53"/>
      <c r="EQ138" s="53"/>
      <c r="ER138" s="53"/>
      <c r="ES138" s="53"/>
      <c r="ET138" s="53"/>
      <c r="EU138" s="53"/>
      <c r="EV138" s="53"/>
      <c r="EW138" s="53"/>
      <c r="EX138" s="53"/>
      <c r="EY138" s="53"/>
      <c r="EZ138" s="53"/>
      <c r="FA138" s="53"/>
      <c r="FB138" s="53"/>
      <c r="FC138" s="53"/>
      <c r="FD138" s="53"/>
      <c r="FE138" s="53"/>
      <c r="FF138" s="53"/>
      <c r="FG138" s="53"/>
      <c r="FH138" s="53"/>
      <c r="FI138" s="53"/>
      <c r="FJ138" s="53"/>
      <c r="FK138" s="53"/>
      <c r="FL138" s="53"/>
      <c r="FM138" s="53"/>
      <c r="FN138" s="53"/>
      <c r="FO138" s="53"/>
      <c r="FP138" s="53"/>
      <c r="FQ138" s="53"/>
      <c r="FR138" s="53"/>
      <c r="FS138" s="53"/>
      <c r="FT138" s="53"/>
      <c r="FU138" s="53"/>
      <c r="FV138" s="53"/>
      <c r="FW138" s="53"/>
      <c r="FX138" s="53"/>
      <c r="FY138" s="53"/>
      <c r="FZ138" s="53"/>
      <c r="GA138" s="53"/>
      <c r="GB138" s="53"/>
      <c r="GC138" s="53"/>
      <c r="GD138" s="53"/>
      <c r="GE138" s="53"/>
      <c r="GF138" s="53"/>
      <c r="GG138" s="53"/>
      <c r="GH138" s="53"/>
      <c r="GI138" s="53"/>
      <c r="GJ138" s="53"/>
      <c r="GK138" s="53"/>
      <c r="GL138" s="53"/>
      <c r="GM138" s="53"/>
      <c r="GN138" s="53"/>
      <c r="GO138" s="53"/>
      <c r="GP138" s="53"/>
      <c r="GQ138" s="53"/>
      <c r="GR138" s="53"/>
      <c r="GS138" s="53"/>
      <c r="GT138" s="53"/>
      <c r="GU138" s="53"/>
      <c r="GV138" s="53"/>
      <c r="GW138" s="53"/>
      <c r="GX138" s="53"/>
      <c r="GY138" s="53"/>
      <c r="GZ138" s="53"/>
      <c r="HA138" s="53"/>
      <c r="HB138" s="53"/>
      <c r="HC138" s="53"/>
      <c r="HD138" s="53"/>
      <c r="HE138" s="53"/>
      <c r="HF138" s="53"/>
      <c r="HG138" s="53"/>
      <c r="HH138" s="53"/>
      <c r="HI138" s="53"/>
      <c r="HJ138" s="53"/>
      <c r="HK138" s="53"/>
      <c r="HL138" s="53"/>
      <c r="HM138" s="53"/>
      <c r="HN138" s="53"/>
      <c r="HO138" s="53"/>
      <c r="HP138" s="53"/>
      <c r="HQ138" s="53"/>
      <c r="HR138" s="53"/>
      <c r="HS138" s="53"/>
    </row>
    <row r="139" spans="1:227" ht="20.100000000000001" customHeight="1">
      <c r="A139" s="480" t="s">
        <v>912</v>
      </c>
      <c r="B139" s="437" t="s">
        <v>912</v>
      </c>
      <c r="C139" s="457" t="s">
        <v>1161</v>
      </c>
      <c r="D139" s="458" t="s">
        <v>1167</v>
      </c>
      <c r="E139" s="462"/>
      <c r="F139" s="526">
        <f>236.42/4</f>
        <v>59.104999999999997</v>
      </c>
      <c r="G139" s="462"/>
      <c r="H139" s="527">
        <f>217.51/4</f>
        <v>54.377499999999998</v>
      </c>
      <c r="I139" s="457" t="s">
        <v>1025</v>
      </c>
      <c r="J139" s="559">
        <v>4</v>
      </c>
      <c r="L139" s="534">
        <f>'1.CONSTRUGUERRA'!AM139</f>
        <v>0</v>
      </c>
      <c r="M139" s="464">
        <f>'1.CONSTRUGUERRA'!AN139</f>
        <v>0</v>
      </c>
      <c r="N139" s="471" t="str">
        <f>'1.CONSTRUGUERRA'!AO139</f>
        <v>-</v>
      </c>
      <c r="P139" s="519">
        <f>'3.TORREFORTE'!AP139</f>
        <v>0</v>
      </c>
      <c r="Q139" s="464">
        <f>'3.TORREFORTE'!AQ139</f>
        <v>0</v>
      </c>
      <c r="R139" s="471">
        <f>'3.TORREFORTE'!AR139</f>
        <v>0</v>
      </c>
      <c r="T139" s="486">
        <f t="shared" si="35"/>
        <v>0</v>
      </c>
      <c r="U139" s="464">
        <f t="shared" si="35"/>
        <v>0</v>
      </c>
      <c r="V139" s="476">
        <f>T139/J139</f>
        <v>0</v>
      </c>
      <c r="X139" s="544">
        <f>J139-T139</f>
        <v>4</v>
      </c>
      <c r="Y139" s="476">
        <f t="shared" si="36"/>
        <v>1</v>
      </c>
      <c r="AA139" s="551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  <c r="AX139" s="53"/>
      <c r="AY139" s="53"/>
      <c r="AZ139" s="53"/>
      <c r="BA139" s="53"/>
      <c r="BB139" s="53"/>
      <c r="BC139" s="53"/>
      <c r="BD139" s="53"/>
      <c r="BE139" s="53"/>
      <c r="BF139" s="53"/>
      <c r="BG139" s="53"/>
      <c r="BH139" s="53"/>
      <c r="BI139" s="53"/>
      <c r="BJ139" s="53"/>
      <c r="BK139" s="53"/>
      <c r="BL139" s="53"/>
      <c r="BM139" s="53"/>
      <c r="BN139" s="53"/>
      <c r="BO139" s="53"/>
      <c r="BP139" s="53"/>
      <c r="BQ139" s="53"/>
      <c r="BR139" s="53"/>
      <c r="BS139" s="53"/>
      <c r="BT139" s="53"/>
      <c r="BU139" s="53"/>
      <c r="BV139" s="53"/>
      <c r="BW139" s="53"/>
      <c r="BX139" s="53"/>
      <c r="BY139" s="53"/>
      <c r="BZ139" s="53"/>
      <c r="CA139" s="53"/>
      <c r="CB139" s="53"/>
      <c r="CC139" s="53"/>
      <c r="CD139" s="53"/>
      <c r="CE139" s="53"/>
      <c r="CF139" s="53"/>
      <c r="CG139" s="53"/>
      <c r="CH139" s="53"/>
      <c r="CI139" s="53"/>
      <c r="CJ139" s="53"/>
      <c r="CK139" s="53"/>
      <c r="CL139" s="53"/>
      <c r="CM139" s="53"/>
      <c r="CN139" s="53"/>
      <c r="CO139" s="53"/>
      <c r="CP139" s="53"/>
      <c r="CQ139" s="53"/>
      <c r="CR139" s="53"/>
      <c r="CS139" s="53"/>
      <c r="CT139" s="53"/>
      <c r="CU139" s="53"/>
      <c r="CV139" s="53"/>
      <c r="CW139" s="53"/>
      <c r="CX139" s="53"/>
      <c r="CY139" s="53"/>
      <c r="CZ139" s="53"/>
      <c r="DA139" s="53"/>
      <c r="DB139" s="53"/>
      <c r="DC139" s="53"/>
      <c r="DD139" s="53"/>
      <c r="DE139" s="53"/>
      <c r="DF139" s="53"/>
      <c r="DG139" s="53"/>
      <c r="DH139" s="53"/>
      <c r="DI139" s="53"/>
      <c r="DJ139" s="53"/>
      <c r="DK139" s="53"/>
      <c r="DL139" s="53"/>
      <c r="DM139" s="53"/>
      <c r="DN139" s="53"/>
      <c r="DO139" s="53"/>
      <c r="DP139" s="53"/>
      <c r="DQ139" s="53"/>
      <c r="DR139" s="53"/>
      <c r="DS139" s="53"/>
      <c r="DT139" s="53"/>
      <c r="DU139" s="53"/>
      <c r="DV139" s="53"/>
      <c r="DW139" s="53"/>
      <c r="DX139" s="53"/>
      <c r="DY139" s="53"/>
      <c r="DZ139" s="53"/>
      <c r="EA139" s="53"/>
      <c r="EB139" s="53"/>
      <c r="EC139" s="53"/>
      <c r="ED139" s="53"/>
      <c r="EE139" s="53"/>
      <c r="EF139" s="53"/>
      <c r="EG139" s="53"/>
      <c r="EH139" s="53"/>
      <c r="EI139" s="53"/>
      <c r="EJ139" s="53"/>
      <c r="EK139" s="53"/>
      <c r="EL139" s="53"/>
      <c r="EM139" s="53"/>
      <c r="EN139" s="53"/>
      <c r="EO139" s="53"/>
      <c r="EP139" s="53"/>
      <c r="EQ139" s="53"/>
      <c r="ER139" s="53"/>
      <c r="ES139" s="53"/>
      <c r="ET139" s="53"/>
      <c r="EU139" s="53"/>
      <c r="EV139" s="53"/>
      <c r="EW139" s="53"/>
      <c r="EX139" s="53"/>
      <c r="EY139" s="53"/>
      <c r="EZ139" s="53"/>
      <c r="FA139" s="53"/>
      <c r="FB139" s="53"/>
      <c r="FC139" s="53"/>
      <c r="FD139" s="53"/>
      <c r="FE139" s="53"/>
      <c r="FF139" s="53"/>
      <c r="FG139" s="53"/>
      <c r="FH139" s="53"/>
      <c r="FI139" s="53"/>
      <c r="FJ139" s="53"/>
      <c r="FK139" s="53"/>
      <c r="FL139" s="53"/>
      <c r="FM139" s="53"/>
      <c r="FN139" s="53"/>
      <c r="FO139" s="53"/>
      <c r="FP139" s="53"/>
      <c r="FQ139" s="53"/>
      <c r="FR139" s="53"/>
      <c r="FS139" s="53"/>
      <c r="FT139" s="53"/>
      <c r="FU139" s="53"/>
      <c r="FV139" s="53"/>
      <c r="FW139" s="53"/>
      <c r="FX139" s="53"/>
      <c r="FY139" s="53"/>
      <c r="FZ139" s="53"/>
      <c r="GA139" s="53"/>
      <c r="GB139" s="53"/>
      <c r="GC139" s="53"/>
      <c r="GD139" s="53"/>
      <c r="GE139" s="53"/>
      <c r="GF139" s="53"/>
      <c r="GG139" s="53"/>
      <c r="GH139" s="53"/>
      <c r="GI139" s="53"/>
      <c r="GJ139" s="53"/>
      <c r="GK139" s="53"/>
      <c r="GL139" s="53"/>
      <c r="GM139" s="53"/>
      <c r="GN139" s="53"/>
      <c r="GO139" s="53"/>
      <c r="GP139" s="53"/>
      <c r="GQ139" s="53"/>
      <c r="GR139" s="53"/>
      <c r="GS139" s="53"/>
      <c r="GT139" s="53"/>
      <c r="GU139" s="53"/>
      <c r="GV139" s="53"/>
      <c r="GW139" s="53"/>
      <c r="GX139" s="53"/>
      <c r="GY139" s="53"/>
      <c r="GZ139" s="53"/>
      <c r="HA139" s="53"/>
      <c r="HB139" s="53"/>
      <c r="HC139" s="53"/>
      <c r="HD139" s="53"/>
      <c r="HE139" s="53"/>
      <c r="HF139" s="53"/>
      <c r="HG139" s="53"/>
      <c r="HH139" s="53"/>
      <c r="HI139" s="53"/>
      <c r="HJ139" s="53"/>
      <c r="HK139" s="53"/>
      <c r="HL139" s="53"/>
      <c r="HM139" s="53"/>
      <c r="HN139" s="53"/>
      <c r="HO139" s="53"/>
      <c r="HP139" s="53"/>
      <c r="HQ139" s="53"/>
      <c r="HR139" s="53"/>
      <c r="HS139" s="53"/>
    </row>
    <row r="140" spans="1:227" ht="20.100000000000001" customHeight="1">
      <c r="A140" s="480" t="s">
        <v>912</v>
      </c>
      <c r="B140" s="437" t="s">
        <v>912</v>
      </c>
      <c r="C140" s="457" t="s">
        <v>1162</v>
      </c>
      <c r="D140" s="458" t="s">
        <v>1168</v>
      </c>
      <c r="E140" s="462"/>
      <c r="F140" s="526">
        <f>127.36/4</f>
        <v>31.84</v>
      </c>
      <c r="G140" s="462"/>
      <c r="H140" s="527">
        <f>117.18/4</f>
        <v>29.295000000000002</v>
      </c>
      <c r="I140" s="457" t="s">
        <v>921</v>
      </c>
      <c r="J140" s="559">
        <v>4</v>
      </c>
      <c r="L140" s="534">
        <f>'1.CONSTRUGUERRA'!AM140</f>
        <v>0</v>
      </c>
      <c r="M140" s="464">
        <f>'1.CONSTRUGUERRA'!AN140</f>
        <v>0</v>
      </c>
      <c r="N140" s="471" t="str">
        <f>'1.CONSTRUGUERRA'!AO140</f>
        <v>-</v>
      </c>
      <c r="P140" s="519">
        <f>'3.TORREFORTE'!AP140</f>
        <v>0</v>
      </c>
      <c r="Q140" s="464">
        <f>'3.TORREFORTE'!AQ140</f>
        <v>0</v>
      </c>
      <c r="R140" s="471">
        <f>'3.TORREFORTE'!AR140</f>
        <v>0</v>
      </c>
      <c r="T140" s="486">
        <f t="shared" si="35"/>
        <v>0</v>
      </c>
      <c r="U140" s="464">
        <f t="shared" si="35"/>
        <v>0</v>
      </c>
      <c r="V140" s="476">
        <f>T140/J140</f>
        <v>0</v>
      </c>
      <c r="X140" s="544">
        <f>J140-T140</f>
        <v>4</v>
      </c>
      <c r="Y140" s="476">
        <f t="shared" si="36"/>
        <v>1</v>
      </c>
      <c r="AA140" s="551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  <c r="AX140" s="53"/>
      <c r="AY140" s="53"/>
      <c r="AZ140" s="53"/>
      <c r="BA140" s="53"/>
      <c r="BB140" s="53"/>
      <c r="BC140" s="53"/>
      <c r="BD140" s="53"/>
      <c r="BE140" s="53"/>
      <c r="BF140" s="53"/>
      <c r="BG140" s="53"/>
      <c r="BH140" s="53"/>
      <c r="BI140" s="53"/>
      <c r="BJ140" s="53"/>
      <c r="BK140" s="53"/>
      <c r="BL140" s="53"/>
      <c r="BM140" s="53"/>
      <c r="BN140" s="53"/>
      <c r="BO140" s="53"/>
      <c r="BP140" s="53"/>
      <c r="BQ140" s="53"/>
      <c r="BR140" s="53"/>
      <c r="BS140" s="53"/>
      <c r="BT140" s="53"/>
      <c r="BU140" s="53"/>
      <c r="BV140" s="53"/>
      <c r="BW140" s="53"/>
      <c r="BX140" s="53"/>
      <c r="BY140" s="53"/>
      <c r="BZ140" s="53"/>
      <c r="CA140" s="53"/>
      <c r="CB140" s="53"/>
      <c r="CC140" s="53"/>
      <c r="CD140" s="53"/>
      <c r="CE140" s="53"/>
      <c r="CF140" s="53"/>
      <c r="CG140" s="53"/>
      <c r="CH140" s="53"/>
      <c r="CI140" s="53"/>
      <c r="CJ140" s="53"/>
      <c r="CK140" s="53"/>
      <c r="CL140" s="53"/>
      <c r="CM140" s="53"/>
      <c r="CN140" s="53"/>
      <c r="CO140" s="53"/>
      <c r="CP140" s="53"/>
      <c r="CQ140" s="53"/>
      <c r="CR140" s="53"/>
      <c r="CS140" s="53"/>
      <c r="CT140" s="53"/>
      <c r="CU140" s="53"/>
      <c r="CV140" s="53"/>
      <c r="CW140" s="53"/>
      <c r="CX140" s="53"/>
      <c r="CY140" s="53"/>
      <c r="CZ140" s="53"/>
      <c r="DA140" s="53"/>
      <c r="DB140" s="53"/>
      <c r="DC140" s="53"/>
      <c r="DD140" s="53"/>
      <c r="DE140" s="53"/>
      <c r="DF140" s="53"/>
      <c r="DG140" s="53"/>
      <c r="DH140" s="53"/>
      <c r="DI140" s="53"/>
      <c r="DJ140" s="53"/>
      <c r="DK140" s="53"/>
      <c r="DL140" s="53"/>
      <c r="DM140" s="53"/>
      <c r="DN140" s="53"/>
      <c r="DO140" s="53"/>
      <c r="DP140" s="53"/>
      <c r="DQ140" s="53"/>
      <c r="DR140" s="53"/>
      <c r="DS140" s="53"/>
      <c r="DT140" s="53"/>
      <c r="DU140" s="53"/>
      <c r="DV140" s="53"/>
      <c r="DW140" s="53"/>
      <c r="DX140" s="53"/>
      <c r="DY140" s="53"/>
      <c r="DZ140" s="53"/>
      <c r="EA140" s="53"/>
      <c r="EB140" s="53"/>
      <c r="EC140" s="53"/>
      <c r="ED140" s="53"/>
      <c r="EE140" s="53"/>
      <c r="EF140" s="53"/>
      <c r="EG140" s="53"/>
      <c r="EH140" s="53"/>
      <c r="EI140" s="53"/>
      <c r="EJ140" s="53"/>
      <c r="EK140" s="53"/>
      <c r="EL140" s="53"/>
      <c r="EM140" s="53"/>
      <c r="EN140" s="53"/>
      <c r="EO140" s="53"/>
      <c r="EP140" s="53"/>
      <c r="EQ140" s="53"/>
      <c r="ER140" s="53"/>
      <c r="ES140" s="53"/>
      <c r="ET140" s="53"/>
      <c r="EU140" s="53"/>
      <c r="EV140" s="53"/>
      <c r="EW140" s="53"/>
      <c r="EX140" s="53"/>
      <c r="EY140" s="53"/>
      <c r="EZ140" s="53"/>
      <c r="FA140" s="53"/>
      <c r="FB140" s="53"/>
      <c r="FC140" s="53"/>
      <c r="FD140" s="53"/>
      <c r="FE140" s="53"/>
      <c r="FF140" s="53"/>
      <c r="FG140" s="53"/>
      <c r="FH140" s="53"/>
      <c r="FI140" s="53"/>
      <c r="FJ140" s="53"/>
      <c r="FK140" s="53"/>
      <c r="FL140" s="53"/>
      <c r="FM140" s="53"/>
      <c r="FN140" s="53"/>
      <c r="FO140" s="53"/>
      <c r="FP140" s="53"/>
      <c r="FQ140" s="53"/>
      <c r="FR140" s="53"/>
      <c r="FS140" s="53"/>
      <c r="FT140" s="53"/>
      <c r="FU140" s="53"/>
      <c r="FV140" s="53"/>
      <c r="FW140" s="53"/>
      <c r="FX140" s="53"/>
      <c r="FY140" s="53"/>
      <c r="FZ140" s="53"/>
      <c r="GA140" s="53"/>
      <c r="GB140" s="53"/>
      <c r="GC140" s="53"/>
      <c r="GD140" s="53"/>
      <c r="GE140" s="53"/>
      <c r="GF140" s="53"/>
      <c r="GG140" s="53"/>
      <c r="GH140" s="53"/>
      <c r="GI140" s="53"/>
      <c r="GJ140" s="53"/>
      <c r="GK140" s="53"/>
      <c r="GL140" s="53"/>
      <c r="GM140" s="53"/>
      <c r="GN140" s="53"/>
      <c r="GO140" s="53"/>
      <c r="GP140" s="53"/>
      <c r="GQ140" s="53"/>
      <c r="GR140" s="53"/>
      <c r="GS140" s="53"/>
      <c r="GT140" s="53"/>
      <c r="GU140" s="53"/>
      <c r="GV140" s="53"/>
      <c r="GW140" s="53"/>
      <c r="GX140" s="53"/>
      <c r="GY140" s="53"/>
      <c r="GZ140" s="53"/>
      <c r="HA140" s="53"/>
      <c r="HB140" s="53"/>
      <c r="HC140" s="53"/>
      <c r="HD140" s="53"/>
      <c r="HE140" s="53"/>
      <c r="HF140" s="53"/>
      <c r="HG140" s="53"/>
      <c r="HH140" s="53"/>
      <c r="HI140" s="53"/>
      <c r="HJ140" s="53"/>
      <c r="HK140" s="53"/>
      <c r="HL140" s="53"/>
      <c r="HM140" s="53"/>
      <c r="HN140" s="53"/>
      <c r="HO140" s="53"/>
      <c r="HP140" s="53"/>
      <c r="HQ140" s="53"/>
      <c r="HR140" s="53"/>
      <c r="HS140" s="53"/>
    </row>
    <row r="141" spans="1:227" ht="20.100000000000001" customHeight="1">
      <c r="A141" s="480" t="s">
        <v>912</v>
      </c>
      <c r="B141" s="437" t="s">
        <v>912</v>
      </c>
      <c r="C141" s="457" t="s">
        <v>1163</v>
      </c>
      <c r="D141" s="458" t="s">
        <v>1169</v>
      </c>
      <c r="E141" s="462"/>
      <c r="F141" s="526">
        <f>7998.46/72</f>
        <v>111.08972222222222</v>
      </c>
      <c r="G141" s="462"/>
      <c r="H141" s="527">
        <f>7358.58/72</f>
        <v>102.2025</v>
      </c>
      <c r="I141" s="457" t="s">
        <v>1025</v>
      </c>
      <c r="J141" s="559">
        <v>72</v>
      </c>
      <c r="L141" s="534">
        <f>'1.CONSTRUGUERRA'!AM141</f>
        <v>0</v>
      </c>
      <c r="M141" s="464">
        <f>'1.CONSTRUGUERRA'!AN141</f>
        <v>0</v>
      </c>
      <c r="N141" s="471" t="str">
        <f>'1.CONSTRUGUERRA'!AO141</f>
        <v>-</v>
      </c>
      <c r="P141" s="519">
        <f>'3.TORREFORTE'!AP141</f>
        <v>0</v>
      </c>
      <c r="Q141" s="464">
        <f>'3.TORREFORTE'!AQ141</f>
        <v>0</v>
      </c>
      <c r="R141" s="471">
        <f>'3.TORREFORTE'!AR141</f>
        <v>0</v>
      </c>
      <c r="T141" s="486">
        <f t="shared" si="35"/>
        <v>0</v>
      </c>
      <c r="U141" s="464">
        <f t="shared" si="35"/>
        <v>0</v>
      </c>
      <c r="V141" s="476">
        <f>T141/J141</f>
        <v>0</v>
      </c>
      <c r="X141" s="544">
        <f>J141-T141</f>
        <v>72</v>
      </c>
      <c r="Y141" s="476">
        <f t="shared" si="36"/>
        <v>1</v>
      </c>
      <c r="AA141" s="551"/>
      <c r="AB141" s="53"/>
      <c r="AC141" s="53"/>
      <c r="AD141" s="53"/>
      <c r="AE141" s="53"/>
      <c r="AF141" s="53"/>
      <c r="AG141" s="53"/>
      <c r="AH141" s="53"/>
      <c r="AI141" s="53"/>
      <c r="AJ141" s="53"/>
      <c r="AK141" s="53"/>
      <c r="AL141" s="53"/>
      <c r="AM141" s="53"/>
      <c r="AN141" s="53"/>
      <c r="AO141" s="53"/>
      <c r="AP141" s="53"/>
      <c r="AQ141" s="53"/>
      <c r="AR141" s="53"/>
      <c r="AS141" s="53"/>
      <c r="AT141" s="53"/>
      <c r="AU141" s="53"/>
      <c r="AV141" s="53"/>
      <c r="AW141" s="53"/>
      <c r="AX141" s="53"/>
      <c r="AY141" s="53"/>
      <c r="AZ141" s="53"/>
      <c r="BA141" s="53"/>
      <c r="BB141" s="53"/>
      <c r="BC141" s="53"/>
      <c r="BD141" s="53"/>
      <c r="BE141" s="53"/>
      <c r="BF141" s="53"/>
      <c r="BG141" s="53"/>
      <c r="BH141" s="53"/>
      <c r="BI141" s="53"/>
      <c r="BJ141" s="53"/>
      <c r="BK141" s="53"/>
      <c r="BL141" s="53"/>
      <c r="BM141" s="53"/>
      <c r="BN141" s="53"/>
      <c r="BO141" s="53"/>
      <c r="BP141" s="53"/>
      <c r="BQ141" s="53"/>
      <c r="BR141" s="53"/>
      <c r="BS141" s="53"/>
      <c r="BT141" s="53"/>
      <c r="BU141" s="53"/>
      <c r="BV141" s="53"/>
      <c r="BW141" s="53"/>
      <c r="BX141" s="53"/>
      <c r="BY141" s="53"/>
      <c r="BZ141" s="53"/>
      <c r="CA141" s="53"/>
      <c r="CB141" s="53"/>
      <c r="CC141" s="53"/>
      <c r="CD141" s="53"/>
      <c r="CE141" s="53"/>
      <c r="CF141" s="53"/>
      <c r="CG141" s="53"/>
      <c r="CH141" s="53"/>
      <c r="CI141" s="53"/>
      <c r="CJ141" s="53"/>
      <c r="CK141" s="53"/>
      <c r="CL141" s="53"/>
      <c r="CM141" s="53"/>
      <c r="CN141" s="53"/>
      <c r="CO141" s="53"/>
      <c r="CP141" s="53"/>
      <c r="CQ141" s="53"/>
      <c r="CR141" s="53"/>
      <c r="CS141" s="53"/>
      <c r="CT141" s="53"/>
      <c r="CU141" s="53"/>
      <c r="CV141" s="53"/>
      <c r="CW141" s="53"/>
      <c r="CX141" s="53"/>
      <c r="CY141" s="53"/>
      <c r="CZ141" s="53"/>
      <c r="DA141" s="53"/>
      <c r="DB141" s="53"/>
      <c r="DC141" s="53"/>
      <c r="DD141" s="53"/>
      <c r="DE141" s="53"/>
      <c r="DF141" s="53"/>
      <c r="DG141" s="53"/>
      <c r="DH141" s="53"/>
      <c r="DI141" s="53"/>
      <c r="DJ141" s="53"/>
      <c r="DK141" s="53"/>
      <c r="DL141" s="53"/>
      <c r="DM141" s="53"/>
      <c r="DN141" s="53"/>
      <c r="DO141" s="53"/>
      <c r="DP141" s="53"/>
      <c r="DQ141" s="53"/>
      <c r="DR141" s="53"/>
      <c r="DS141" s="53"/>
      <c r="DT141" s="53"/>
      <c r="DU141" s="53"/>
      <c r="DV141" s="53"/>
      <c r="DW141" s="53"/>
      <c r="DX141" s="53"/>
      <c r="DY141" s="53"/>
      <c r="DZ141" s="53"/>
      <c r="EA141" s="53"/>
      <c r="EB141" s="53"/>
      <c r="EC141" s="53"/>
      <c r="ED141" s="53"/>
      <c r="EE141" s="53"/>
      <c r="EF141" s="53"/>
      <c r="EG141" s="53"/>
      <c r="EH141" s="53"/>
      <c r="EI141" s="53"/>
      <c r="EJ141" s="53"/>
      <c r="EK141" s="53"/>
      <c r="EL141" s="53"/>
      <c r="EM141" s="53"/>
      <c r="EN141" s="53"/>
      <c r="EO141" s="53"/>
      <c r="EP141" s="53"/>
      <c r="EQ141" s="53"/>
      <c r="ER141" s="53"/>
      <c r="ES141" s="53"/>
      <c r="ET141" s="53"/>
      <c r="EU141" s="53"/>
      <c r="EV141" s="53"/>
      <c r="EW141" s="53"/>
      <c r="EX141" s="53"/>
      <c r="EY141" s="53"/>
      <c r="EZ141" s="53"/>
      <c r="FA141" s="53"/>
      <c r="FB141" s="53"/>
      <c r="FC141" s="53"/>
      <c r="FD141" s="53"/>
      <c r="FE141" s="53"/>
      <c r="FF141" s="53"/>
      <c r="FG141" s="53"/>
      <c r="FH141" s="53"/>
      <c r="FI141" s="53"/>
      <c r="FJ141" s="53"/>
      <c r="FK141" s="53"/>
      <c r="FL141" s="53"/>
      <c r="FM141" s="53"/>
      <c r="FN141" s="53"/>
      <c r="FO141" s="53"/>
      <c r="FP141" s="53"/>
      <c r="FQ141" s="53"/>
      <c r="FR141" s="53"/>
      <c r="FS141" s="53"/>
      <c r="FT141" s="53"/>
      <c r="FU141" s="53"/>
      <c r="FV141" s="53"/>
      <c r="FW141" s="53"/>
      <c r="FX141" s="53"/>
      <c r="FY141" s="53"/>
      <c r="FZ141" s="53"/>
      <c r="GA141" s="53"/>
      <c r="GB141" s="53"/>
      <c r="GC141" s="53"/>
      <c r="GD141" s="53"/>
      <c r="GE141" s="53"/>
      <c r="GF141" s="53"/>
      <c r="GG141" s="53"/>
      <c r="GH141" s="53"/>
      <c r="GI141" s="53"/>
      <c r="GJ141" s="53"/>
      <c r="GK141" s="53"/>
      <c r="GL141" s="53"/>
      <c r="GM141" s="53"/>
      <c r="GN141" s="53"/>
      <c r="GO141" s="53"/>
      <c r="GP141" s="53"/>
      <c r="GQ141" s="53"/>
      <c r="GR141" s="53"/>
      <c r="GS141" s="53"/>
      <c r="GT141" s="53"/>
      <c r="GU141" s="53"/>
      <c r="GV141" s="53"/>
      <c r="GW141" s="53"/>
      <c r="GX141" s="53"/>
      <c r="GY141" s="53"/>
      <c r="GZ141" s="53"/>
      <c r="HA141" s="53"/>
      <c r="HB141" s="53"/>
      <c r="HC141" s="53"/>
      <c r="HD141" s="53"/>
      <c r="HE141" s="53"/>
      <c r="HF141" s="53"/>
      <c r="HG141" s="53"/>
      <c r="HH141" s="53"/>
      <c r="HI141" s="53"/>
      <c r="HJ141" s="53"/>
      <c r="HK141" s="53"/>
      <c r="HL141" s="53"/>
      <c r="HM141" s="53"/>
      <c r="HN141" s="53"/>
      <c r="HO141" s="53"/>
      <c r="HP141" s="53"/>
      <c r="HQ141" s="53"/>
      <c r="HR141" s="53"/>
      <c r="HS141" s="53"/>
    </row>
    <row r="142" spans="1:227" ht="20.25" customHeight="1">
      <c r="A142" s="479"/>
      <c r="B142" s="444"/>
      <c r="C142" s="444" t="s">
        <v>1170</v>
      </c>
      <c r="D142" s="445" t="s">
        <v>1224</v>
      </c>
      <c r="E142" s="554"/>
      <c r="F142" s="525"/>
      <c r="G142" s="554"/>
      <c r="H142" s="447"/>
      <c r="I142" s="444"/>
      <c r="J142" s="557"/>
      <c r="L142" s="535">
        <f>'1.CONSTRUGUERRA'!AM102</f>
        <v>2</v>
      </c>
      <c r="M142" s="447">
        <f>'1.CONSTRUGUERRA'!AN142</f>
        <v>14122.570000000002</v>
      </c>
      <c r="N142" s="469">
        <f>'1.CONSTRUGUERRA'!AO142</f>
        <v>0.97521525754601224</v>
      </c>
      <c r="P142" s="535">
        <f>'3.TORREFORTE'!AP142</f>
        <v>0</v>
      </c>
      <c r="Q142" s="447">
        <f>'3.TORREFORTE'!AQ142</f>
        <v>396.61</v>
      </c>
      <c r="R142" s="469">
        <f>'3.TORREFORTE'!AR142</f>
        <v>1</v>
      </c>
      <c r="T142" s="468"/>
      <c r="U142" s="447">
        <f>SUM(U143:U172)</f>
        <v>14519.180000000002</v>
      </c>
      <c r="V142" s="469"/>
      <c r="X142" s="468"/>
      <c r="Y142" s="469"/>
      <c r="AA142" s="551"/>
      <c r="AB142" s="373"/>
      <c r="AC142" s="373"/>
      <c r="AD142" s="373"/>
      <c r="AE142" s="373"/>
      <c r="AF142" s="373"/>
      <c r="AG142" s="373"/>
      <c r="AH142" s="373"/>
      <c r="AI142" s="373"/>
      <c r="AJ142" s="373"/>
      <c r="AK142" s="373"/>
      <c r="AL142" s="373"/>
      <c r="AM142" s="373"/>
      <c r="AN142" s="373"/>
      <c r="AO142" s="373"/>
      <c r="AP142" s="373"/>
      <c r="AQ142" s="373"/>
      <c r="AR142" s="373"/>
      <c r="AS142" s="373"/>
      <c r="AT142" s="373"/>
      <c r="AU142" s="373"/>
      <c r="AV142" s="373"/>
      <c r="AW142" s="373"/>
      <c r="AX142" s="373"/>
      <c r="AY142" s="373"/>
      <c r="AZ142" s="373"/>
      <c r="BA142" s="373"/>
      <c r="BB142" s="373"/>
      <c r="BC142" s="373"/>
      <c r="BD142" s="373"/>
      <c r="BE142" s="373"/>
      <c r="BF142" s="373"/>
      <c r="BG142" s="373"/>
      <c r="BH142" s="373"/>
      <c r="BI142" s="373"/>
      <c r="BJ142" s="373"/>
      <c r="BK142" s="373"/>
      <c r="BL142" s="373"/>
      <c r="BM142" s="373"/>
      <c r="BN142" s="373"/>
      <c r="BO142" s="373"/>
      <c r="BP142" s="373"/>
      <c r="BQ142" s="373"/>
      <c r="BR142" s="373"/>
      <c r="BS142" s="373"/>
      <c r="BT142" s="373"/>
      <c r="BU142" s="373"/>
      <c r="BV142" s="373"/>
      <c r="BW142" s="373"/>
      <c r="BX142" s="373"/>
      <c r="BY142" s="373"/>
      <c r="BZ142" s="373"/>
      <c r="CA142" s="373"/>
      <c r="CB142" s="373"/>
      <c r="CC142" s="373"/>
      <c r="CD142" s="373"/>
      <c r="CE142" s="373"/>
      <c r="CF142" s="373"/>
      <c r="CG142" s="373"/>
      <c r="CH142" s="373"/>
      <c r="CI142" s="373"/>
      <c r="CJ142" s="373"/>
      <c r="CK142" s="373"/>
      <c r="CL142" s="373"/>
      <c r="CM142" s="373"/>
      <c r="CN142" s="373"/>
      <c r="CO142" s="373"/>
      <c r="CP142" s="373"/>
      <c r="CQ142" s="373"/>
      <c r="CR142" s="373"/>
      <c r="CS142" s="373"/>
      <c r="CT142" s="373"/>
      <c r="CU142" s="373"/>
      <c r="CV142" s="373"/>
      <c r="CW142" s="373"/>
      <c r="CX142" s="373"/>
      <c r="CY142" s="373"/>
      <c r="CZ142" s="373"/>
      <c r="DA142" s="373"/>
      <c r="DB142" s="373"/>
      <c r="DC142" s="373"/>
      <c r="DD142" s="373"/>
      <c r="DE142" s="373"/>
      <c r="DF142" s="373"/>
      <c r="DG142" s="373"/>
      <c r="DH142" s="373"/>
      <c r="DI142" s="373"/>
      <c r="DJ142" s="373"/>
      <c r="DK142" s="373"/>
      <c r="DL142" s="373"/>
      <c r="DM142" s="373"/>
      <c r="DN142" s="373"/>
      <c r="DO142" s="373"/>
      <c r="DP142" s="373"/>
      <c r="DQ142" s="373"/>
      <c r="DR142" s="373"/>
      <c r="DS142" s="373"/>
      <c r="DT142" s="373"/>
      <c r="DU142" s="373"/>
      <c r="DV142" s="373"/>
      <c r="DW142" s="373"/>
      <c r="DX142" s="373"/>
      <c r="DY142" s="373"/>
      <c r="DZ142" s="373"/>
      <c r="EA142" s="373"/>
      <c r="EB142" s="373"/>
      <c r="EC142" s="373"/>
      <c r="ED142" s="373"/>
      <c r="EE142" s="373"/>
      <c r="EF142" s="373"/>
      <c r="EG142" s="373"/>
      <c r="EH142" s="373"/>
      <c r="EI142" s="373"/>
      <c r="EJ142" s="373"/>
      <c r="EK142" s="373"/>
      <c r="EL142" s="373"/>
      <c r="EM142" s="373"/>
      <c r="EN142" s="373"/>
      <c r="EO142" s="373"/>
      <c r="EP142" s="373"/>
      <c r="EQ142" s="373"/>
      <c r="ER142" s="373"/>
      <c r="ES142" s="373"/>
      <c r="ET142" s="373"/>
      <c r="EU142" s="373"/>
      <c r="EV142" s="373"/>
      <c r="EW142" s="373"/>
      <c r="EX142" s="373"/>
      <c r="EY142" s="373"/>
      <c r="EZ142" s="373"/>
      <c r="FA142" s="373"/>
      <c r="FB142" s="373"/>
      <c r="FC142" s="373"/>
      <c r="FD142" s="373"/>
      <c r="FE142" s="373"/>
      <c r="FF142" s="373"/>
      <c r="FG142" s="373"/>
      <c r="FH142" s="373"/>
      <c r="FI142" s="373"/>
      <c r="FJ142" s="373"/>
      <c r="FK142" s="373"/>
      <c r="FL142" s="373"/>
      <c r="FM142" s="373"/>
      <c r="FN142" s="373"/>
      <c r="FO142" s="373"/>
      <c r="FP142" s="373"/>
      <c r="FQ142" s="373"/>
      <c r="FR142" s="373"/>
      <c r="FS142" s="373"/>
      <c r="FT142" s="373"/>
      <c r="FU142" s="373"/>
      <c r="FV142" s="373"/>
      <c r="FW142" s="373"/>
      <c r="FX142" s="373"/>
      <c r="FY142" s="373"/>
      <c r="FZ142" s="373"/>
      <c r="GA142" s="373"/>
      <c r="GB142" s="373"/>
      <c r="GC142" s="373"/>
      <c r="GD142" s="373"/>
      <c r="GE142" s="373"/>
      <c r="GF142" s="373"/>
      <c r="GG142" s="373"/>
      <c r="GH142" s="373"/>
      <c r="GI142" s="373"/>
      <c r="GJ142" s="373"/>
      <c r="GK142" s="373"/>
      <c r="GL142" s="373"/>
      <c r="GM142" s="373"/>
      <c r="GN142" s="373"/>
      <c r="GO142" s="373"/>
      <c r="GP142" s="373"/>
      <c r="GQ142" s="373"/>
      <c r="GR142" s="373"/>
      <c r="GS142" s="373"/>
      <c r="GT142" s="373"/>
      <c r="GU142" s="373"/>
      <c r="GV142" s="373"/>
      <c r="GW142" s="373"/>
      <c r="GX142" s="373"/>
      <c r="GY142" s="373"/>
      <c r="GZ142" s="373"/>
      <c r="HA142" s="373"/>
      <c r="HB142" s="373"/>
      <c r="HC142" s="373"/>
      <c r="HD142" s="373"/>
      <c r="HE142" s="373"/>
      <c r="HF142" s="373"/>
      <c r="HG142" s="373"/>
      <c r="HH142" s="373"/>
      <c r="HI142" s="373"/>
      <c r="HJ142" s="373"/>
      <c r="HK142" s="373"/>
      <c r="HL142" s="373"/>
      <c r="HM142" s="373"/>
      <c r="HN142" s="373"/>
      <c r="HO142" s="373"/>
      <c r="HP142" s="373"/>
      <c r="HQ142" s="373"/>
      <c r="HR142" s="373"/>
      <c r="HS142" s="373"/>
    </row>
    <row r="143" spans="1:227" ht="20.100000000000001" customHeight="1">
      <c r="A143" s="480" t="s">
        <v>912</v>
      </c>
      <c r="B143" s="437" t="s">
        <v>912</v>
      </c>
      <c r="C143" s="457" t="s">
        <v>1171</v>
      </c>
      <c r="D143" s="439" t="s">
        <v>1225</v>
      </c>
      <c r="E143" s="554"/>
      <c r="F143" s="526">
        <v>5.7</v>
      </c>
      <c r="G143" s="554"/>
      <c r="H143" s="441">
        <v>5.7</v>
      </c>
      <c r="I143" s="440" t="s">
        <v>921</v>
      </c>
      <c r="J143" s="556">
        <v>5</v>
      </c>
      <c r="L143" s="534">
        <f>'1.CONSTRUGUERRA'!AM143</f>
        <v>5</v>
      </c>
      <c r="M143" s="464">
        <f>'1.CONSTRUGUERRA'!AN143</f>
        <v>28.5</v>
      </c>
      <c r="N143" s="471">
        <f>'1.CONSTRUGUERRA'!AO143</f>
        <v>1</v>
      </c>
      <c r="P143" s="519">
        <f>'3.TORREFORTE'!AP143</f>
        <v>0</v>
      </c>
      <c r="Q143" s="464">
        <f>'3.TORREFORTE'!AQ143</f>
        <v>0</v>
      </c>
      <c r="R143" s="471" t="str">
        <f>'3.TORREFORTE'!AR143</f>
        <v>0%</v>
      </c>
      <c r="T143" s="486">
        <f t="shared" ref="T143:T172" si="37">P143+L143</f>
        <v>5</v>
      </c>
      <c r="U143" s="464">
        <f t="shared" ref="U143:U172" si="38">Q143+M143</f>
        <v>28.5</v>
      </c>
      <c r="V143" s="476">
        <f t="shared" ref="V143:V172" si="39">T143/J143</f>
        <v>1</v>
      </c>
      <c r="X143" s="544">
        <f t="shared" ref="X143:X172" si="40">J143-T143</f>
        <v>0</v>
      </c>
      <c r="Y143" s="476">
        <f t="shared" ref="Y143:Y172" si="41">100%-V143</f>
        <v>0</v>
      </c>
      <c r="AA143" s="551"/>
      <c r="AB143" s="53"/>
      <c r="AC143" s="53"/>
      <c r="AD143" s="53"/>
      <c r="AE143" s="53"/>
      <c r="AF143" s="53"/>
      <c r="AG143" s="53"/>
      <c r="AH143" s="53"/>
      <c r="AI143" s="53"/>
      <c r="AJ143" s="53"/>
      <c r="AK143" s="53"/>
      <c r="AL143" s="53"/>
      <c r="AM143" s="53"/>
      <c r="AN143" s="53"/>
      <c r="AO143" s="53"/>
      <c r="AP143" s="53"/>
      <c r="AQ143" s="53"/>
      <c r="AR143" s="53"/>
      <c r="AS143" s="53"/>
      <c r="AT143" s="53"/>
      <c r="AU143" s="53"/>
      <c r="AV143" s="53"/>
      <c r="AW143" s="53"/>
      <c r="AX143" s="53"/>
      <c r="AY143" s="53"/>
      <c r="AZ143" s="53"/>
      <c r="BA143" s="53"/>
      <c r="BB143" s="53"/>
      <c r="BC143" s="53"/>
      <c r="BD143" s="53"/>
      <c r="BE143" s="53"/>
      <c r="BF143" s="53"/>
      <c r="BG143" s="53"/>
      <c r="BH143" s="53"/>
      <c r="BI143" s="53"/>
      <c r="BJ143" s="53"/>
      <c r="BK143" s="53"/>
      <c r="BL143" s="53"/>
      <c r="BM143" s="53"/>
      <c r="BN143" s="53"/>
      <c r="BO143" s="53"/>
      <c r="BP143" s="53"/>
      <c r="BQ143" s="53"/>
      <c r="BR143" s="53"/>
      <c r="BS143" s="53"/>
      <c r="BT143" s="53"/>
      <c r="BU143" s="53"/>
      <c r="BV143" s="53"/>
      <c r="BW143" s="53"/>
      <c r="BX143" s="53"/>
      <c r="BY143" s="53"/>
      <c r="BZ143" s="53"/>
      <c r="CA143" s="53"/>
      <c r="CB143" s="53"/>
      <c r="CC143" s="53"/>
      <c r="CD143" s="53"/>
      <c r="CE143" s="53"/>
      <c r="CF143" s="53"/>
      <c r="CG143" s="53"/>
      <c r="CH143" s="53"/>
      <c r="CI143" s="53"/>
      <c r="CJ143" s="53"/>
      <c r="CK143" s="53"/>
      <c r="CL143" s="53"/>
      <c r="CM143" s="53"/>
      <c r="CN143" s="53"/>
      <c r="CO143" s="53"/>
      <c r="CP143" s="53"/>
      <c r="CQ143" s="53"/>
      <c r="CR143" s="53"/>
      <c r="CS143" s="53"/>
      <c r="CT143" s="53"/>
      <c r="CU143" s="53"/>
      <c r="CV143" s="53"/>
      <c r="CW143" s="53"/>
      <c r="CX143" s="53"/>
      <c r="CY143" s="53"/>
      <c r="CZ143" s="53"/>
      <c r="DA143" s="53"/>
      <c r="DB143" s="53"/>
      <c r="DC143" s="53"/>
      <c r="DD143" s="53"/>
      <c r="DE143" s="53"/>
      <c r="DF143" s="53"/>
      <c r="DG143" s="53"/>
      <c r="DH143" s="53"/>
      <c r="DI143" s="53"/>
      <c r="DJ143" s="53"/>
      <c r="DK143" s="53"/>
      <c r="DL143" s="53"/>
      <c r="DM143" s="53"/>
      <c r="DN143" s="53"/>
      <c r="DO143" s="53"/>
      <c r="DP143" s="53"/>
      <c r="DQ143" s="53"/>
      <c r="DR143" s="53"/>
      <c r="DS143" s="53"/>
      <c r="DT143" s="53"/>
      <c r="DU143" s="53"/>
      <c r="DV143" s="53"/>
      <c r="DW143" s="53"/>
      <c r="DX143" s="53"/>
      <c r="DY143" s="53"/>
      <c r="DZ143" s="53"/>
      <c r="EA143" s="53"/>
      <c r="EB143" s="53"/>
      <c r="EC143" s="53"/>
      <c r="ED143" s="53"/>
      <c r="EE143" s="53"/>
      <c r="EF143" s="53"/>
      <c r="EG143" s="53"/>
      <c r="EH143" s="53"/>
      <c r="EI143" s="53"/>
      <c r="EJ143" s="53"/>
      <c r="EK143" s="53"/>
      <c r="EL143" s="53"/>
      <c r="EM143" s="53"/>
      <c r="EN143" s="53"/>
      <c r="EO143" s="53"/>
      <c r="EP143" s="53"/>
      <c r="EQ143" s="53"/>
      <c r="ER143" s="53"/>
      <c r="ES143" s="53"/>
      <c r="ET143" s="53"/>
      <c r="EU143" s="53"/>
      <c r="EV143" s="53"/>
      <c r="EW143" s="53"/>
      <c r="EX143" s="53"/>
      <c r="EY143" s="53"/>
      <c r="EZ143" s="53"/>
      <c r="FA143" s="53"/>
      <c r="FB143" s="53"/>
      <c r="FC143" s="53"/>
      <c r="FD143" s="53"/>
      <c r="FE143" s="53"/>
      <c r="FF143" s="53"/>
      <c r="FG143" s="53"/>
      <c r="FH143" s="53"/>
      <c r="FI143" s="53"/>
      <c r="FJ143" s="53"/>
      <c r="FK143" s="53"/>
      <c r="FL143" s="53"/>
      <c r="FM143" s="53"/>
      <c r="FN143" s="53"/>
      <c r="FO143" s="53"/>
      <c r="FP143" s="53"/>
      <c r="FQ143" s="53"/>
      <c r="FR143" s="53"/>
      <c r="FS143" s="53"/>
      <c r="FT143" s="53"/>
      <c r="FU143" s="53"/>
      <c r="FV143" s="53"/>
      <c r="FW143" s="53"/>
      <c r="FX143" s="53"/>
      <c r="FY143" s="53"/>
      <c r="FZ143" s="53"/>
      <c r="GA143" s="53"/>
      <c r="GB143" s="53"/>
      <c r="GC143" s="53"/>
      <c r="GD143" s="53"/>
      <c r="GE143" s="53"/>
      <c r="GF143" s="53"/>
      <c r="GG143" s="53"/>
      <c r="GH143" s="53"/>
      <c r="GI143" s="53"/>
      <c r="GJ143" s="53"/>
      <c r="GK143" s="53"/>
      <c r="GL143" s="53"/>
      <c r="GM143" s="53"/>
      <c r="GN143" s="53"/>
      <c r="GO143" s="53"/>
      <c r="GP143" s="53"/>
      <c r="GQ143" s="53"/>
      <c r="GR143" s="53"/>
      <c r="GS143" s="53"/>
      <c r="GT143" s="53"/>
      <c r="GU143" s="53"/>
      <c r="GV143" s="53"/>
      <c r="GW143" s="53"/>
      <c r="GX143" s="53"/>
      <c r="GY143" s="53"/>
      <c r="GZ143" s="53"/>
      <c r="HA143" s="53"/>
      <c r="HB143" s="53"/>
      <c r="HC143" s="53"/>
      <c r="HD143" s="53"/>
      <c r="HE143" s="53"/>
      <c r="HF143" s="53"/>
      <c r="HG143" s="53"/>
      <c r="HH143" s="53"/>
      <c r="HI143" s="53"/>
      <c r="HJ143" s="53"/>
      <c r="HK143" s="53"/>
      <c r="HL143" s="53"/>
      <c r="HM143" s="53"/>
      <c r="HN143" s="53"/>
      <c r="HO143" s="53"/>
      <c r="HP143" s="53"/>
      <c r="HQ143" s="53"/>
      <c r="HR143" s="53"/>
      <c r="HS143" s="53"/>
    </row>
    <row r="144" spans="1:227" ht="20.100000000000001" customHeight="1">
      <c r="A144" s="480" t="s">
        <v>912</v>
      </c>
      <c r="B144" s="437" t="s">
        <v>912</v>
      </c>
      <c r="C144" s="457" t="s">
        <v>1172</v>
      </c>
      <c r="D144" s="439" t="s">
        <v>1226</v>
      </c>
      <c r="E144" s="554"/>
      <c r="F144" s="526">
        <v>4.43</v>
      </c>
      <c r="G144" s="554"/>
      <c r="H144" s="441">
        <v>4.43</v>
      </c>
      <c r="I144" s="440" t="s">
        <v>921</v>
      </c>
      <c r="J144" s="556">
        <v>5</v>
      </c>
      <c r="L144" s="534">
        <f>'1.CONSTRUGUERRA'!AM144</f>
        <v>5</v>
      </c>
      <c r="M144" s="464">
        <f>'1.CONSTRUGUERRA'!AN144</f>
        <v>22.15</v>
      </c>
      <c r="N144" s="471">
        <f>'1.CONSTRUGUERRA'!AO144</f>
        <v>1</v>
      </c>
      <c r="P144" s="519">
        <f>'3.TORREFORTE'!AP144</f>
        <v>0</v>
      </c>
      <c r="Q144" s="464">
        <f>'3.TORREFORTE'!AQ144</f>
        <v>0</v>
      </c>
      <c r="R144" s="471" t="str">
        <f>'3.TORREFORTE'!AR144</f>
        <v>0%</v>
      </c>
      <c r="T144" s="486">
        <f t="shared" si="37"/>
        <v>5</v>
      </c>
      <c r="U144" s="464">
        <f t="shared" si="38"/>
        <v>22.15</v>
      </c>
      <c r="V144" s="476">
        <f t="shared" si="39"/>
        <v>1</v>
      </c>
      <c r="X144" s="544">
        <f t="shared" si="40"/>
        <v>0</v>
      </c>
      <c r="Y144" s="476">
        <f t="shared" si="41"/>
        <v>0</v>
      </c>
      <c r="AA144" s="551"/>
      <c r="AB144" s="53"/>
      <c r="AC144" s="53"/>
      <c r="AD144" s="53"/>
      <c r="AE144" s="53"/>
      <c r="AF144" s="53"/>
      <c r="AG144" s="53"/>
      <c r="AH144" s="53"/>
      <c r="AI144" s="53"/>
      <c r="AJ144" s="53"/>
      <c r="AK144" s="53"/>
      <c r="AL144" s="53"/>
      <c r="AM144" s="53"/>
      <c r="AN144" s="53"/>
      <c r="AO144" s="53"/>
      <c r="AP144" s="53"/>
      <c r="AQ144" s="53"/>
      <c r="AR144" s="53"/>
      <c r="AS144" s="53"/>
      <c r="AT144" s="53"/>
      <c r="AU144" s="53"/>
      <c r="AV144" s="53"/>
      <c r="AW144" s="53"/>
      <c r="AX144" s="53"/>
      <c r="AY144" s="53"/>
      <c r="AZ144" s="53"/>
      <c r="BA144" s="53"/>
      <c r="BB144" s="53"/>
      <c r="BC144" s="53"/>
      <c r="BD144" s="53"/>
      <c r="BE144" s="53"/>
      <c r="BF144" s="53"/>
      <c r="BG144" s="53"/>
      <c r="BH144" s="53"/>
      <c r="BI144" s="53"/>
      <c r="BJ144" s="53"/>
      <c r="BK144" s="53"/>
      <c r="BL144" s="53"/>
      <c r="BM144" s="53"/>
      <c r="BN144" s="53"/>
      <c r="BO144" s="53"/>
      <c r="BP144" s="53"/>
      <c r="BQ144" s="53"/>
      <c r="BR144" s="53"/>
      <c r="BS144" s="53"/>
      <c r="BT144" s="53"/>
      <c r="BU144" s="53"/>
      <c r="BV144" s="53"/>
      <c r="BW144" s="53"/>
      <c r="BX144" s="53"/>
      <c r="BY144" s="53"/>
      <c r="BZ144" s="53"/>
      <c r="CA144" s="53"/>
      <c r="CB144" s="53"/>
      <c r="CC144" s="53"/>
      <c r="CD144" s="53"/>
      <c r="CE144" s="53"/>
      <c r="CF144" s="53"/>
      <c r="CG144" s="53"/>
      <c r="CH144" s="53"/>
      <c r="CI144" s="53"/>
      <c r="CJ144" s="53"/>
      <c r="CK144" s="53"/>
      <c r="CL144" s="53"/>
      <c r="CM144" s="53"/>
      <c r="CN144" s="53"/>
      <c r="CO144" s="53"/>
      <c r="CP144" s="53"/>
      <c r="CQ144" s="53"/>
      <c r="CR144" s="53"/>
      <c r="CS144" s="53"/>
      <c r="CT144" s="53"/>
      <c r="CU144" s="53"/>
      <c r="CV144" s="53"/>
      <c r="CW144" s="53"/>
      <c r="CX144" s="53"/>
      <c r="CY144" s="53"/>
      <c r="CZ144" s="53"/>
      <c r="DA144" s="53"/>
      <c r="DB144" s="53"/>
      <c r="DC144" s="53"/>
      <c r="DD144" s="53"/>
      <c r="DE144" s="53"/>
      <c r="DF144" s="53"/>
      <c r="DG144" s="53"/>
      <c r="DH144" s="53"/>
      <c r="DI144" s="53"/>
      <c r="DJ144" s="53"/>
      <c r="DK144" s="53"/>
      <c r="DL144" s="53"/>
      <c r="DM144" s="53"/>
      <c r="DN144" s="53"/>
      <c r="DO144" s="53"/>
      <c r="DP144" s="53"/>
      <c r="DQ144" s="53"/>
      <c r="DR144" s="53"/>
      <c r="DS144" s="53"/>
      <c r="DT144" s="53"/>
      <c r="DU144" s="53"/>
      <c r="DV144" s="53"/>
      <c r="DW144" s="53"/>
      <c r="DX144" s="53"/>
      <c r="DY144" s="53"/>
      <c r="DZ144" s="53"/>
      <c r="EA144" s="53"/>
      <c r="EB144" s="53"/>
      <c r="EC144" s="53"/>
      <c r="ED144" s="53"/>
      <c r="EE144" s="53"/>
      <c r="EF144" s="53"/>
      <c r="EG144" s="53"/>
      <c r="EH144" s="53"/>
      <c r="EI144" s="53"/>
      <c r="EJ144" s="53"/>
      <c r="EK144" s="53"/>
      <c r="EL144" s="53"/>
      <c r="EM144" s="53"/>
      <c r="EN144" s="53"/>
      <c r="EO144" s="53"/>
      <c r="EP144" s="53"/>
      <c r="EQ144" s="53"/>
      <c r="ER144" s="53"/>
      <c r="ES144" s="53"/>
      <c r="ET144" s="53"/>
      <c r="EU144" s="53"/>
      <c r="EV144" s="53"/>
      <c r="EW144" s="53"/>
      <c r="EX144" s="53"/>
      <c r="EY144" s="53"/>
      <c r="EZ144" s="53"/>
      <c r="FA144" s="53"/>
      <c r="FB144" s="53"/>
      <c r="FC144" s="53"/>
      <c r="FD144" s="53"/>
      <c r="FE144" s="53"/>
      <c r="FF144" s="53"/>
      <c r="FG144" s="53"/>
      <c r="FH144" s="53"/>
      <c r="FI144" s="53"/>
      <c r="FJ144" s="53"/>
      <c r="FK144" s="53"/>
      <c r="FL144" s="53"/>
      <c r="FM144" s="53"/>
      <c r="FN144" s="53"/>
      <c r="FO144" s="53"/>
      <c r="FP144" s="53"/>
      <c r="FQ144" s="53"/>
      <c r="FR144" s="53"/>
      <c r="FS144" s="53"/>
      <c r="FT144" s="53"/>
      <c r="FU144" s="53"/>
      <c r="FV144" s="53"/>
      <c r="FW144" s="53"/>
      <c r="FX144" s="53"/>
      <c r="FY144" s="53"/>
      <c r="FZ144" s="53"/>
      <c r="GA144" s="53"/>
      <c r="GB144" s="53"/>
      <c r="GC144" s="53"/>
      <c r="GD144" s="53"/>
      <c r="GE144" s="53"/>
      <c r="GF144" s="53"/>
      <c r="GG144" s="53"/>
      <c r="GH144" s="53"/>
      <c r="GI144" s="53"/>
      <c r="GJ144" s="53"/>
      <c r="GK144" s="53"/>
      <c r="GL144" s="53"/>
      <c r="GM144" s="53"/>
      <c r="GN144" s="53"/>
      <c r="GO144" s="53"/>
      <c r="GP144" s="53"/>
      <c r="GQ144" s="53"/>
      <c r="GR144" s="53"/>
      <c r="GS144" s="53"/>
      <c r="GT144" s="53"/>
      <c r="GU144" s="53"/>
      <c r="GV144" s="53"/>
      <c r="GW144" s="53"/>
      <c r="GX144" s="53"/>
      <c r="GY144" s="53"/>
      <c r="GZ144" s="53"/>
      <c r="HA144" s="53"/>
      <c r="HB144" s="53"/>
      <c r="HC144" s="53"/>
      <c r="HD144" s="53"/>
      <c r="HE144" s="53"/>
      <c r="HF144" s="53"/>
      <c r="HG144" s="53"/>
      <c r="HH144" s="53"/>
      <c r="HI144" s="53"/>
      <c r="HJ144" s="53"/>
      <c r="HK144" s="53"/>
      <c r="HL144" s="53"/>
      <c r="HM144" s="53"/>
      <c r="HN144" s="53"/>
      <c r="HO144" s="53"/>
      <c r="HP144" s="53"/>
      <c r="HQ144" s="53"/>
      <c r="HR144" s="53"/>
      <c r="HS144" s="53"/>
    </row>
    <row r="145" spans="1:227" ht="20.100000000000001" customHeight="1">
      <c r="A145" s="480" t="s">
        <v>912</v>
      </c>
      <c r="B145" s="437" t="s">
        <v>912</v>
      </c>
      <c r="C145" s="457" t="s">
        <v>1173</v>
      </c>
      <c r="D145" s="439" t="s">
        <v>1227</v>
      </c>
      <c r="E145" s="554"/>
      <c r="F145" s="526">
        <v>12.67</v>
      </c>
      <c r="G145" s="554"/>
      <c r="H145" s="441">
        <v>12.67</v>
      </c>
      <c r="I145" s="440" t="s">
        <v>921</v>
      </c>
      <c r="J145" s="556">
        <v>4</v>
      </c>
      <c r="L145" s="534">
        <f>'1.CONSTRUGUERRA'!AM145</f>
        <v>4</v>
      </c>
      <c r="M145" s="464">
        <f>'1.CONSTRUGUERRA'!AN145</f>
        <v>50.68</v>
      </c>
      <c r="N145" s="471">
        <f>'1.CONSTRUGUERRA'!AO145</f>
        <v>1</v>
      </c>
      <c r="P145" s="519">
        <f>'3.TORREFORTE'!AP145</f>
        <v>0</v>
      </c>
      <c r="Q145" s="464">
        <f>'3.TORREFORTE'!AQ145</f>
        <v>0</v>
      </c>
      <c r="R145" s="471" t="str">
        <f>'3.TORREFORTE'!AR145</f>
        <v>0%</v>
      </c>
      <c r="T145" s="486">
        <f t="shared" si="37"/>
        <v>4</v>
      </c>
      <c r="U145" s="464">
        <f t="shared" si="38"/>
        <v>50.68</v>
      </c>
      <c r="V145" s="476">
        <f t="shared" si="39"/>
        <v>1</v>
      </c>
      <c r="X145" s="544">
        <f t="shared" si="40"/>
        <v>0</v>
      </c>
      <c r="Y145" s="476">
        <f t="shared" si="41"/>
        <v>0</v>
      </c>
      <c r="AA145" s="551"/>
      <c r="AB145" s="53"/>
      <c r="AC145" s="53"/>
      <c r="AD145" s="53"/>
      <c r="AE145" s="53"/>
      <c r="AF145" s="53"/>
      <c r="AG145" s="53"/>
      <c r="AH145" s="53"/>
      <c r="AI145" s="53"/>
      <c r="AJ145" s="53"/>
      <c r="AK145" s="53"/>
      <c r="AL145" s="53"/>
      <c r="AM145" s="53"/>
      <c r="AN145" s="53"/>
      <c r="AO145" s="53"/>
      <c r="AP145" s="53"/>
      <c r="AQ145" s="53"/>
      <c r="AR145" s="53"/>
      <c r="AS145" s="53"/>
      <c r="AT145" s="53"/>
      <c r="AU145" s="53"/>
      <c r="AV145" s="53"/>
      <c r="AW145" s="53"/>
      <c r="AX145" s="53"/>
      <c r="AY145" s="53"/>
      <c r="AZ145" s="53"/>
      <c r="BA145" s="53"/>
      <c r="BB145" s="53"/>
      <c r="BC145" s="53"/>
      <c r="BD145" s="53"/>
      <c r="BE145" s="53"/>
      <c r="BF145" s="53"/>
      <c r="BG145" s="53"/>
      <c r="BH145" s="53"/>
      <c r="BI145" s="53"/>
      <c r="BJ145" s="53"/>
      <c r="BK145" s="53"/>
      <c r="BL145" s="53"/>
      <c r="BM145" s="53"/>
      <c r="BN145" s="53"/>
      <c r="BO145" s="53"/>
      <c r="BP145" s="53"/>
      <c r="BQ145" s="53"/>
      <c r="BR145" s="53"/>
      <c r="BS145" s="53"/>
      <c r="BT145" s="53"/>
      <c r="BU145" s="53"/>
      <c r="BV145" s="53"/>
      <c r="BW145" s="53"/>
      <c r="BX145" s="53"/>
      <c r="BY145" s="53"/>
      <c r="BZ145" s="53"/>
      <c r="CA145" s="53"/>
      <c r="CB145" s="53"/>
      <c r="CC145" s="53"/>
      <c r="CD145" s="53"/>
      <c r="CE145" s="53"/>
      <c r="CF145" s="53"/>
      <c r="CG145" s="53"/>
      <c r="CH145" s="53"/>
      <c r="CI145" s="53"/>
      <c r="CJ145" s="53"/>
      <c r="CK145" s="53"/>
      <c r="CL145" s="53"/>
      <c r="CM145" s="53"/>
      <c r="CN145" s="53"/>
      <c r="CO145" s="53"/>
      <c r="CP145" s="53"/>
      <c r="CQ145" s="53"/>
      <c r="CR145" s="53"/>
      <c r="CS145" s="53"/>
      <c r="CT145" s="53"/>
      <c r="CU145" s="53"/>
      <c r="CV145" s="53"/>
      <c r="CW145" s="53"/>
      <c r="CX145" s="53"/>
      <c r="CY145" s="53"/>
      <c r="CZ145" s="53"/>
      <c r="DA145" s="53"/>
      <c r="DB145" s="53"/>
      <c r="DC145" s="53"/>
      <c r="DD145" s="53"/>
      <c r="DE145" s="53"/>
      <c r="DF145" s="53"/>
      <c r="DG145" s="53"/>
      <c r="DH145" s="53"/>
      <c r="DI145" s="53"/>
      <c r="DJ145" s="53"/>
      <c r="DK145" s="53"/>
      <c r="DL145" s="53"/>
      <c r="DM145" s="53"/>
      <c r="DN145" s="53"/>
      <c r="DO145" s="53"/>
      <c r="DP145" s="53"/>
      <c r="DQ145" s="53"/>
      <c r="DR145" s="53"/>
      <c r="DS145" s="53"/>
      <c r="DT145" s="53"/>
      <c r="DU145" s="53"/>
      <c r="DV145" s="53"/>
      <c r="DW145" s="53"/>
      <c r="DX145" s="53"/>
      <c r="DY145" s="53"/>
      <c r="DZ145" s="53"/>
      <c r="EA145" s="53"/>
      <c r="EB145" s="53"/>
      <c r="EC145" s="53"/>
      <c r="ED145" s="53"/>
      <c r="EE145" s="53"/>
      <c r="EF145" s="53"/>
      <c r="EG145" s="53"/>
      <c r="EH145" s="53"/>
      <c r="EI145" s="53"/>
      <c r="EJ145" s="53"/>
      <c r="EK145" s="53"/>
      <c r="EL145" s="53"/>
      <c r="EM145" s="53"/>
      <c r="EN145" s="53"/>
      <c r="EO145" s="53"/>
      <c r="EP145" s="53"/>
      <c r="EQ145" s="53"/>
      <c r="ER145" s="53"/>
      <c r="ES145" s="53"/>
      <c r="ET145" s="53"/>
      <c r="EU145" s="53"/>
      <c r="EV145" s="53"/>
      <c r="EW145" s="53"/>
      <c r="EX145" s="53"/>
      <c r="EY145" s="53"/>
      <c r="EZ145" s="53"/>
      <c r="FA145" s="53"/>
      <c r="FB145" s="53"/>
      <c r="FC145" s="53"/>
      <c r="FD145" s="53"/>
      <c r="FE145" s="53"/>
      <c r="FF145" s="53"/>
      <c r="FG145" s="53"/>
      <c r="FH145" s="53"/>
      <c r="FI145" s="53"/>
      <c r="FJ145" s="53"/>
      <c r="FK145" s="53"/>
      <c r="FL145" s="53"/>
      <c r="FM145" s="53"/>
      <c r="FN145" s="53"/>
      <c r="FO145" s="53"/>
      <c r="FP145" s="53"/>
      <c r="FQ145" s="53"/>
      <c r="FR145" s="53"/>
      <c r="FS145" s="53"/>
      <c r="FT145" s="53"/>
      <c r="FU145" s="53"/>
      <c r="FV145" s="53"/>
      <c r="FW145" s="53"/>
      <c r="FX145" s="53"/>
      <c r="FY145" s="53"/>
      <c r="FZ145" s="53"/>
      <c r="GA145" s="53"/>
      <c r="GB145" s="53"/>
      <c r="GC145" s="53"/>
      <c r="GD145" s="53"/>
      <c r="GE145" s="53"/>
      <c r="GF145" s="53"/>
      <c r="GG145" s="53"/>
      <c r="GH145" s="53"/>
      <c r="GI145" s="53"/>
      <c r="GJ145" s="53"/>
      <c r="GK145" s="53"/>
      <c r="GL145" s="53"/>
      <c r="GM145" s="53"/>
      <c r="GN145" s="53"/>
      <c r="GO145" s="53"/>
      <c r="GP145" s="53"/>
      <c r="GQ145" s="53"/>
      <c r="GR145" s="53"/>
      <c r="GS145" s="53"/>
      <c r="GT145" s="53"/>
      <c r="GU145" s="53"/>
      <c r="GV145" s="53"/>
      <c r="GW145" s="53"/>
      <c r="GX145" s="53"/>
      <c r="GY145" s="53"/>
      <c r="GZ145" s="53"/>
      <c r="HA145" s="53"/>
      <c r="HB145" s="53"/>
      <c r="HC145" s="53"/>
      <c r="HD145" s="53"/>
      <c r="HE145" s="53"/>
      <c r="HF145" s="53"/>
      <c r="HG145" s="53"/>
      <c r="HH145" s="53"/>
      <c r="HI145" s="53"/>
      <c r="HJ145" s="53"/>
      <c r="HK145" s="53"/>
      <c r="HL145" s="53"/>
      <c r="HM145" s="53"/>
      <c r="HN145" s="53"/>
      <c r="HO145" s="53"/>
      <c r="HP145" s="53"/>
      <c r="HQ145" s="53"/>
      <c r="HR145" s="53"/>
      <c r="HS145" s="53"/>
    </row>
    <row r="146" spans="1:227" ht="20.100000000000001" customHeight="1">
      <c r="A146" s="480" t="s">
        <v>912</v>
      </c>
      <c r="B146" s="437" t="s">
        <v>912</v>
      </c>
      <c r="C146" s="457" t="s">
        <v>1174</v>
      </c>
      <c r="D146" s="439" t="s">
        <v>1228</v>
      </c>
      <c r="E146" s="554"/>
      <c r="F146" s="526">
        <v>10.99</v>
      </c>
      <c r="G146" s="554"/>
      <c r="H146" s="441">
        <v>10.99</v>
      </c>
      <c r="I146" s="440" t="s">
        <v>921</v>
      </c>
      <c r="J146" s="556">
        <v>1</v>
      </c>
      <c r="L146" s="534">
        <f>'1.CONSTRUGUERRA'!AM146</f>
        <v>1</v>
      </c>
      <c r="M146" s="464">
        <f>'1.CONSTRUGUERRA'!AN146</f>
        <v>10.99</v>
      </c>
      <c r="N146" s="471">
        <f>'1.CONSTRUGUERRA'!AO146</f>
        <v>1</v>
      </c>
      <c r="P146" s="519">
        <f>'3.TORREFORTE'!AP146</f>
        <v>0</v>
      </c>
      <c r="Q146" s="464">
        <f>'3.TORREFORTE'!AQ146</f>
        <v>0</v>
      </c>
      <c r="R146" s="471" t="str">
        <f>'3.TORREFORTE'!AR146</f>
        <v>0%</v>
      </c>
      <c r="T146" s="486">
        <f t="shared" si="37"/>
        <v>1</v>
      </c>
      <c r="U146" s="464">
        <f t="shared" si="38"/>
        <v>10.99</v>
      </c>
      <c r="V146" s="476">
        <f t="shared" si="39"/>
        <v>1</v>
      </c>
      <c r="X146" s="544">
        <f t="shared" si="40"/>
        <v>0</v>
      </c>
      <c r="Y146" s="476">
        <f t="shared" si="41"/>
        <v>0</v>
      </c>
      <c r="AA146" s="551"/>
      <c r="AB146" s="53"/>
      <c r="AC146" s="53"/>
      <c r="AD146" s="53"/>
      <c r="AE146" s="53"/>
      <c r="AF146" s="53"/>
      <c r="AG146" s="53"/>
      <c r="AH146" s="53"/>
      <c r="AI146" s="53"/>
      <c r="AJ146" s="53"/>
      <c r="AK146" s="53"/>
      <c r="AL146" s="53"/>
      <c r="AM146" s="53"/>
      <c r="AN146" s="53"/>
      <c r="AO146" s="53"/>
      <c r="AP146" s="53"/>
      <c r="AQ146" s="53"/>
      <c r="AR146" s="53"/>
      <c r="AS146" s="53"/>
      <c r="AT146" s="53"/>
      <c r="AU146" s="53"/>
      <c r="AV146" s="53"/>
      <c r="AW146" s="53"/>
      <c r="AX146" s="53"/>
      <c r="AY146" s="53"/>
      <c r="AZ146" s="53"/>
      <c r="BA146" s="53"/>
      <c r="BB146" s="53"/>
      <c r="BC146" s="53"/>
      <c r="BD146" s="53"/>
      <c r="BE146" s="53"/>
      <c r="BF146" s="53"/>
      <c r="BG146" s="53"/>
      <c r="BH146" s="53"/>
      <c r="BI146" s="53"/>
      <c r="BJ146" s="53"/>
      <c r="BK146" s="53"/>
      <c r="BL146" s="53"/>
      <c r="BM146" s="53"/>
      <c r="BN146" s="53"/>
      <c r="BO146" s="53"/>
      <c r="BP146" s="53"/>
      <c r="BQ146" s="53"/>
      <c r="BR146" s="53"/>
      <c r="BS146" s="53"/>
      <c r="BT146" s="53"/>
      <c r="BU146" s="53"/>
      <c r="BV146" s="53"/>
      <c r="BW146" s="53"/>
      <c r="BX146" s="53"/>
      <c r="BY146" s="53"/>
      <c r="BZ146" s="53"/>
      <c r="CA146" s="53"/>
      <c r="CB146" s="53"/>
      <c r="CC146" s="53"/>
      <c r="CD146" s="53"/>
      <c r="CE146" s="53"/>
      <c r="CF146" s="53"/>
      <c r="CG146" s="53"/>
      <c r="CH146" s="53"/>
      <c r="CI146" s="53"/>
      <c r="CJ146" s="53"/>
      <c r="CK146" s="53"/>
      <c r="CL146" s="53"/>
      <c r="CM146" s="53"/>
      <c r="CN146" s="53"/>
      <c r="CO146" s="53"/>
      <c r="CP146" s="53"/>
      <c r="CQ146" s="53"/>
      <c r="CR146" s="53"/>
      <c r="CS146" s="53"/>
      <c r="CT146" s="53"/>
      <c r="CU146" s="53"/>
      <c r="CV146" s="53"/>
      <c r="CW146" s="53"/>
      <c r="CX146" s="53"/>
      <c r="CY146" s="53"/>
      <c r="CZ146" s="53"/>
      <c r="DA146" s="53"/>
      <c r="DB146" s="53"/>
      <c r="DC146" s="53"/>
      <c r="DD146" s="53"/>
      <c r="DE146" s="53"/>
      <c r="DF146" s="53"/>
      <c r="DG146" s="53"/>
      <c r="DH146" s="53"/>
      <c r="DI146" s="53"/>
      <c r="DJ146" s="53"/>
      <c r="DK146" s="53"/>
      <c r="DL146" s="53"/>
      <c r="DM146" s="53"/>
      <c r="DN146" s="53"/>
      <c r="DO146" s="53"/>
      <c r="DP146" s="53"/>
      <c r="DQ146" s="53"/>
      <c r="DR146" s="53"/>
      <c r="DS146" s="53"/>
      <c r="DT146" s="53"/>
      <c r="DU146" s="53"/>
      <c r="DV146" s="53"/>
      <c r="DW146" s="53"/>
      <c r="DX146" s="53"/>
      <c r="DY146" s="53"/>
      <c r="DZ146" s="53"/>
      <c r="EA146" s="53"/>
      <c r="EB146" s="53"/>
      <c r="EC146" s="53"/>
      <c r="ED146" s="53"/>
      <c r="EE146" s="53"/>
      <c r="EF146" s="53"/>
      <c r="EG146" s="53"/>
      <c r="EH146" s="53"/>
      <c r="EI146" s="53"/>
      <c r="EJ146" s="53"/>
      <c r="EK146" s="53"/>
      <c r="EL146" s="53"/>
      <c r="EM146" s="53"/>
      <c r="EN146" s="53"/>
      <c r="EO146" s="53"/>
      <c r="EP146" s="53"/>
      <c r="EQ146" s="53"/>
      <c r="ER146" s="53"/>
      <c r="ES146" s="53"/>
      <c r="ET146" s="53"/>
      <c r="EU146" s="53"/>
      <c r="EV146" s="53"/>
      <c r="EW146" s="53"/>
      <c r="EX146" s="53"/>
      <c r="EY146" s="53"/>
      <c r="EZ146" s="53"/>
      <c r="FA146" s="53"/>
      <c r="FB146" s="53"/>
      <c r="FC146" s="53"/>
      <c r="FD146" s="53"/>
      <c r="FE146" s="53"/>
      <c r="FF146" s="53"/>
      <c r="FG146" s="53"/>
      <c r="FH146" s="53"/>
      <c r="FI146" s="53"/>
      <c r="FJ146" s="53"/>
      <c r="FK146" s="53"/>
      <c r="FL146" s="53"/>
      <c r="FM146" s="53"/>
      <c r="FN146" s="53"/>
      <c r="FO146" s="53"/>
      <c r="FP146" s="53"/>
      <c r="FQ146" s="53"/>
      <c r="FR146" s="53"/>
      <c r="FS146" s="53"/>
      <c r="FT146" s="53"/>
      <c r="FU146" s="53"/>
      <c r="FV146" s="53"/>
      <c r="FW146" s="53"/>
      <c r="FX146" s="53"/>
      <c r="FY146" s="53"/>
      <c r="FZ146" s="53"/>
      <c r="GA146" s="53"/>
      <c r="GB146" s="53"/>
      <c r="GC146" s="53"/>
      <c r="GD146" s="53"/>
      <c r="GE146" s="53"/>
      <c r="GF146" s="53"/>
      <c r="GG146" s="53"/>
      <c r="GH146" s="53"/>
      <c r="GI146" s="53"/>
      <c r="GJ146" s="53"/>
      <c r="GK146" s="53"/>
      <c r="GL146" s="53"/>
      <c r="GM146" s="53"/>
      <c r="GN146" s="53"/>
      <c r="GO146" s="53"/>
      <c r="GP146" s="53"/>
      <c r="GQ146" s="53"/>
      <c r="GR146" s="53"/>
      <c r="GS146" s="53"/>
      <c r="GT146" s="53"/>
      <c r="GU146" s="53"/>
      <c r="GV146" s="53"/>
      <c r="GW146" s="53"/>
      <c r="GX146" s="53"/>
      <c r="GY146" s="53"/>
      <c r="GZ146" s="53"/>
      <c r="HA146" s="53"/>
      <c r="HB146" s="53"/>
      <c r="HC146" s="53"/>
      <c r="HD146" s="53"/>
      <c r="HE146" s="53"/>
      <c r="HF146" s="53"/>
      <c r="HG146" s="53"/>
      <c r="HH146" s="53"/>
      <c r="HI146" s="53"/>
      <c r="HJ146" s="53"/>
      <c r="HK146" s="53"/>
      <c r="HL146" s="53"/>
      <c r="HM146" s="53"/>
      <c r="HN146" s="53"/>
      <c r="HO146" s="53"/>
      <c r="HP146" s="53"/>
      <c r="HQ146" s="53"/>
      <c r="HR146" s="53"/>
      <c r="HS146" s="53"/>
    </row>
    <row r="147" spans="1:227" ht="20.100000000000001" customHeight="1">
      <c r="A147" s="480" t="s">
        <v>912</v>
      </c>
      <c r="B147" s="437" t="s">
        <v>912</v>
      </c>
      <c r="C147" s="457" t="s">
        <v>1175</v>
      </c>
      <c r="D147" s="439" t="s">
        <v>1229</v>
      </c>
      <c r="E147" s="554"/>
      <c r="F147" s="526">
        <v>1.1000000000000001</v>
      </c>
      <c r="G147" s="554"/>
      <c r="H147" s="441">
        <v>1.1000000000000001</v>
      </c>
      <c r="I147" s="440" t="s">
        <v>921</v>
      </c>
      <c r="J147" s="556">
        <v>16</v>
      </c>
      <c r="L147" s="534">
        <f>'1.CONSTRUGUERRA'!AM147</f>
        <v>16</v>
      </c>
      <c r="M147" s="464">
        <f>'1.CONSTRUGUERRA'!AN147</f>
        <v>17.600000000000001</v>
      </c>
      <c r="N147" s="471">
        <f>'1.CONSTRUGUERRA'!AO147</f>
        <v>1</v>
      </c>
      <c r="P147" s="519">
        <f>'3.TORREFORTE'!AP147</f>
        <v>0</v>
      </c>
      <c r="Q147" s="464">
        <f>'3.TORREFORTE'!AQ147</f>
        <v>0</v>
      </c>
      <c r="R147" s="471" t="str">
        <f>'3.TORREFORTE'!AR147</f>
        <v>0%</v>
      </c>
      <c r="T147" s="486">
        <f t="shared" si="37"/>
        <v>16</v>
      </c>
      <c r="U147" s="464">
        <f t="shared" si="38"/>
        <v>17.600000000000001</v>
      </c>
      <c r="V147" s="476">
        <f t="shared" si="39"/>
        <v>1</v>
      </c>
      <c r="X147" s="544">
        <f t="shared" si="40"/>
        <v>0</v>
      </c>
      <c r="Y147" s="476">
        <f t="shared" si="41"/>
        <v>0</v>
      </c>
      <c r="AA147" s="551"/>
      <c r="AB147" s="53"/>
      <c r="AC147" s="53"/>
      <c r="AD147" s="53"/>
      <c r="AE147" s="53"/>
      <c r="AF147" s="53"/>
      <c r="AG147" s="53"/>
      <c r="AH147" s="53"/>
      <c r="AI147" s="53"/>
      <c r="AJ147" s="53"/>
      <c r="AK147" s="53"/>
      <c r="AL147" s="53"/>
      <c r="AM147" s="53"/>
      <c r="AN147" s="53"/>
      <c r="AO147" s="53"/>
      <c r="AP147" s="53"/>
      <c r="AQ147" s="53"/>
      <c r="AR147" s="53"/>
      <c r="AS147" s="53"/>
      <c r="AT147" s="53"/>
      <c r="AU147" s="53"/>
      <c r="AV147" s="53"/>
      <c r="AW147" s="53"/>
      <c r="AX147" s="53"/>
      <c r="AY147" s="53"/>
      <c r="AZ147" s="53"/>
      <c r="BA147" s="53"/>
      <c r="BB147" s="53"/>
      <c r="BC147" s="53"/>
      <c r="BD147" s="53"/>
      <c r="BE147" s="53"/>
      <c r="BF147" s="53"/>
      <c r="BG147" s="53"/>
      <c r="BH147" s="53"/>
      <c r="BI147" s="53"/>
      <c r="BJ147" s="53"/>
      <c r="BK147" s="53"/>
      <c r="BL147" s="53"/>
      <c r="BM147" s="53"/>
      <c r="BN147" s="53"/>
      <c r="BO147" s="53"/>
      <c r="BP147" s="53"/>
      <c r="BQ147" s="53"/>
      <c r="BR147" s="53"/>
      <c r="BS147" s="53"/>
      <c r="BT147" s="53"/>
      <c r="BU147" s="53"/>
      <c r="BV147" s="53"/>
      <c r="BW147" s="53"/>
      <c r="BX147" s="53"/>
      <c r="BY147" s="53"/>
      <c r="BZ147" s="53"/>
      <c r="CA147" s="53"/>
      <c r="CB147" s="53"/>
      <c r="CC147" s="53"/>
      <c r="CD147" s="53"/>
      <c r="CE147" s="53"/>
      <c r="CF147" s="53"/>
      <c r="CG147" s="53"/>
      <c r="CH147" s="53"/>
      <c r="CI147" s="53"/>
      <c r="CJ147" s="53"/>
      <c r="CK147" s="53"/>
      <c r="CL147" s="53"/>
      <c r="CM147" s="53"/>
      <c r="CN147" s="53"/>
      <c r="CO147" s="53"/>
      <c r="CP147" s="53"/>
      <c r="CQ147" s="53"/>
      <c r="CR147" s="53"/>
      <c r="CS147" s="53"/>
      <c r="CT147" s="53"/>
      <c r="CU147" s="53"/>
      <c r="CV147" s="53"/>
      <c r="CW147" s="53"/>
      <c r="CX147" s="53"/>
      <c r="CY147" s="53"/>
      <c r="CZ147" s="53"/>
      <c r="DA147" s="53"/>
      <c r="DB147" s="53"/>
      <c r="DC147" s="53"/>
      <c r="DD147" s="53"/>
      <c r="DE147" s="53"/>
      <c r="DF147" s="53"/>
      <c r="DG147" s="53"/>
      <c r="DH147" s="53"/>
      <c r="DI147" s="53"/>
      <c r="DJ147" s="53"/>
      <c r="DK147" s="53"/>
      <c r="DL147" s="53"/>
      <c r="DM147" s="53"/>
      <c r="DN147" s="53"/>
      <c r="DO147" s="53"/>
      <c r="DP147" s="53"/>
      <c r="DQ147" s="53"/>
      <c r="DR147" s="53"/>
      <c r="DS147" s="53"/>
      <c r="DT147" s="53"/>
      <c r="DU147" s="53"/>
      <c r="DV147" s="53"/>
      <c r="DW147" s="53"/>
      <c r="DX147" s="53"/>
      <c r="DY147" s="53"/>
      <c r="DZ147" s="53"/>
      <c r="EA147" s="53"/>
      <c r="EB147" s="53"/>
      <c r="EC147" s="53"/>
      <c r="ED147" s="53"/>
      <c r="EE147" s="53"/>
      <c r="EF147" s="53"/>
      <c r="EG147" s="53"/>
      <c r="EH147" s="53"/>
      <c r="EI147" s="53"/>
      <c r="EJ147" s="53"/>
      <c r="EK147" s="53"/>
      <c r="EL147" s="53"/>
      <c r="EM147" s="53"/>
      <c r="EN147" s="53"/>
      <c r="EO147" s="53"/>
      <c r="EP147" s="53"/>
      <c r="EQ147" s="53"/>
      <c r="ER147" s="53"/>
      <c r="ES147" s="53"/>
      <c r="ET147" s="53"/>
      <c r="EU147" s="53"/>
      <c r="EV147" s="53"/>
      <c r="EW147" s="53"/>
      <c r="EX147" s="53"/>
      <c r="EY147" s="53"/>
      <c r="EZ147" s="53"/>
      <c r="FA147" s="53"/>
      <c r="FB147" s="53"/>
      <c r="FC147" s="53"/>
      <c r="FD147" s="53"/>
      <c r="FE147" s="53"/>
      <c r="FF147" s="53"/>
      <c r="FG147" s="53"/>
      <c r="FH147" s="53"/>
      <c r="FI147" s="53"/>
      <c r="FJ147" s="53"/>
      <c r="FK147" s="53"/>
      <c r="FL147" s="53"/>
      <c r="FM147" s="53"/>
      <c r="FN147" s="53"/>
      <c r="FO147" s="53"/>
      <c r="FP147" s="53"/>
      <c r="FQ147" s="53"/>
      <c r="FR147" s="53"/>
      <c r="FS147" s="53"/>
      <c r="FT147" s="53"/>
      <c r="FU147" s="53"/>
      <c r="FV147" s="53"/>
      <c r="FW147" s="53"/>
      <c r="FX147" s="53"/>
      <c r="FY147" s="53"/>
      <c r="FZ147" s="53"/>
      <c r="GA147" s="53"/>
      <c r="GB147" s="53"/>
      <c r="GC147" s="53"/>
      <c r="GD147" s="53"/>
      <c r="GE147" s="53"/>
      <c r="GF147" s="53"/>
      <c r="GG147" s="53"/>
      <c r="GH147" s="53"/>
      <c r="GI147" s="53"/>
      <c r="GJ147" s="53"/>
      <c r="GK147" s="53"/>
      <c r="GL147" s="53"/>
      <c r="GM147" s="53"/>
      <c r="GN147" s="53"/>
      <c r="GO147" s="53"/>
      <c r="GP147" s="53"/>
      <c r="GQ147" s="53"/>
      <c r="GR147" s="53"/>
      <c r="GS147" s="53"/>
      <c r="GT147" s="53"/>
      <c r="GU147" s="53"/>
      <c r="GV147" s="53"/>
      <c r="GW147" s="53"/>
      <c r="GX147" s="53"/>
      <c r="GY147" s="53"/>
      <c r="GZ147" s="53"/>
      <c r="HA147" s="53"/>
      <c r="HB147" s="53"/>
      <c r="HC147" s="53"/>
      <c r="HD147" s="53"/>
      <c r="HE147" s="53"/>
      <c r="HF147" s="53"/>
      <c r="HG147" s="53"/>
      <c r="HH147" s="53"/>
      <c r="HI147" s="53"/>
      <c r="HJ147" s="53"/>
      <c r="HK147" s="53"/>
      <c r="HL147" s="53"/>
      <c r="HM147" s="53"/>
      <c r="HN147" s="53"/>
      <c r="HO147" s="53"/>
      <c r="HP147" s="53"/>
      <c r="HQ147" s="53"/>
      <c r="HR147" s="53"/>
      <c r="HS147" s="53"/>
    </row>
    <row r="148" spans="1:227" ht="20.100000000000001" customHeight="1">
      <c r="A148" s="480" t="s">
        <v>912</v>
      </c>
      <c r="B148" s="437" t="s">
        <v>912</v>
      </c>
      <c r="C148" s="457" t="s">
        <v>1176</v>
      </c>
      <c r="D148" s="439" t="s">
        <v>1230</v>
      </c>
      <c r="E148" s="554"/>
      <c r="F148" s="526">
        <v>1.6</v>
      </c>
      <c r="G148" s="554"/>
      <c r="H148" s="441">
        <v>1.6</v>
      </c>
      <c r="I148" s="440" t="s">
        <v>921</v>
      </c>
      <c r="J148" s="556">
        <v>7</v>
      </c>
      <c r="L148" s="534">
        <f>'1.CONSTRUGUERRA'!AM148</f>
        <v>7</v>
      </c>
      <c r="M148" s="464">
        <f>'1.CONSTRUGUERRA'!AN148</f>
        <v>11.200000000000001</v>
      </c>
      <c r="N148" s="471">
        <f>'1.CONSTRUGUERRA'!AO148</f>
        <v>1</v>
      </c>
      <c r="P148" s="519">
        <f>'3.TORREFORTE'!AP148</f>
        <v>0</v>
      </c>
      <c r="Q148" s="464">
        <f>'3.TORREFORTE'!AQ148</f>
        <v>0</v>
      </c>
      <c r="R148" s="471" t="str">
        <f>'3.TORREFORTE'!AR148</f>
        <v>0%</v>
      </c>
      <c r="T148" s="486">
        <f t="shared" si="37"/>
        <v>7</v>
      </c>
      <c r="U148" s="464">
        <f t="shared" si="38"/>
        <v>11.200000000000001</v>
      </c>
      <c r="V148" s="476">
        <f t="shared" si="39"/>
        <v>1</v>
      </c>
      <c r="X148" s="544">
        <f t="shared" si="40"/>
        <v>0</v>
      </c>
      <c r="Y148" s="476">
        <f t="shared" si="41"/>
        <v>0</v>
      </c>
      <c r="AA148" s="551"/>
      <c r="AB148" s="53"/>
      <c r="AC148" s="53"/>
      <c r="AD148" s="53"/>
      <c r="AE148" s="53"/>
      <c r="AF148" s="53"/>
      <c r="AG148" s="53"/>
      <c r="AH148" s="53"/>
      <c r="AI148" s="53"/>
      <c r="AJ148" s="53"/>
      <c r="AK148" s="53"/>
      <c r="AL148" s="53"/>
      <c r="AM148" s="53"/>
      <c r="AN148" s="53"/>
      <c r="AO148" s="53"/>
      <c r="AP148" s="53"/>
      <c r="AQ148" s="53"/>
      <c r="AR148" s="53"/>
      <c r="AS148" s="53"/>
      <c r="AT148" s="53"/>
      <c r="AU148" s="53"/>
      <c r="AV148" s="53"/>
      <c r="AW148" s="53"/>
      <c r="AX148" s="53"/>
      <c r="AY148" s="53"/>
      <c r="AZ148" s="53"/>
      <c r="BA148" s="53"/>
      <c r="BB148" s="53"/>
      <c r="BC148" s="53"/>
      <c r="BD148" s="53"/>
      <c r="BE148" s="53"/>
      <c r="BF148" s="53"/>
      <c r="BG148" s="53"/>
      <c r="BH148" s="53"/>
      <c r="BI148" s="53"/>
      <c r="BJ148" s="53"/>
      <c r="BK148" s="53"/>
      <c r="BL148" s="53"/>
      <c r="BM148" s="53"/>
      <c r="BN148" s="53"/>
      <c r="BO148" s="53"/>
      <c r="BP148" s="53"/>
      <c r="BQ148" s="53"/>
      <c r="BR148" s="53"/>
      <c r="BS148" s="53"/>
      <c r="BT148" s="53"/>
      <c r="BU148" s="53"/>
      <c r="BV148" s="53"/>
      <c r="BW148" s="53"/>
      <c r="BX148" s="53"/>
      <c r="BY148" s="53"/>
      <c r="BZ148" s="53"/>
      <c r="CA148" s="53"/>
      <c r="CB148" s="53"/>
      <c r="CC148" s="53"/>
      <c r="CD148" s="53"/>
      <c r="CE148" s="53"/>
      <c r="CF148" s="53"/>
      <c r="CG148" s="53"/>
      <c r="CH148" s="53"/>
      <c r="CI148" s="53"/>
      <c r="CJ148" s="53"/>
      <c r="CK148" s="53"/>
      <c r="CL148" s="53"/>
      <c r="CM148" s="53"/>
      <c r="CN148" s="53"/>
      <c r="CO148" s="53"/>
      <c r="CP148" s="53"/>
      <c r="CQ148" s="53"/>
      <c r="CR148" s="53"/>
      <c r="CS148" s="53"/>
      <c r="CT148" s="53"/>
      <c r="CU148" s="53"/>
      <c r="CV148" s="53"/>
      <c r="CW148" s="53"/>
      <c r="CX148" s="53"/>
      <c r="CY148" s="53"/>
      <c r="CZ148" s="53"/>
      <c r="DA148" s="53"/>
      <c r="DB148" s="53"/>
      <c r="DC148" s="53"/>
      <c r="DD148" s="53"/>
      <c r="DE148" s="53"/>
      <c r="DF148" s="53"/>
      <c r="DG148" s="53"/>
      <c r="DH148" s="53"/>
      <c r="DI148" s="53"/>
      <c r="DJ148" s="53"/>
      <c r="DK148" s="53"/>
      <c r="DL148" s="53"/>
      <c r="DM148" s="53"/>
      <c r="DN148" s="53"/>
      <c r="DO148" s="53"/>
      <c r="DP148" s="53"/>
      <c r="DQ148" s="53"/>
      <c r="DR148" s="53"/>
      <c r="DS148" s="53"/>
      <c r="DT148" s="53"/>
      <c r="DU148" s="53"/>
      <c r="DV148" s="53"/>
      <c r="DW148" s="53"/>
      <c r="DX148" s="53"/>
      <c r="DY148" s="53"/>
      <c r="DZ148" s="53"/>
      <c r="EA148" s="53"/>
      <c r="EB148" s="53"/>
      <c r="EC148" s="53"/>
      <c r="ED148" s="53"/>
      <c r="EE148" s="53"/>
      <c r="EF148" s="53"/>
      <c r="EG148" s="53"/>
      <c r="EH148" s="53"/>
      <c r="EI148" s="53"/>
      <c r="EJ148" s="53"/>
      <c r="EK148" s="53"/>
      <c r="EL148" s="53"/>
      <c r="EM148" s="53"/>
      <c r="EN148" s="53"/>
      <c r="EO148" s="53"/>
      <c r="EP148" s="53"/>
      <c r="EQ148" s="53"/>
      <c r="ER148" s="53"/>
      <c r="ES148" s="53"/>
      <c r="ET148" s="53"/>
      <c r="EU148" s="53"/>
      <c r="EV148" s="53"/>
      <c r="EW148" s="53"/>
      <c r="EX148" s="53"/>
      <c r="EY148" s="53"/>
      <c r="EZ148" s="53"/>
      <c r="FA148" s="53"/>
      <c r="FB148" s="53"/>
      <c r="FC148" s="53"/>
      <c r="FD148" s="53"/>
      <c r="FE148" s="53"/>
      <c r="FF148" s="53"/>
      <c r="FG148" s="53"/>
      <c r="FH148" s="53"/>
      <c r="FI148" s="53"/>
      <c r="FJ148" s="53"/>
      <c r="FK148" s="53"/>
      <c r="FL148" s="53"/>
      <c r="FM148" s="53"/>
      <c r="FN148" s="53"/>
      <c r="FO148" s="53"/>
      <c r="FP148" s="53"/>
      <c r="FQ148" s="53"/>
      <c r="FR148" s="53"/>
      <c r="FS148" s="53"/>
      <c r="FT148" s="53"/>
      <c r="FU148" s="53"/>
      <c r="FV148" s="53"/>
      <c r="FW148" s="53"/>
      <c r="FX148" s="53"/>
      <c r="FY148" s="53"/>
      <c r="FZ148" s="53"/>
      <c r="GA148" s="53"/>
      <c r="GB148" s="53"/>
      <c r="GC148" s="53"/>
      <c r="GD148" s="53"/>
      <c r="GE148" s="53"/>
      <c r="GF148" s="53"/>
      <c r="GG148" s="53"/>
      <c r="GH148" s="53"/>
      <c r="GI148" s="53"/>
      <c r="GJ148" s="53"/>
      <c r="GK148" s="53"/>
      <c r="GL148" s="53"/>
      <c r="GM148" s="53"/>
      <c r="GN148" s="53"/>
      <c r="GO148" s="53"/>
      <c r="GP148" s="53"/>
      <c r="GQ148" s="53"/>
      <c r="GR148" s="53"/>
      <c r="GS148" s="53"/>
      <c r="GT148" s="53"/>
      <c r="GU148" s="53"/>
      <c r="GV148" s="53"/>
      <c r="GW148" s="53"/>
      <c r="GX148" s="53"/>
      <c r="GY148" s="53"/>
      <c r="GZ148" s="53"/>
      <c r="HA148" s="53"/>
      <c r="HB148" s="53"/>
      <c r="HC148" s="53"/>
      <c r="HD148" s="53"/>
      <c r="HE148" s="53"/>
      <c r="HF148" s="53"/>
      <c r="HG148" s="53"/>
      <c r="HH148" s="53"/>
      <c r="HI148" s="53"/>
      <c r="HJ148" s="53"/>
      <c r="HK148" s="53"/>
      <c r="HL148" s="53"/>
      <c r="HM148" s="53"/>
      <c r="HN148" s="53"/>
      <c r="HO148" s="53"/>
      <c r="HP148" s="53"/>
      <c r="HQ148" s="53"/>
      <c r="HR148" s="53"/>
      <c r="HS148" s="53"/>
    </row>
    <row r="149" spans="1:227" ht="52.5" customHeight="1">
      <c r="A149" s="480" t="s">
        <v>912</v>
      </c>
      <c r="B149" s="437" t="s">
        <v>912</v>
      </c>
      <c r="C149" s="457" t="s">
        <v>1177</v>
      </c>
      <c r="D149" s="443" t="s">
        <v>1231</v>
      </c>
      <c r="E149" s="554"/>
      <c r="F149" s="526">
        <v>3.36</v>
      </c>
      <c r="G149" s="554"/>
      <c r="H149" s="441">
        <v>3.36</v>
      </c>
      <c r="I149" s="440" t="s">
        <v>1025</v>
      </c>
      <c r="J149" s="556">
        <v>190</v>
      </c>
      <c r="L149" s="534">
        <f>'1.CONSTRUGUERRA'!AM149</f>
        <v>190</v>
      </c>
      <c r="M149" s="464">
        <f>'1.CONSTRUGUERRA'!AN149</f>
        <v>638.4</v>
      </c>
      <c r="N149" s="471">
        <f>'1.CONSTRUGUERRA'!AO149</f>
        <v>1</v>
      </c>
      <c r="P149" s="519">
        <f>'3.TORREFORTE'!AP149</f>
        <v>0</v>
      </c>
      <c r="Q149" s="464">
        <f>'3.TORREFORTE'!AQ149</f>
        <v>0</v>
      </c>
      <c r="R149" s="471" t="str">
        <f>'3.TORREFORTE'!AR149</f>
        <v>0%</v>
      </c>
      <c r="T149" s="486">
        <f t="shared" si="37"/>
        <v>190</v>
      </c>
      <c r="U149" s="464">
        <f t="shared" si="38"/>
        <v>638.4</v>
      </c>
      <c r="V149" s="476">
        <f t="shared" si="39"/>
        <v>1</v>
      </c>
      <c r="X149" s="544">
        <f t="shared" si="40"/>
        <v>0</v>
      </c>
      <c r="Y149" s="476">
        <f t="shared" si="41"/>
        <v>0</v>
      </c>
      <c r="AA149" s="551"/>
      <c r="AB149" s="53"/>
      <c r="AC149" s="53"/>
      <c r="AD149" s="53"/>
      <c r="AE149" s="53"/>
      <c r="AF149" s="53"/>
      <c r="AG149" s="53"/>
      <c r="AH149" s="53"/>
      <c r="AI149" s="53"/>
      <c r="AJ149" s="53"/>
      <c r="AK149" s="53"/>
      <c r="AL149" s="53"/>
      <c r="AM149" s="53"/>
      <c r="AN149" s="53"/>
      <c r="AO149" s="53"/>
      <c r="AP149" s="53"/>
      <c r="AQ149" s="53"/>
      <c r="AR149" s="53"/>
      <c r="AS149" s="53"/>
      <c r="AT149" s="53"/>
      <c r="AU149" s="53"/>
      <c r="AV149" s="53"/>
      <c r="AW149" s="53"/>
      <c r="AX149" s="53"/>
      <c r="AY149" s="53"/>
      <c r="AZ149" s="53"/>
      <c r="BA149" s="53"/>
      <c r="BB149" s="53"/>
      <c r="BC149" s="53"/>
      <c r="BD149" s="53"/>
      <c r="BE149" s="53"/>
      <c r="BF149" s="53"/>
      <c r="BG149" s="53"/>
      <c r="BH149" s="53"/>
      <c r="BI149" s="53"/>
      <c r="BJ149" s="53"/>
      <c r="BK149" s="53"/>
      <c r="BL149" s="53"/>
      <c r="BM149" s="53"/>
      <c r="BN149" s="53"/>
      <c r="BO149" s="53"/>
      <c r="BP149" s="53"/>
      <c r="BQ149" s="53"/>
      <c r="BR149" s="53"/>
      <c r="BS149" s="53"/>
      <c r="BT149" s="53"/>
      <c r="BU149" s="53"/>
      <c r="BV149" s="53"/>
      <c r="BW149" s="53"/>
      <c r="BX149" s="53"/>
      <c r="BY149" s="53"/>
      <c r="BZ149" s="53"/>
      <c r="CA149" s="53"/>
      <c r="CB149" s="53"/>
      <c r="CC149" s="53"/>
      <c r="CD149" s="53"/>
      <c r="CE149" s="53"/>
      <c r="CF149" s="53"/>
      <c r="CG149" s="53"/>
      <c r="CH149" s="53"/>
      <c r="CI149" s="53"/>
      <c r="CJ149" s="53"/>
      <c r="CK149" s="53"/>
      <c r="CL149" s="53"/>
      <c r="CM149" s="53"/>
      <c r="CN149" s="53"/>
      <c r="CO149" s="53"/>
      <c r="CP149" s="53"/>
      <c r="CQ149" s="53"/>
      <c r="CR149" s="53"/>
      <c r="CS149" s="53"/>
      <c r="CT149" s="53"/>
      <c r="CU149" s="53"/>
      <c r="CV149" s="53"/>
      <c r="CW149" s="53"/>
      <c r="CX149" s="53"/>
      <c r="CY149" s="53"/>
      <c r="CZ149" s="53"/>
      <c r="DA149" s="53"/>
      <c r="DB149" s="53"/>
      <c r="DC149" s="53"/>
      <c r="DD149" s="53"/>
      <c r="DE149" s="53"/>
      <c r="DF149" s="53"/>
      <c r="DG149" s="53"/>
      <c r="DH149" s="53"/>
      <c r="DI149" s="53"/>
      <c r="DJ149" s="53"/>
      <c r="DK149" s="53"/>
      <c r="DL149" s="53"/>
      <c r="DM149" s="53"/>
      <c r="DN149" s="53"/>
      <c r="DO149" s="53"/>
      <c r="DP149" s="53"/>
      <c r="DQ149" s="53"/>
      <c r="DR149" s="53"/>
      <c r="DS149" s="53"/>
      <c r="DT149" s="53"/>
      <c r="DU149" s="53"/>
      <c r="DV149" s="53"/>
      <c r="DW149" s="53"/>
      <c r="DX149" s="53"/>
      <c r="DY149" s="53"/>
      <c r="DZ149" s="53"/>
      <c r="EA149" s="53"/>
      <c r="EB149" s="53"/>
      <c r="EC149" s="53"/>
      <c r="ED149" s="53"/>
      <c r="EE149" s="53"/>
      <c r="EF149" s="53"/>
      <c r="EG149" s="53"/>
      <c r="EH149" s="53"/>
      <c r="EI149" s="53"/>
      <c r="EJ149" s="53"/>
      <c r="EK149" s="53"/>
      <c r="EL149" s="53"/>
      <c r="EM149" s="53"/>
      <c r="EN149" s="53"/>
      <c r="EO149" s="53"/>
      <c r="EP149" s="53"/>
      <c r="EQ149" s="53"/>
      <c r="ER149" s="53"/>
      <c r="ES149" s="53"/>
      <c r="ET149" s="53"/>
      <c r="EU149" s="53"/>
      <c r="EV149" s="53"/>
      <c r="EW149" s="53"/>
      <c r="EX149" s="53"/>
      <c r="EY149" s="53"/>
      <c r="EZ149" s="53"/>
      <c r="FA149" s="53"/>
      <c r="FB149" s="53"/>
      <c r="FC149" s="53"/>
      <c r="FD149" s="53"/>
      <c r="FE149" s="53"/>
      <c r="FF149" s="53"/>
      <c r="FG149" s="53"/>
      <c r="FH149" s="53"/>
      <c r="FI149" s="53"/>
      <c r="FJ149" s="53"/>
      <c r="FK149" s="53"/>
      <c r="FL149" s="53"/>
      <c r="FM149" s="53"/>
      <c r="FN149" s="53"/>
      <c r="FO149" s="53"/>
      <c r="FP149" s="53"/>
      <c r="FQ149" s="53"/>
      <c r="FR149" s="53"/>
      <c r="FS149" s="53"/>
      <c r="FT149" s="53"/>
      <c r="FU149" s="53"/>
      <c r="FV149" s="53"/>
      <c r="FW149" s="53"/>
      <c r="FX149" s="53"/>
      <c r="FY149" s="53"/>
      <c r="FZ149" s="53"/>
      <c r="GA149" s="53"/>
      <c r="GB149" s="53"/>
      <c r="GC149" s="53"/>
      <c r="GD149" s="53"/>
      <c r="GE149" s="53"/>
      <c r="GF149" s="53"/>
      <c r="GG149" s="53"/>
      <c r="GH149" s="53"/>
      <c r="GI149" s="53"/>
      <c r="GJ149" s="53"/>
      <c r="GK149" s="53"/>
      <c r="GL149" s="53"/>
      <c r="GM149" s="53"/>
      <c r="GN149" s="53"/>
      <c r="GO149" s="53"/>
      <c r="GP149" s="53"/>
      <c r="GQ149" s="53"/>
      <c r="GR149" s="53"/>
      <c r="GS149" s="53"/>
      <c r="GT149" s="53"/>
      <c r="GU149" s="53"/>
      <c r="GV149" s="53"/>
      <c r="GW149" s="53"/>
      <c r="GX149" s="53"/>
      <c r="GY149" s="53"/>
      <c r="GZ149" s="53"/>
      <c r="HA149" s="53"/>
      <c r="HB149" s="53"/>
      <c r="HC149" s="53"/>
      <c r="HD149" s="53"/>
      <c r="HE149" s="53"/>
      <c r="HF149" s="53"/>
      <c r="HG149" s="53"/>
      <c r="HH149" s="53"/>
      <c r="HI149" s="53"/>
      <c r="HJ149" s="53"/>
      <c r="HK149" s="53"/>
      <c r="HL149" s="53"/>
      <c r="HM149" s="53"/>
      <c r="HN149" s="53"/>
      <c r="HO149" s="53"/>
      <c r="HP149" s="53"/>
      <c r="HQ149" s="53"/>
      <c r="HR149" s="53"/>
      <c r="HS149" s="53"/>
    </row>
    <row r="150" spans="1:227" ht="51" customHeight="1">
      <c r="A150" s="480" t="s">
        <v>912</v>
      </c>
      <c r="B150" s="437" t="s">
        <v>912</v>
      </c>
      <c r="C150" s="457" t="s">
        <v>1178</v>
      </c>
      <c r="D150" s="443" t="s">
        <v>1232</v>
      </c>
      <c r="E150" s="554"/>
      <c r="F150" s="526">
        <v>5.53</v>
      </c>
      <c r="G150" s="554"/>
      <c r="H150" s="441">
        <v>5.53</v>
      </c>
      <c r="I150" s="440" t="s">
        <v>1025</v>
      </c>
      <c r="J150" s="556">
        <v>820</v>
      </c>
      <c r="L150" s="534">
        <f>'1.CONSTRUGUERRA'!AM150</f>
        <v>820</v>
      </c>
      <c r="M150" s="464">
        <f>'1.CONSTRUGUERRA'!AN150</f>
        <v>4534.6000000000004</v>
      </c>
      <c r="N150" s="471">
        <f>'1.CONSTRUGUERRA'!AO150</f>
        <v>1</v>
      </c>
      <c r="P150" s="519">
        <f>'3.TORREFORTE'!AP150</f>
        <v>0</v>
      </c>
      <c r="Q150" s="464">
        <f>'3.TORREFORTE'!AQ150</f>
        <v>0</v>
      </c>
      <c r="R150" s="471" t="str">
        <f>'3.TORREFORTE'!AR150</f>
        <v>0%</v>
      </c>
      <c r="T150" s="486">
        <f t="shared" si="37"/>
        <v>820</v>
      </c>
      <c r="U150" s="464">
        <f t="shared" si="38"/>
        <v>4534.6000000000004</v>
      </c>
      <c r="V150" s="476">
        <f t="shared" si="39"/>
        <v>1</v>
      </c>
      <c r="X150" s="544">
        <f t="shared" si="40"/>
        <v>0</v>
      </c>
      <c r="Y150" s="476">
        <f t="shared" si="41"/>
        <v>0</v>
      </c>
      <c r="AA150" s="551"/>
      <c r="AB150" s="53"/>
      <c r="AC150" s="53"/>
      <c r="AD150" s="53"/>
      <c r="AE150" s="53"/>
      <c r="AF150" s="53"/>
      <c r="AG150" s="53"/>
      <c r="AH150" s="53"/>
      <c r="AI150" s="53"/>
      <c r="AJ150" s="53"/>
      <c r="AK150" s="53"/>
      <c r="AL150" s="53"/>
      <c r="AM150" s="53"/>
      <c r="AN150" s="53"/>
      <c r="AO150" s="53"/>
      <c r="AP150" s="53"/>
      <c r="AQ150" s="53"/>
      <c r="AR150" s="53"/>
      <c r="AS150" s="53"/>
      <c r="AT150" s="53"/>
      <c r="AU150" s="53"/>
      <c r="AV150" s="53"/>
      <c r="AW150" s="53"/>
      <c r="AX150" s="53"/>
      <c r="AY150" s="53"/>
      <c r="AZ150" s="53"/>
      <c r="BA150" s="53"/>
      <c r="BB150" s="53"/>
      <c r="BC150" s="53"/>
      <c r="BD150" s="53"/>
      <c r="BE150" s="53"/>
      <c r="BF150" s="53"/>
      <c r="BG150" s="53"/>
      <c r="BH150" s="53"/>
      <c r="BI150" s="53"/>
      <c r="BJ150" s="53"/>
      <c r="BK150" s="53"/>
      <c r="BL150" s="53"/>
      <c r="BM150" s="53"/>
      <c r="BN150" s="53"/>
      <c r="BO150" s="53"/>
      <c r="BP150" s="53"/>
      <c r="BQ150" s="53"/>
      <c r="BR150" s="53"/>
      <c r="BS150" s="53"/>
      <c r="BT150" s="53"/>
      <c r="BU150" s="53"/>
      <c r="BV150" s="53"/>
      <c r="BW150" s="53"/>
      <c r="BX150" s="53"/>
      <c r="BY150" s="53"/>
      <c r="BZ150" s="53"/>
      <c r="CA150" s="53"/>
      <c r="CB150" s="53"/>
      <c r="CC150" s="53"/>
      <c r="CD150" s="53"/>
      <c r="CE150" s="53"/>
      <c r="CF150" s="53"/>
      <c r="CG150" s="53"/>
      <c r="CH150" s="53"/>
      <c r="CI150" s="53"/>
      <c r="CJ150" s="53"/>
      <c r="CK150" s="53"/>
      <c r="CL150" s="53"/>
      <c r="CM150" s="53"/>
      <c r="CN150" s="53"/>
      <c r="CO150" s="53"/>
      <c r="CP150" s="53"/>
      <c r="CQ150" s="53"/>
      <c r="CR150" s="53"/>
      <c r="CS150" s="53"/>
      <c r="CT150" s="53"/>
      <c r="CU150" s="53"/>
      <c r="CV150" s="53"/>
      <c r="CW150" s="53"/>
      <c r="CX150" s="53"/>
      <c r="CY150" s="53"/>
      <c r="CZ150" s="53"/>
      <c r="DA150" s="53"/>
      <c r="DB150" s="53"/>
      <c r="DC150" s="53"/>
      <c r="DD150" s="53"/>
      <c r="DE150" s="53"/>
      <c r="DF150" s="53"/>
      <c r="DG150" s="53"/>
      <c r="DH150" s="53"/>
      <c r="DI150" s="53"/>
      <c r="DJ150" s="53"/>
      <c r="DK150" s="53"/>
      <c r="DL150" s="53"/>
      <c r="DM150" s="53"/>
      <c r="DN150" s="53"/>
      <c r="DO150" s="53"/>
      <c r="DP150" s="53"/>
      <c r="DQ150" s="53"/>
      <c r="DR150" s="53"/>
      <c r="DS150" s="53"/>
      <c r="DT150" s="53"/>
      <c r="DU150" s="53"/>
      <c r="DV150" s="53"/>
      <c r="DW150" s="53"/>
      <c r="DX150" s="53"/>
      <c r="DY150" s="53"/>
      <c r="DZ150" s="53"/>
      <c r="EA150" s="53"/>
      <c r="EB150" s="53"/>
      <c r="EC150" s="53"/>
      <c r="ED150" s="53"/>
      <c r="EE150" s="53"/>
      <c r="EF150" s="53"/>
      <c r="EG150" s="53"/>
      <c r="EH150" s="53"/>
      <c r="EI150" s="53"/>
      <c r="EJ150" s="53"/>
      <c r="EK150" s="53"/>
      <c r="EL150" s="53"/>
      <c r="EM150" s="53"/>
      <c r="EN150" s="53"/>
      <c r="EO150" s="53"/>
      <c r="EP150" s="53"/>
      <c r="EQ150" s="53"/>
      <c r="ER150" s="53"/>
      <c r="ES150" s="53"/>
      <c r="ET150" s="53"/>
      <c r="EU150" s="53"/>
      <c r="EV150" s="53"/>
      <c r="EW150" s="53"/>
      <c r="EX150" s="53"/>
      <c r="EY150" s="53"/>
      <c r="EZ150" s="53"/>
      <c r="FA150" s="53"/>
      <c r="FB150" s="53"/>
      <c r="FC150" s="53"/>
      <c r="FD150" s="53"/>
      <c r="FE150" s="53"/>
      <c r="FF150" s="53"/>
      <c r="FG150" s="53"/>
      <c r="FH150" s="53"/>
      <c r="FI150" s="53"/>
      <c r="FJ150" s="53"/>
      <c r="FK150" s="53"/>
      <c r="FL150" s="53"/>
      <c r="FM150" s="53"/>
      <c r="FN150" s="53"/>
      <c r="FO150" s="53"/>
      <c r="FP150" s="53"/>
      <c r="FQ150" s="53"/>
      <c r="FR150" s="53"/>
      <c r="FS150" s="53"/>
      <c r="FT150" s="53"/>
      <c r="FU150" s="53"/>
      <c r="FV150" s="53"/>
      <c r="FW150" s="53"/>
      <c r="FX150" s="53"/>
      <c r="FY150" s="53"/>
      <c r="FZ150" s="53"/>
      <c r="GA150" s="53"/>
      <c r="GB150" s="53"/>
      <c r="GC150" s="53"/>
      <c r="GD150" s="53"/>
      <c r="GE150" s="53"/>
      <c r="GF150" s="53"/>
      <c r="GG150" s="53"/>
      <c r="GH150" s="53"/>
      <c r="GI150" s="53"/>
      <c r="GJ150" s="53"/>
      <c r="GK150" s="53"/>
      <c r="GL150" s="53"/>
      <c r="GM150" s="53"/>
      <c r="GN150" s="53"/>
      <c r="GO150" s="53"/>
      <c r="GP150" s="53"/>
      <c r="GQ150" s="53"/>
      <c r="GR150" s="53"/>
      <c r="GS150" s="53"/>
      <c r="GT150" s="53"/>
      <c r="GU150" s="53"/>
      <c r="GV150" s="53"/>
      <c r="GW150" s="53"/>
      <c r="GX150" s="53"/>
      <c r="GY150" s="53"/>
      <c r="GZ150" s="53"/>
      <c r="HA150" s="53"/>
      <c r="HB150" s="53"/>
      <c r="HC150" s="53"/>
      <c r="HD150" s="53"/>
      <c r="HE150" s="53"/>
      <c r="HF150" s="53"/>
      <c r="HG150" s="53"/>
      <c r="HH150" s="53"/>
      <c r="HI150" s="53"/>
      <c r="HJ150" s="53"/>
      <c r="HK150" s="53"/>
      <c r="HL150" s="53"/>
      <c r="HM150" s="53"/>
      <c r="HN150" s="53"/>
      <c r="HO150" s="53"/>
      <c r="HP150" s="53"/>
      <c r="HQ150" s="53"/>
      <c r="HR150" s="53"/>
      <c r="HS150" s="53"/>
    </row>
    <row r="151" spans="1:227" ht="48">
      <c r="A151" s="480" t="s">
        <v>912</v>
      </c>
      <c r="B151" s="437" t="s">
        <v>912</v>
      </c>
      <c r="C151" s="457" t="s">
        <v>1179</v>
      </c>
      <c r="D151" s="443" t="s">
        <v>1233</v>
      </c>
      <c r="E151" s="554"/>
      <c r="F151" s="526">
        <v>28.3</v>
      </c>
      <c r="G151" s="554"/>
      <c r="H151" s="441">
        <v>28.3</v>
      </c>
      <c r="I151" s="440" t="s">
        <v>1025</v>
      </c>
      <c r="J151" s="556">
        <v>14</v>
      </c>
      <c r="L151" s="534">
        <f>'1.CONSTRUGUERRA'!AM151</f>
        <v>14</v>
      </c>
      <c r="M151" s="464">
        <f>'1.CONSTRUGUERRA'!AN151</f>
        <v>396.2</v>
      </c>
      <c r="N151" s="471">
        <f>'1.CONSTRUGUERRA'!AO151</f>
        <v>1</v>
      </c>
      <c r="P151" s="519">
        <f>'3.TORREFORTE'!AP151</f>
        <v>0</v>
      </c>
      <c r="Q151" s="464">
        <f>'3.TORREFORTE'!AQ151</f>
        <v>0</v>
      </c>
      <c r="R151" s="471" t="str">
        <f>'3.TORREFORTE'!AR151</f>
        <v>0%</v>
      </c>
      <c r="T151" s="486">
        <f t="shared" si="37"/>
        <v>14</v>
      </c>
      <c r="U151" s="464">
        <f t="shared" si="38"/>
        <v>396.2</v>
      </c>
      <c r="V151" s="476">
        <f t="shared" si="39"/>
        <v>1</v>
      </c>
      <c r="X151" s="544">
        <f t="shared" si="40"/>
        <v>0</v>
      </c>
      <c r="Y151" s="476">
        <f t="shared" si="41"/>
        <v>0</v>
      </c>
      <c r="AA151" s="551"/>
      <c r="AB151" s="53"/>
      <c r="AC151" s="53"/>
      <c r="AD151" s="53"/>
      <c r="AE151" s="53"/>
      <c r="AF151" s="53"/>
      <c r="AG151" s="53"/>
      <c r="AH151" s="53"/>
      <c r="AI151" s="53"/>
      <c r="AJ151" s="53"/>
      <c r="AK151" s="53"/>
      <c r="AL151" s="53"/>
      <c r="AM151" s="53"/>
      <c r="AN151" s="53"/>
      <c r="AO151" s="53"/>
      <c r="AP151" s="53"/>
      <c r="AQ151" s="53"/>
      <c r="AR151" s="53"/>
      <c r="AS151" s="53"/>
      <c r="AT151" s="53"/>
      <c r="AU151" s="53"/>
      <c r="AV151" s="53"/>
      <c r="AW151" s="53"/>
      <c r="AX151" s="53"/>
      <c r="AY151" s="53"/>
      <c r="AZ151" s="53"/>
      <c r="BA151" s="53"/>
      <c r="BB151" s="53"/>
      <c r="BC151" s="53"/>
      <c r="BD151" s="53"/>
      <c r="BE151" s="53"/>
      <c r="BF151" s="53"/>
      <c r="BG151" s="53"/>
      <c r="BH151" s="53"/>
      <c r="BI151" s="53"/>
      <c r="BJ151" s="53"/>
      <c r="BK151" s="53"/>
      <c r="BL151" s="53"/>
      <c r="BM151" s="53"/>
      <c r="BN151" s="53"/>
      <c r="BO151" s="53"/>
      <c r="BP151" s="53"/>
      <c r="BQ151" s="53"/>
      <c r="BR151" s="53"/>
      <c r="BS151" s="53"/>
      <c r="BT151" s="53"/>
      <c r="BU151" s="53"/>
      <c r="BV151" s="53"/>
      <c r="BW151" s="53"/>
      <c r="BX151" s="53"/>
      <c r="BY151" s="53"/>
      <c r="BZ151" s="53"/>
      <c r="CA151" s="53"/>
      <c r="CB151" s="53"/>
      <c r="CC151" s="53"/>
      <c r="CD151" s="53"/>
      <c r="CE151" s="53"/>
      <c r="CF151" s="53"/>
      <c r="CG151" s="53"/>
      <c r="CH151" s="53"/>
      <c r="CI151" s="53"/>
      <c r="CJ151" s="53"/>
      <c r="CK151" s="53"/>
      <c r="CL151" s="53"/>
      <c r="CM151" s="53"/>
      <c r="CN151" s="53"/>
      <c r="CO151" s="53"/>
      <c r="CP151" s="53"/>
      <c r="CQ151" s="53"/>
      <c r="CR151" s="53"/>
      <c r="CS151" s="53"/>
      <c r="CT151" s="53"/>
      <c r="CU151" s="53"/>
      <c r="CV151" s="53"/>
      <c r="CW151" s="53"/>
      <c r="CX151" s="53"/>
      <c r="CY151" s="53"/>
      <c r="CZ151" s="53"/>
      <c r="DA151" s="53"/>
      <c r="DB151" s="53"/>
      <c r="DC151" s="53"/>
      <c r="DD151" s="53"/>
      <c r="DE151" s="53"/>
      <c r="DF151" s="53"/>
      <c r="DG151" s="53"/>
      <c r="DH151" s="53"/>
      <c r="DI151" s="53"/>
      <c r="DJ151" s="53"/>
      <c r="DK151" s="53"/>
      <c r="DL151" s="53"/>
      <c r="DM151" s="53"/>
      <c r="DN151" s="53"/>
      <c r="DO151" s="53"/>
      <c r="DP151" s="53"/>
      <c r="DQ151" s="53"/>
      <c r="DR151" s="53"/>
      <c r="DS151" s="53"/>
      <c r="DT151" s="53"/>
      <c r="DU151" s="53"/>
      <c r="DV151" s="53"/>
      <c r="DW151" s="53"/>
      <c r="DX151" s="53"/>
      <c r="DY151" s="53"/>
      <c r="DZ151" s="53"/>
      <c r="EA151" s="53"/>
      <c r="EB151" s="53"/>
      <c r="EC151" s="53"/>
      <c r="ED151" s="53"/>
      <c r="EE151" s="53"/>
      <c r="EF151" s="53"/>
      <c r="EG151" s="53"/>
      <c r="EH151" s="53"/>
      <c r="EI151" s="53"/>
      <c r="EJ151" s="53"/>
      <c r="EK151" s="53"/>
      <c r="EL151" s="53"/>
      <c r="EM151" s="53"/>
      <c r="EN151" s="53"/>
      <c r="EO151" s="53"/>
      <c r="EP151" s="53"/>
      <c r="EQ151" s="53"/>
      <c r="ER151" s="53"/>
      <c r="ES151" s="53"/>
      <c r="ET151" s="53"/>
      <c r="EU151" s="53"/>
      <c r="EV151" s="53"/>
      <c r="EW151" s="53"/>
      <c r="EX151" s="53"/>
      <c r="EY151" s="53"/>
      <c r="EZ151" s="53"/>
      <c r="FA151" s="53"/>
      <c r="FB151" s="53"/>
      <c r="FC151" s="53"/>
      <c r="FD151" s="53"/>
      <c r="FE151" s="53"/>
      <c r="FF151" s="53"/>
      <c r="FG151" s="53"/>
      <c r="FH151" s="53"/>
      <c r="FI151" s="53"/>
      <c r="FJ151" s="53"/>
      <c r="FK151" s="53"/>
      <c r="FL151" s="53"/>
      <c r="FM151" s="53"/>
      <c r="FN151" s="53"/>
      <c r="FO151" s="53"/>
      <c r="FP151" s="53"/>
      <c r="FQ151" s="53"/>
      <c r="FR151" s="53"/>
      <c r="FS151" s="53"/>
      <c r="FT151" s="53"/>
      <c r="FU151" s="53"/>
      <c r="FV151" s="53"/>
      <c r="FW151" s="53"/>
      <c r="FX151" s="53"/>
      <c r="FY151" s="53"/>
      <c r="FZ151" s="53"/>
      <c r="GA151" s="53"/>
      <c r="GB151" s="53"/>
      <c r="GC151" s="53"/>
      <c r="GD151" s="53"/>
      <c r="GE151" s="53"/>
      <c r="GF151" s="53"/>
      <c r="GG151" s="53"/>
      <c r="GH151" s="53"/>
      <c r="GI151" s="53"/>
      <c r="GJ151" s="53"/>
      <c r="GK151" s="53"/>
      <c r="GL151" s="53"/>
      <c r="GM151" s="53"/>
      <c r="GN151" s="53"/>
      <c r="GO151" s="53"/>
      <c r="GP151" s="53"/>
      <c r="GQ151" s="53"/>
      <c r="GR151" s="53"/>
      <c r="GS151" s="53"/>
      <c r="GT151" s="53"/>
      <c r="GU151" s="53"/>
      <c r="GV151" s="53"/>
      <c r="GW151" s="53"/>
      <c r="GX151" s="53"/>
      <c r="GY151" s="53"/>
      <c r="GZ151" s="53"/>
      <c r="HA151" s="53"/>
      <c r="HB151" s="53"/>
      <c r="HC151" s="53"/>
      <c r="HD151" s="53"/>
      <c r="HE151" s="53"/>
      <c r="HF151" s="53"/>
      <c r="HG151" s="53"/>
      <c r="HH151" s="53"/>
      <c r="HI151" s="53"/>
      <c r="HJ151" s="53"/>
      <c r="HK151" s="53"/>
      <c r="HL151" s="53"/>
      <c r="HM151" s="53"/>
      <c r="HN151" s="53"/>
      <c r="HO151" s="53"/>
      <c r="HP151" s="53"/>
      <c r="HQ151" s="53"/>
      <c r="HR151" s="53"/>
      <c r="HS151" s="53"/>
    </row>
    <row r="152" spans="1:227" ht="48">
      <c r="A152" s="480" t="s">
        <v>912</v>
      </c>
      <c r="B152" s="437" t="s">
        <v>912</v>
      </c>
      <c r="C152" s="457" t="s">
        <v>1180</v>
      </c>
      <c r="D152" s="443" t="s">
        <v>1234</v>
      </c>
      <c r="E152" s="554"/>
      <c r="F152" s="526">
        <v>43.91</v>
      </c>
      <c r="G152" s="554"/>
      <c r="H152" s="441">
        <v>43.91</v>
      </c>
      <c r="I152" s="440" t="s">
        <v>1025</v>
      </c>
      <c r="J152" s="556">
        <v>41</v>
      </c>
      <c r="L152" s="534">
        <f>'1.CONSTRUGUERRA'!AM152</f>
        <v>41</v>
      </c>
      <c r="M152" s="464">
        <f>'1.CONSTRUGUERRA'!AN152</f>
        <v>1800.31</v>
      </c>
      <c r="N152" s="471">
        <f>'1.CONSTRUGUERRA'!AO152</f>
        <v>1</v>
      </c>
      <c r="P152" s="519">
        <f>'3.TORREFORTE'!AP152</f>
        <v>0</v>
      </c>
      <c r="Q152" s="464">
        <f>'3.TORREFORTE'!AQ152</f>
        <v>0</v>
      </c>
      <c r="R152" s="471" t="str">
        <f>'3.TORREFORTE'!AR152</f>
        <v>0%</v>
      </c>
      <c r="T152" s="486">
        <f t="shared" si="37"/>
        <v>41</v>
      </c>
      <c r="U152" s="464">
        <f t="shared" si="38"/>
        <v>1800.31</v>
      </c>
      <c r="V152" s="476">
        <f t="shared" si="39"/>
        <v>1</v>
      </c>
      <c r="X152" s="544">
        <f t="shared" si="40"/>
        <v>0</v>
      </c>
      <c r="Y152" s="476">
        <f t="shared" si="41"/>
        <v>0</v>
      </c>
      <c r="AA152" s="551"/>
      <c r="AB152" s="53"/>
      <c r="AC152" s="53"/>
      <c r="AD152" s="53"/>
      <c r="AE152" s="53"/>
      <c r="AF152" s="53"/>
      <c r="AG152" s="53"/>
      <c r="AH152" s="53"/>
      <c r="AI152" s="53"/>
      <c r="AJ152" s="53"/>
      <c r="AK152" s="53"/>
      <c r="AL152" s="53"/>
      <c r="AM152" s="53"/>
      <c r="AN152" s="53"/>
      <c r="AO152" s="53"/>
      <c r="AP152" s="53"/>
      <c r="AQ152" s="53"/>
      <c r="AR152" s="53"/>
      <c r="AS152" s="53"/>
      <c r="AT152" s="53"/>
      <c r="AU152" s="53"/>
      <c r="AV152" s="53"/>
      <c r="AW152" s="53"/>
      <c r="AX152" s="53"/>
      <c r="AY152" s="53"/>
      <c r="AZ152" s="53"/>
      <c r="BA152" s="53"/>
      <c r="BB152" s="53"/>
      <c r="BC152" s="53"/>
      <c r="BD152" s="53"/>
      <c r="BE152" s="53"/>
      <c r="BF152" s="53"/>
      <c r="BG152" s="53"/>
      <c r="BH152" s="53"/>
      <c r="BI152" s="53"/>
      <c r="BJ152" s="53"/>
      <c r="BK152" s="53"/>
      <c r="BL152" s="53"/>
      <c r="BM152" s="53"/>
      <c r="BN152" s="53"/>
      <c r="BO152" s="53"/>
      <c r="BP152" s="53"/>
      <c r="BQ152" s="53"/>
      <c r="BR152" s="53"/>
      <c r="BS152" s="53"/>
      <c r="BT152" s="53"/>
      <c r="BU152" s="53"/>
      <c r="BV152" s="53"/>
      <c r="BW152" s="53"/>
      <c r="BX152" s="53"/>
      <c r="BY152" s="53"/>
      <c r="BZ152" s="53"/>
      <c r="CA152" s="53"/>
      <c r="CB152" s="53"/>
      <c r="CC152" s="53"/>
      <c r="CD152" s="53"/>
      <c r="CE152" s="53"/>
      <c r="CF152" s="53"/>
      <c r="CG152" s="53"/>
      <c r="CH152" s="53"/>
      <c r="CI152" s="53"/>
      <c r="CJ152" s="53"/>
      <c r="CK152" s="53"/>
      <c r="CL152" s="53"/>
      <c r="CM152" s="53"/>
      <c r="CN152" s="53"/>
      <c r="CO152" s="53"/>
      <c r="CP152" s="53"/>
      <c r="CQ152" s="53"/>
      <c r="CR152" s="53"/>
      <c r="CS152" s="53"/>
      <c r="CT152" s="53"/>
      <c r="CU152" s="53"/>
      <c r="CV152" s="53"/>
      <c r="CW152" s="53"/>
      <c r="CX152" s="53"/>
      <c r="CY152" s="53"/>
      <c r="CZ152" s="53"/>
      <c r="DA152" s="53"/>
      <c r="DB152" s="53"/>
      <c r="DC152" s="53"/>
      <c r="DD152" s="53"/>
      <c r="DE152" s="53"/>
      <c r="DF152" s="53"/>
      <c r="DG152" s="53"/>
      <c r="DH152" s="53"/>
      <c r="DI152" s="53"/>
      <c r="DJ152" s="53"/>
      <c r="DK152" s="53"/>
      <c r="DL152" s="53"/>
      <c r="DM152" s="53"/>
      <c r="DN152" s="53"/>
      <c r="DO152" s="53"/>
      <c r="DP152" s="53"/>
      <c r="DQ152" s="53"/>
      <c r="DR152" s="53"/>
      <c r="DS152" s="53"/>
      <c r="DT152" s="53"/>
      <c r="DU152" s="53"/>
      <c r="DV152" s="53"/>
      <c r="DW152" s="53"/>
      <c r="DX152" s="53"/>
      <c r="DY152" s="53"/>
      <c r="DZ152" s="53"/>
      <c r="EA152" s="53"/>
      <c r="EB152" s="53"/>
      <c r="EC152" s="53"/>
      <c r="ED152" s="53"/>
      <c r="EE152" s="53"/>
      <c r="EF152" s="53"/>
      <c r="EG152" s="53"/>
      <c r="EH152" s="53"/>
      <c r="EI152" s="53"/>
      <c r="EJ152" s="53"/>
      <c r="EK152" s="53"/>
      <c r="EL152" s="53"/>
      <c r="EM152" s="53"/>
      <c r="EN152" s="53"/>
      <c r="EO152" s="53"/>
      <c r="EP152" s="53"/>
      <c r="EQ152" s="53"/>
      <c r="ER152" s="53"/>
      <c r="ES152" s="53"/>
      <c r="ET152" s="53"/>
      <c r="EU152" s="53"/>
      <c r="EV152" s="53"/>
      <c r="EW152" s="53"/>
      <c r="EX152" s="53"/>
      <c r="EY152" s="53"/>
      <c r="EZ152" s="53"/>
      <c r="FA152" s="53"/>
      <c r="FB152" s="53"/>
      <c r="FC152" s="53"/>
      <c r="FD152" s="53"/>
      <c r="FE152" s="53"/>
      <c r="FF152" s="53"/>
      <c r="FG152" s="53"/>
      <c r="FH152" s="53"/>
      <c r="FI152" s="53"/>
      <c r="FJ152" s="53"/>
      <c r="FK152" s="53"/>
      <c r="FL152" s="53"/>
      <c r="FM152" s="53"/>
      <c r="FN152" s="53"/>
      <c r="FO152" s="53"/>
      <c r="FP152" s="53"/>
      <c r="FQ152" s="53"/>
      <c r="FR152" s="53"/>
      <c r="FS152" s="53"/>
      <c r="FT152" s="53"/>
      <c r="FU152" s="53"/>
      <c r="FV152" s="53"/>
      <c r="FW152" s="53"/>
      <c r="FX152" s="53"/>
      <c r="FY152" s="53"/>
      <c r="FZ152" s="53"/>
      <c r="GA152" s="53"/>
      <c r="GB152" s="53"/>
      <c r="GC152" s="53"/>
      <c r="GD152" s="53"/>
      <c r="GE152" s="53"/>
      <c r="GF152" s="53"/>
      <c r="GG152" s="53"/>
      <c r="GH152" s="53"/>
      <c r="GI152" s="53"/>
      <c r="GJ152" s="53"/>
      <c r="GK152" s="53"/>
      <c r="GL152" s="53"/>
      <c r="GM152" s="53"/>
      <c r="GN152" s="53"/>
      <c r="GO152" s="53"/>
      <c r="GP152" s="53"/>
      <c r="GQ152" s="53"/>
      <c r="GR152" s="53"/>
      <c r="GS152" s="53"/>
      <c r="GT152" s="53"/>
      <c r="GU152" s="53"/>
      <c r="GV152" s="53"/>
      <c r="GW152" s="53"/>
      <c r="GX152" s="53"/>
      <c r="GY152" s="53"/>
      <c r="GZ152" s="53"/>
      <c r="HA152" s="53"/>
      <c r="HB152" s="53"/>
      <c r="HC152" s="53"/>
      <c r="HD152" s="53"/>
      <c r="HE152" s="53"/>
      <c r="HF152" s="53"/>
      <c r="HG152" s="53"/>
      <c r="HH152" s="53"/>
      <c r="HI152" s="53"/>
      <c r="HJ152" s="53"/>
      <c r="HK152" s="53"/>
      <c r="HL152" s="53"/>
      <c r="HM152" s="53"/>
      <c r="HN152" s="53"/>
      <c r="HO152" s="53"/>
      <c r="HP152" s="53"/>
      <c r="HQ152" s="53"/>
      <c r="HR152" s="53"/>
      <c r="HS152" s="53"/>
    </row>
    <row r="153" spans="1:227" ht="20.100000000000001" customHeight="1">
      <c r="A153" s="480" t="s">
        <v>912</v>
      </c>
      <c r="B153" s="437" t="s">
        <v>912</v>
      </c>
      <c r="C153" s="457" t="s">
        <v>1181</v>
      </c>
      <c r="D153" s="439" t="s">
        <v>1235</v>
      </c>
      <c r="E153" s="554"/>
      <c r="F153" s="526">
        <v>34.299999999999997</v>
      </c>
      <c r="G153" s="554"/>
      <c r="H153" s="441">
        <v>34.299999999999997</v>
      </c>
      <c r="I153" s="440" t="s">
        <v>921</v>
      </c>
      <c r="J153" s="556">
        <v>2</v>
      </c>
      <c r="L153" s="534">
        <f>'1.CONSTRUGUERRA'!AM153</f>
        <v>2</v>
      </c>
      <c r="M153" s="464">
        <f>'1.CONSTRUGUERRA'!AN153</f>
        <v>68.599999999999994</v>
      </c>
      <c r="N153" s="471">
        <f>'1.CONSTRUGUERRA'!AO153</f>
        <v>1</v>
      </c>
      <c r="P153" s="519">
        <f>'3.TORREFORTE'!AP153</f>
        <v>0</v>
      </c>
      <c r="Q153" s="464">
        <f>'3.TORREFORTE'!AQ153</f>
        <v>0</v>
      </c>
      <c r="R153" s="471" t="str">
        <f>'3.TORREFORTE'!AR153</f>
        <v>0%</v>
      </c>
      <c r="T153" s="486">
        <f t="shared" si="37"/>
        <v>2</v>
      </c>
      <c r="U153" s="464">
        <f t="shared" si="38"/>
        <v>68.599999999999994</v>
      </c>
      <c r="V153" s="476">
        <f t="shared" si="39"/>
        <v>1</v>
      </c>
      <c r="X153" s="544">
        <f t="shared" si="40"/>
        <v>0</v>
      </c>
      <c r="Y153" s="476">
        <f t="shared" si="41"/>
        <v>0</v>
      </c>
      <c r="AA153" s="551"/>
      <c r="AB153" s="53"/>
      <c r="AC153" s="53"/>
      <c r="AD153" s="53"/>
      <c r="AE153" s="53"/>
      <c r="AF153" s="53"/>
      <c r="AG153" s="53"/>
      <c r="AH153" s="53"/>
      <c r="AI153" s="53"/>
      <c r="AJ153" s="53"/>
      <c r="AK153" s="53"/>
      <c r="AL153" s="53"/>
      <c r="AM153" s="53"/>
      <c r="AN153" s="53"/>
      <c r="AO153" s="53"/>
      <c r="AP153" s="53"/>
      <c r="AQ153" s="53"/>
      <c r="AR153" s="53"/>
      <c r="AS153" s="53"/>
      <c r="AT153" s="53"/>
      <c r="AU153" s="53"/>
      <c r="AV153" s="53"/>
      <c r="AW153" s="53"/>
      <c r="AX153" s="53"/>
      <c r="AY153" s="53"/>
      <c r="AZ153" s="53"/>
      <c r="BA153" s="53"/>
      <c r="BB153" s="53"/>
      <c r="BC153" s="53"/>
      <c r="BD153" s="53"/>
      <c r="BE153" s="53"/>
      <c r="BF153" s="53"/>
      <c r="BG153" s="53"/>
      <c r="BH153" s="53"/>
      <c r="BI153" s="53"/>
      <c r="BJ153" s="53"/>
      <c r="BK153" s="53"/>
      <c r="BL153" s="53"/>
      <c r="BM153" s="53"/>
      <c r="BN153" s="53"/>
      <c r="BO153" s="53"/>
      <c r="BP153" s="53"/>
      <c r="BQ153" s="53"/>
      <c r="BR153" s="53"/>
      <c r="BS153" s="53"/>
      <c r="BT153" s="53"/>
      <c r="BU153" s="53"/>
      <c r="BV153" s="53"/>
      <c r="BW153" s="53"/>
      <c r="BX153" s="53"/>
      <c r="BY153" s="53"/>
      <c r="BZ153" s="53"/>
      <c r="CA153" s="53"/>
      <c r="CB153" s="53"/>
      <c r="CC153" s="53"/>
      <c r="CD153" s="53"/>
      <c r="CE153" s="53"/>
      <c r="CF153" s="53"/>
      <c r="CG153" s="53"/>
      <c r="CH153" s="53"/>
      <c r="CI153" s="53"/>
      <c r="CJ153" s="53"/>
      <c r="CK153" s="53"/>
      <c r="CL153" s="53"/>
      <c r="CM153" s="53"/>
      <c r="CN153" s="53"/>
      <c r="CO153" s="53"/>
      <c r="CP153" s="53"/>
      <c r="CQ153" s="53"/>
      <c r="CR153" s="53"/>
      <c r="CS153" s="53"/>
      <c r="CT153" s="53"/>
      <c r="CU153" s="53"/>
      <c r="CV153" s="53"/>
      <c r="CW153" s="53"/>
      <c r="CX153" s="53"/>
      <c r="CY153" s="53"/>
      <c r="CZ153" s="53"/>
      <c r="DA153" s="53"/>
      <c r="DB153" s="53"/>
      <c r="DC153" s="53"/>
      <c r="DD153" s="53"/>
      <c r="DE153" s="53"/>
      <c r="DF153" s="53"/>
      <c r="DG153" s="53"/>
      <c r="DH153" s="53"/>
      <c r="DI153" s="53"/>
      <c r="DJ153" s="53"/>
      <c r="DK153" s="53"/>
      <c r="DL153" s="53"/>
      <c r="DM153" s="53"/>
      <c r="DN153" s="53"/>
      <c r="DO153" s="53"/>
      <c r="DP153" s="53"/>
      <c r="DQ153" s="53"/>
      <c r="DR153" s="53"/>
      <c r="DS153" s="53"/>
      <c r="DT153" s="53"/>
      <c r="DU153" s="53"/>
      <c r="DV153" s="53"/>
      <c r="DW153" s="53"/>
      <c r="DX153" s="53"/>
      <c r="DY153" s="53"/>
      <c r="DZ153" s="53"/>
      <c r="EA153" s="53"/>
      <c r="EB153" s="53"/>
      <c r="EC153" s="53"/>
      <c r="ED153" s="53"/>
      <c r="EE153" s="53"/>
      <c r="EF153" s="53"/>
      <c r="EG153" s="53"/>
      <c r="EH153" s="53"/>
      <c r="EI153" s="53"/>
      <c r="EJ153" s="53"/>
      <c r="EK153" s="53"/>
      <c r="EL153" s="53"/>
      <c r="EM153" s="53"/>
      <c r="EN153" s="53"/>
      <c r="EO153" s="53"/>
      <c r="EP153" s="53"/>
      <c r="EQ153" s="53"/>
      <c r="ER153" s="53"/>
      <c r="ES153" s="53"/>
      <c r="ET153" s="53"/>
      <c r="EU153" s="53"/>
      <c r="EV153" s="53"/>
      <c r="EW153" s="53"/>
      <c r="EX153" s="53"/>
      <c r="EY153" s="53"/>
      <c r="EZ153" s="53"/>
      <c r="FA153" s="53"/>
      <c r="FB153" s="53"/>
      <c r="FC153" s="53"/>
      <c r="FD153" s="53"/>
      <c r="FE153" s="53"/>
      <c r="FF153" s="53"/>
      <c r="FG153" s="53"/>
      <c r="FH153" s="53"/>
      <c r="FI153" s="53"/>
      <c r="FJ153" s="53"/>
      <c r="FK153" s="53"/>
      <c r="FL153" s="53"/>
      <c r="FM153" s="53"/>
      <c r="FN153" s="53"/>
      <c r="FO153" s="53"/>
      <c r="FP153" s="53"/>
      <c r="FQ153" s="53"/>
      <c r="FR153" s="53"/>
      <c r="FS153" s="53"/>
      <c r="FT153" s="53"/>
      <c r="FU153" s="53"/>
      <c r="FV153" s="53"/>
      <c r="FW153" s="53"/>
      <c r="FX153" s="53"/>
      <c r="FY153" s="53"/>
      <c r="FZ153" s="53"/>
      <c r="GA153" s="53"/>
      <c r="GB153" s="53"/>
      <c r="GC153" s="53"/>
      <c r="GD153" s="53"/>
      <c r="GE153" s="53"/>
      <c r="GF153" s="53"/>
      <c r="GG153" s="53"/>
      <c r="GH153" s="53"/>
      <c r="GI153" s="53"/>
      <c r="GJ153" s="53"/>
      <c r="GK153" s="53"/>
      <c r="GL153" s="53"/>
      <c r="GM153" s="53"/>
      <c r="GN153" s="53"/>
      <c r="GO153" s="53"/>
      <c r="GP153" s="53"/>
      <c r="GQ153" s="53"/>
      <c r="GR153" s="53"/>
      <c r="GS153" s="53"/>
      <c r="GT153" s="53"/>
      <c r="GU153" s="53"/>
      <c r="GV153" s="53"/>
      <c r="GW153" s="53"/>
      <c r="GX153" s="53"/>
      <c r="GY153" s="53"/>
      <c r="GZ153" s="53"/>
      <c r="HA153" s="53"/>
      <c r="HB153" s="53"/>
      <c r="HC153" s="53"/>
      <c r="HD153" s="53"/>
      <c r="HE153" s="53"/>
      <c r="HF153" s="53"/>
      <c r="HG153" s="53"/>
      <c r="HH153" s="53"/>
      <c r="HI153" s="53"/>
      <c r="HJ153" s="53"/>
      <c r="HK153" s="53"/>
      <c r="HL153" s="53"/>
      <c r="HM153" s="53"/>
      <c r="HN153" s="53"/>
      <c r="HO153" s="53"/>
      <c r="HP153" s="53"/>
      <c r="HQ153" s="53"/>
      <c r="HR153" s="53"/>
      <c r="HS153" s="53"/>
    </row>
    <row r="154" spans="1:227" ht="20.100000000000001" customHeight="1">
      <c r="A154" s="480" t="s">
        <v>912</v>
      </c>
      <c r="B154" s="437" t="s">
        <v>912</v>
      </c>
      <c r="C154" s="457" t="s">
        <v>1182</v>
      </c>
      <c r="D154" s="439" t="s">
        <v>1236</v>
      </c>
      <c r="E154" s="554"/>
      <c r="F154" s="526">
        <v>44.2</v>
      </c>
      <c r="G154" s="554"/>
      <c r="H154" s="441">
        <v>44.2</v>
      </c>
      <c r="I154" s="440" t="s">
        <v>921</v>
      </c>
      <c r="J154" s="556">
        <v>1</v>
      </c>
      <c r="L154" s="534">
        <f>'1.CONSTRUGUERRA'!AM154</f>
        <v>1</v>
      </c>
      <c r="M154" s="464">
        <f>'1.CONSTRUGUERRA'!AN154</f>
        <v>44.2</v>
      </c>
      <c r="N154" s="471">
        <f>'1.CONSTRUGUERRA'!AO154</f>
        <v>1</v>
      </c>
      <c r="P154" s="519">
        <f>'3.TORREFORTE'!AP154</f>
        <v>0</v>
      </c>
      <c r="Q154" s="464">
        <f>'3.TORREFORTE'!AQ154</f>
        <v>0</v>
      </c>
      <c r="R154" s="471" t="str">
        <f>'3.TORREFORTE'!AR154</f>
        <v>0%</v>
      </c>
      <c r="T154" s="486">
        <f t="shared" si="37"/>
        <v>1</v>
      </c>
      <c r="U154" s="464">
        <f t="shared" si="38"/>
        <v>44.2</v>
      </c>
      <c r="V154" s="476">
        <f t="shared" si="39"/>
        <v>1</v>
      </c>
      <c r="X154" s="544">
        <f t="shared" si="40"/>
        <v>0</v>
      </c>
      <c r="Y154" s="476">
        <f t="shared" si="41"/>
        <v>0</v>
      </c>
      <c r="AA154" s="551"/>
      <c r="AB154" s="53"/>
      <c r="AC154" s="53"/>
      <c r="AD154" s="53"/>
      <c r="AE154" s="53"/>
      <c r="AF154" s="53"/>
      <c r="AG154" s="53"/>
      <c r="AH154" s="53"/>
      <c r="AI154" s="53"/>
      <c r="AJ154" s="53"/>
      <c r="AK154" s="53"/>
      <c r="AL154" s="53"/>
      <c r="AM154" s="53"/>
      <c r="AN154" s="53"/>
      <c r="AO154" s="53"/>
      <c r="AP154" s="53"/>
      <c r="AQ154" s="53"/>
      <c r="AR154" s="53"/>
      <c r="AS154" s="53"/>
      <c r="AT154" s="53"/>
      <c r="AU154" s="53"/>
      <c r="AV154" s="53"/>
      <c r="AW154" s="53"/>
      <c r="AX154" s="53"/>
      <c r="AY154" s="53"/>
      <c r="AZ154" s="53"/>
      <c r="BA154" s="53"/>
      <c r="BB154" s="53"/>
      <c r="BC154" s="53"/>
      <c r="BD154" s="53"/>
      <c r="BE154" s="53"/>
      <c r="BF154" s="53"/>
      <c r="BG154" s="53"/>
      <c r="BH154" s="53"/>
      <c r="BI154" s="53"/>
      <c r="BJ154" s="53"/>
      <c r="BK154" s="53"/>
      <c r="BL154" s="53"/>
      <c r="BM154" s="53"/>
      <c r="BN154" s="53"/>
      <c r="BO154" s="53"/>
      <c r="BP154" s="53"/>
      <c r="BQ154" s="53"/>
      <c r="BR154" s="53"/>
      <c r="BS154" s="53"/>
      <c r="BT154" s="53"/>
      <c r="BU154" s="53"/>
      <c r="BV154" s="53"/>
      <c r="BW154" s="53"/>
      <c r="BX154" s="53"/>
      <c r="BY154" s="53"/>
      <c r="BZ154" s="53"/>
      <c r="CA154" s="53"/>
      <c r="CB154" s="53"/>
      <c r="CC154" s="53"/>
      <c r="CD154" s="53"/>
      <c r="CE154" s="53"/>
      <c r="CF154" s="53"/>
      <c r="CG154" s="53"/>
      <c r="CH154" s="53"/>
      <c r="CI154" s="53"/>
      <c r="CJ154" s="53"/>
      <c r="CK154" s="53"/>
      <c r="CL154" s="53"/>
      <c r="CM154" s="53"/>
      <c r="CN154" s="53"/>
      <c r="CO154" s="53"/>
      <c r="CP154" s="53"/>
      <c r="CQ154" s="53"/>
      <c r="CR154" s="53"/>
      <c r="CS154" s="53"/>
      <c r="CT154" s="53"/>
      <c r="CU154" s="53"/>
      <c r="CV154" s="53"/>
      <c r="CW154" s="53"/>
      <c r="CX154" s="53"/>
      <c r="CY154" s="53"/>
      <c r="CZ154" s="53"/>
      <c r="DA154" s="53"/>
      <c r="DB154" s="53"/>
      <c r="DC154" s="53"/>
      <c r="DD154" s="53"/>
      <c r="DE154" s="53"/>
      <c r="DF154" s="53"/>
      <c r="DG154" s="53"/>
      <c r="DH154" s="53"/>
      <c r="DI154" s="53"/>
      <c r="DJ154" s="53"/>
      <c r="DK154" s="53"/>
      <c r="DL154" s="53"/>
      <c r="DM154" s="53"/>
      <c r="DN154" s="53"/>
      <c r="DO154" s="53"/>
      <c r="DP154" s="53"/>
      <c r="DQ154" s="53"/>
      <c r="DR154" s="53"/>
      <c r="DS154" s="53"/>
      <c r="DT154" s="53"/>
      <c r="DU154" s="53"/>
      <c r="DV154" s="53"/>
      <c r="DW154" s="53"/>
      <c r="DX154" s="53"/>
      <c r="DY154" s="53"/>
      <c r="DZ154" s="53"/>
      <c r="EA154" s="53"/>
      <c r="EB154" s="53"/>
      <c r="EC154" s="53"/>
      <c r="ED154" s="53"/>
      <c r="EE154" s="53"/>
      <c r="EF154" s="53"/>
      <c r="EG154" s="53"/>
      <c r="EH154" s="53"/>
      <c r="EI154" s="53"/>
      <c r="EJ154" s="53"/>
      <c r="EK154" s="53"/>
      <c r="EL154" s="53"/>
      <c r="EM154" s="53"/>
      <c r="EN154" s="53"/>
      <c r="EO154" s="53"/>
      <c r="EP154" s="53"/>
      <c r="EQ154" s="53"/>
      <c r="ER154" s="53"/>
      <c r="ES154" s="53"/>
      <c r="ET154" s="53"/>
      <c r="EU154" s="53"/>
      <c r="EV154" s="53"/>
      <c r="EW154" s="53"/>
      <c r="EX154" s="53"/>
      <c r="EY154" s="53"/>
      <c r="EZ154" s="53"/>
      <c r="FA154" s="53"/>
      <c r="FB154" s="53"/>
      <c r="FC154" s="53"/>
      <c r="FD154" s="53"/>
      <c r="FE154" s="53"/>
      <c r="FF154" s="53"/>
      <c r="FG154" s="53"/>
      <c r="FH154" s="53"/>
      <c r="FI154" s="53"/>
      <c r="FJ154" s="53"/>
      <c r="FK154" s="53"/>
      <c r="FL154" s="53"/>
      <c r="FM154" s="53"/>
      <c r="FN154" s="53"/>
      <c r="FO154" s="53"/>
      <c r="FP154" s="53"/>
      <c r="FQ154" s="53"/>
      <c r="FR154" s="53"/>
      <c r="FS154" s="53"/>
      <c r="FT154" s="53"/>
      <c r="FU154" s="53"/>
      <c r="FV154" s="53"/>
      <c r="FW154" s="53"/>
      <c r="FX154" s="53"/>
      <c r="FY154" s="53"/>
      <c r="FZ154" s="53"/>
      <c r="GA154" s="53"/>
      <c r="GB154" s="53"/>
      <c r="GC154" s="53"/>
      <c r="GD154" s="53"/>
      <c r="GE154" s="53"/>
      <c r="GF154" s="53"/>
      <c r="GG154" s="53"/>
      <c r="GH154" s="53"/>
      <c r="GI154" s="53"/>
      <c r="GJ154" s="53"/>
      <c r="GK154" s="53"/>
      <c r="GL154" s="53"/>
      <c r="GM154" s="53"/>
      <c r="GN154" s="53"/>
      <c r="GO154" s="53"/>
      <c r="GP154" s="53"/>
      <c r="GQ154" s="53"/>
      <c r="GR154" s="53"/>
      <c r="GS154" s="53"/>
      <c r="GT154" s="53"/>
      <c r="GU154" s="53"/>
      <c r="GV154" s="53"/>
      <c r="GW154" s="53"/>
      <c r="GX154" s="53"/>
      <c r="GY154" s="53"/>
      <c r="GZ154" s="53"/>
      <c r="HA154" s="53"/>
      <c r="HB154" s="53"/>
      <c r="HC154" s="53"/>
      <c r="HD154" s="53"/>
      <c r="HE154" s="53"/>
      <c r="HF154" s="53"/>
      <c r="HG154" s="53"/>
      <c r="HH154" s="53"/>
      <c r="HI154" s="53"/>
      <c r="HJ154" s="53"/>
      <c r="HK154" s="53"/>
      <c r="HL154" s="53"/>
      <c r="HM154" s="53"/>
      <c r="HN154" s="53"/>
      <c r="HO154" s="53"/>
      <c r="HP154" s="53"/>
      <c r="HQ154" s="53"/>
      <c r="HR154" s="53"/>
      <c r="HS154" s="53"/>
    </row>
    <row r="155" spans="1:227" ht="20.100000000000001" customHeight="1">
      <c r="A155" s="480" t="s">
        <v>912</v>
      </c>
      <c r="B155" s="437" t="s">
        <v>912</v>
      </c>
      <c r="C155" s="457" t="s">
        <v>1183</v>
      </c>
      <c r="D155" s="458" t="s">
        <v>1237</v>
      </c>
      <c r="E155" s="554"/>
      <c r="F155" s="526">
        <v>11.74</v>
      </c>
      <c r="G155" s="554"/>
      <c r="H155" s="441">
        <v>11.74</v>
      </c>
      <c r="I155" s="440" t="s">
        <v>921</v>
      </c>
      <c r="J155" s="556">
        <v>7</v>
      </c>
      <c r="L155" s="534">
        <f>'1.CONSTRUGUERRA'!AM155</f>
        <v>7</v>
      </c>
      <c r="M155" s="464">
        <f>'1.CONSTRUGUERRA'!AN155</f>
        <v>82.18</v>
      </c>
      <c r="N155" s="471">
        <f>'1.CONSTRUGUERRA'!AO155</f>
        <v>1</v>
      </c>
      <c r="P155" s="519">
        <f>'3.TORREFORTE'!AP155</f>
        <v>0</v>
      </c>
      <c r="Q155" s="464">
        <f>'3.TORREFORTE'!AQ155</f>
        <v>0</v>
      </c>
      <c r="R155" s="471" t="str">
        <f>'3.TORREFORTE'!AR155</f>
        <v>0%</v>
      </c>
      <c r="T155" s="486">
        <f t="shared" si="37"/>
        <v>7</v>
      </c>
      <c r="U155" s="464">
        <f t="shared" si="38"/>
        <v>82.18</v>
      </c>
      <c r="V155" s="476">
        <f t="shared" si="39"/>
        <v>1</v>
      </c>
      <c r="X155" s="544">
        <f t="shared" si="40"/>
        <v>0</v>
      </c>
      <c r="Y155" s="476">
        <f t="shared" si="41"/>
        <v>0</v>
      </c>
      <c r="AA155" s="551"/>
      <c r="AB155" s="53"/>
      <c r="AC155" s="53"/>
      <c r="AD155" s="53"/>
      <c r="AE155" s="53"/>
      <c r="AF155" s="53"/>
      <c r="AG155" s="53"/>
      <c r="AH155" s="53"/>
      <c r="AI155" s="53"/>
      <c r="AJ155" s="53"/>
      <c r="AK155" s="53"/>
      <c r="AL155" s="53"/>
      <c r="AM155" s="53"/>
      <c r="AN155" s="53"/>
      <c r="AO155" s="53"/>
      <c r="AP155" s="53"/>
      <c r="AQ155" s="53"/>
      <c r="AR155" s="53"/>
      <c r="AS155" s="53"/>
      <c r="AT155" s="53"/>
      <c r="AU155" s="53"/>
      <c r="AV155" s="53"/>
      <c r="AW155" s="53"/>
      <c r="AX155" s="53"/>
      <c r="AY155" s="53"/>
      <c r="AZ155" s="53"/>
      <c r="BA155" s="53"/>
      <c r="BB155" s="53"/>
      <c r="BC155" s="53"/>
      <c r="BD155" s="53"/>
      <c r="BE155" s="53"/>
      <c r="BF155" s="53"/>
      <c r="BG155" s="53"/>
      <c r="BH155" s="53"/>
      <c r="BI155" s="53"/>
      <c r="BJ155" s="53"/>
      <c r="BK155" s="53"/>
      <c r="BL155" s="53"/>
      <c r="BM155" s="53"/>
      <c r="BN155" s="53"/>
      <c r="BO155" s="53"/>
      <c r="BP155" s="53"/>
      <c r="BQ155" s="53"/>
      <c r="BR155" s="53"/>
      <c r="BS155" s="53"/>
      <c r="BT155" s="53"/>
      <c r="BU155" s="53"/>
      <c r="BV155" s="53"/>
      <c r="BW155" s="53"/>
      <c r="BX155" s="53"/>
      <c r="BY155" s="53"/>
      <c r="BZ155" s="53"/>
      <c r="CA155" s="53"/>
      <c r="CB155" s="53"/>
      <c r="CC155" s="53"/>
      <c r="CD155" s="53"/>
      <c r="CE155" s="53"/>
      <c r="CF155" s="53"/>
      <c r="CG155" s="53"/>
      <c r="CH155" s="53"/>
      <c r="CI155" s="53"/>
      <c r="CJ155" s="53"/>
      <c r="CK155" s="53"/>
      <c r="CL155" s="53"/>
      <c r="CM155" s="53"/>
      <c r="CN155" s="53"/>
      <c r="CO155" s="53"/>
      <c r="CP155" s="53"/>
      <c r="CQ155" s="53"/>
      <c r="CR155" s="53"/>
      <c r="CS155" s="53"/>
      <c r="CT155" s="53"/>
      <c r="CU155" s="53"/>
      <c r="CV155" s="53"/>
      <c r="CW155" s="53"/>
      <c r="CX155" s="53"/>
      <c r="CY155" s="53"/>
      <c r="CZ155" s="53"/>
      <c r="DA155" s="53"/>
      <c r="DB155" s="53"/>
      <c r="DC155" s="53"/>
      <c r="DD155" s="53"/>
      <c r="DE155" s="53"/>
      <c r="DF155" s="53"/>
      <c r="DG155" s="53"/>
      <c r="DH155" s="53"/>
      <c r="DI155" s="53"/>
      <c r="DJ155" s="53"/>
      <c r="DK155" s="53"/>
      <c r="DL155" s="53"/>
      <c r="DM155" s="53"/>
      <c r="DN155" s="53"/>
      <c r="DO155" s="53"/>
      <c r="DP155" s="53"/>
      <c r="DQ155" s="53"/>
      <c r="DR155" s="53"/>
      <c r="DS155" s="53"/>
      <c r="DT155" s="53"/>
      <c r="DU155" s="53"/>
      <c r="DV155" s="53"/>
      <c r="DW155" s="53"/>
      <c r="DX155" s="53"/>
      <c r="DY155" s="53"/>
      <c r="DZ155" s="53"/>
      <c r="EA155" s="53"/>
      <c r="EB155" s="53"/>
      <c r="EC155" s="53"/>
      <c r="ED155" s="53"/>
      <c r="EE155" s="53"/>
      <c r="EF155" s="53"/>
      <c r="EG155" s="53"/>
      <c r="EH155" s="53"/>
      <c r="EI155" s="53"/>
      <c r="EJ155" s="53"/>
      <c r="EK155" s="53"/>
      <c r="EL155" s="53"/>
      <c r="EM155" s="53"/>
      <c r="EN155" s="53"/>
      <c r="EO155" s="53"/>
      <c r="EP155" s="53"/>
      <c r="EQ155" s="53"/>
      <c r="ER155" s="53"/>
      <c r="ES155" s="53"/>
      <c r="ET155" s="53"/>
      <c r="EU155" s="53"/>
      <c r="EV155" s="53"/>
      <c r="EW155" s="53"/>
      <c r="EX155" s="53"/>
      <c r="EY155" s="53"/>
      <c r="EZ155" s="53"/>
      <c r="FA155" s="53"/>
      <c r="FB155" s="53"/>
      <c r="FC155" s="53"/>
      <c r="FD155" s="53"/>
      <c r="FE155" s="53"/>
      <c r="FF155" s="53"/>
      <c r="FG155" s="53"/>
      <c r="FH155" s="53"/>
      <c r="FI155" s="53"/>
      <c r="FJ155" s="53"/>
      <c r="FK155" s="53"/>
      <c r="FL155" s="53"/>
      <c r="FM155" s="53"/>
      <c r="FN155" s="53"/>
      <c r="FO155" s="53"/>
      <c r="FP155" s="53"/>
      <c r="FQ155" s="53"/>
      <c r="FR155" s="53"/>
      <c r="FS155" s="53"/>
      <c r="FT155" s="53"/>
      <c r="FU155" s="53"/>
      <c r="FV155" s="53"/>
      <c r="FW155" s="53"/>
      <c r="FX155" s="53"/>
      <c r="FY155" s="53"/>
      <c r="FZ155" s="53"/>
      <c r="GA155" s="53"/>
      <c r="GB155" s="53"/>
      <c r="GC155" s="53"/>
      <c r="GD155" s="53"/>
      <c r="GE155" s="53"/>
      <c r="GF155" s="53"/>
      <c r="GG155" s="53"/>
      <c r="GH155" s="53"/>
      <c r="GI155" s="53"/>
      <c r="GJ155" s="53"/>
      <c r="GK155" s="53"/>
      <c r="GL155" s="53"/>
      <c r="GM155" s="53"/>
      <c r="GN155" s="53"/>
      <c r="GO155" s="53"/>
      <c r="GP155" s="53"/>
      <c r="GQ155" s="53"/>
      <c r="GR155" s="53"/>
      <c r="GS155" s="53"/>
      <c r="GT155" s="53"/>
      <c r="GU155" s="53"/>
      <c r="GV155" s="53"/>
      <c r="GW155" s="53"/>
      <c r="GX155" s="53"/>
      <c r="GY155" s="53"/>
      <c r="GZ155" s="53"/>
      <c r="HA155" s="53"/>
      <c r="HB155" s="53"/>
      <c r="HC155" s="53"/>
      <c r="HD155" s="53"/>
      <c r="HE155" s="53"/>
      <c r="HF155" s="53"/>
      <c r="HG155" s="53"/>
      <c r="HH155" s="53"/>
      <c r="HI155" s="53"/>
      <c r="HJ155" s="53"/>
      <c r="HK155" s="53"/>
      <c r="HL155" s="53"/>
      <c r="HM155" s="53"/>
      <c r="HN155" s="53"/>
      <c r="HO155" s="53"/>
      <c r="HP155" s="53"/>
      <c r="HQ155" s="53"/>
      <c r="HR155" s="53"/>
      <c r="HS155" s="53"/>
    </row>
    <row r="156" spans="1:227" ht="20.100000000000001" customHeight="1">
      <c r="A156" s="480" t="s">
        <v>912</v>
      </c>
      <c r="B156" s="437" t="s">
        <v>912</v>
      </c>
      <c r="C156" s="457" t="s">
        <v>1184</v>
      </c>
      <c r="D156" s="458" t="s">
        <v>1238</v>
      </c>
      <c r="E156" s="554"/>
      <c r="F156" s="526">
        <v>10.25</v>
      </c>
      <c r="G156" s="554"/>
      <c r="H156" s="441">
        <v>10.25</v>
      </c>
      <c r="I156" s="440" t="s">
        <v>921</v>
      </c>
      <c r="J156" s="556">
        <v>5</v>
      </c>
      <c r="L156" s="534">
        <f>'1.CONSTRUGUERRA'!AM156</f>
        <v>5</v>
      </c>
      <c r="M156" s="464">
        <f>'1.CONSTRUGUERRA'!AN156</f>
        <v>51.25</v>
      </c>
      <c r="N156" s="471">
        <f>'1.CONSTRUGUERRA'!AO156</f>
        <v>1</v>
      </c>
      <c r="P156" s="519">
        <f>'3.TORREFORTE'!AP156</f>
        <v>0</v>
      </c>
      <c r="Q156" s="464">
        <f>'3.TORREFORTE'!AQ156</f>
        <v>0</v>
      </c>
      <c r="R156" s="471" t="str">
        <f>'3.TORREFORTE'!AR156</f>
        <v>0%</v>
      </c>
      <c r="T156" s="486">
        <f t="shared" si="37"/>
        <v>5</v>
      </c>
      <c r="U156" s="464">
        <f t="shared" si="38"/>
        <v>51.25</v>
      </c>
      <c r="V156" s="476">
        <f t="shared" si="39"/>
        <v>1</v>
      </c>
      <c r="X156" s="544">
        <f t="shared" si="40"/>
        <v>0</v>
      </c>
      <c r="Y156" s="476">
        <f t="shared" si="41"/>
        <v>0</v>
      </c>
      <c r="AA156" s="551"/>
      <c r="AB156" s="53"/>
      <c r="AC156" s="53"/>
      <c r="AD156" s="53"/>
      <c r="AE156" s="53"/>
      <c r="AF156" s="53"/>
      <c r="AG156" s="53"/>
      <c r="AH156" s="53"/>
      <c r="AI156" s="53"/>
      <c r="AJ156" s="53"/>
      <c r="AK156" s="53"/>
      <c r="AL156" s="53"/>
      <c r="AM156" s="53"/>
      <c r="AN156" s="53"/>
      <c r="AO156" s="53"/>
      <c r="AP156" s="53"/>
      <c r="AQ156" s="53"/>
      <c r="AR156" s="53"/>
      <c r="AS156" s="53"/>
      <c r="AT156" s="53"/>
      <c r="AU156" s="53"/>
      <c r="AV156" s="53"/>
      <c r="AW156" s="53"/>
      <c r="AX156" s="53"/>
      <c r="AY156" s="53"/>
      <c r="AZ156" s="53"/>
      <c r="BA156" s="53"/>
      <c r="BB156" s="53"/>
      <c r="BC156" s="53"/>
      <c r="BD156" s="53"/>
      <c r="BE156" s="53"/>
      <c r="BF156" s="53"/>
      <c r="BG156" s="53"/>
      <c r="BH156" s="53"/>
      <c r="BI156" s="53"/>
      <c r="BJ156" s="53"/>
      <c r="BK156" s="53"/>
      <c r="BL156" s="53"/>
      <c r="BM156" s="53"/>
      <c r="BN156" s="53"/>
      <c r="BO156" s="53"/>
      <c r="BP156" s="53"/>
      <c r="BQ156" s="53"/>
      <c r="BR156" s="53"/>
      <c r="BS156" s="53"/>
      <c r="BT156" s="53"/>
      <c r="BU156" s="53"/>
      <c r="BV156" s="53"/>
      <c r="BW156" s="53"/>
      <c r="BX156" s="53"/>
      <c r="BY156" s="53"/>
      <c r="BZ156" s="53"/>
      <c r="CA156" s="53"/>
      <c r="CB156" s="53"/>
      <c r="CC156" s="53"/>
      <c r="CD156" s="53"/>
      <c r="CE156" s="53"/>
      <c r="CF156" s="53"/>
      <c r="CG156" s="53"/>
      <c r="CH156" s="53"/>
      <c r="CI156" s="53"/>
      <c r="CJ156" s="53"/>
      <c r="CK156" s="53"/>
      <c r="CL156" s="53"/>
      <c r="CM156" s="53"/>
      <c r="CN156" s="53"/>
      <c r="CO156" s="53"/>
      <c r="CP156" s="53"/>
      <c r="CQ156" s="53"/>
      <c r="CR156" s="53"/>
      <c r="CS156" s="53"/>
      <c r="CT156" s="53"/>
      <c r="CU156" s="53"/>
      <c r="CV156" s="53"/>
      <c r="CW156" s="53"/>
      <c r="CX156" s="53"/>
      <c r="CY156" s="53"/>
      <c r="CZ156" s="53"/>
      <c r="DA156" s="53"/>
      <c r="DB156" s="53"/>
      <c r="DC156" s="53"/>
      <c r="DD156" s="53"/>
      <c r="DE156" s="53"/>
      <c r="DF156" s="53"/>
      <c r="DG156" s="53"/>
      <c r="DH156" s="53"/>
      <c r="DI156" s="53"/>
      <c r="DJ156" s="53"/>
      <c r="DK156" s="53"/>
      <c r="DL156" s="53"/>
      <c r="DM156" s="53"/>
      <c r="DN156" s="53"/>
      <c r="DO156" s="53"/>
      <c r="DP156" s="53"/>
      <c r="DQ156" s="53"/>
      <c r="DR156" s="53"/>
      <c r="DS156" s="53"/>
      <c r="DT156" s="53"/>
      <c r="DU156" s="53"/>
      <c r="DV156" s="53"/>
      <c r="DW156" s="53"/>
      <c r="DX156" s="53"/>
      <c r="DY156" s="53"/>
      <c r="DZ156" s="53"/>
      <c r="EA156" s="53"/>
      <c r="EB156" s="53"/>
      <c r="EC156" s="53"/>
      <c r="ED156" s="53"/>
      <c r="EE156" s="53"/>
      <c r="EF156" s="53"/>
      <c r="EG156" s="53"/>
      <c r="EH156" s="53"/>
      <c r="EI156" s="53"/>
      <c r="EJ156" s="53"/>
      <c r="EK156" s="53"/>
      <c r="EL156" s="53"/>
      <c r="EM156" s="53"/>
      <c r="EN156" s="53"/>
      <c r="EO156" s="53"/>
      <c r="EP156" s="53"/>
      <c r="EQ156" s="53"/>
      <c r="ER156" s="53"/>
      <c r="ES156" s="53"/>
      <c r="ET156" s="53"/>
      <c r="EU156" s="53"/>
      <c r="EV156" s="53"/>
      <c r="EW156" s="53"/>
      <c r="EX156" s="53"/>
      <c r="EY156" s="53"/>
      <c r="EZ156" s="53"/>
      <c r="FA156" s="53"/>
      <c r="FB156" s="53"/>
      <c r="FC156" s="53"/>
      <c r="FD156" s="53"/>
      <c r="FE156" s="53"/>
      <c r="FF156" s="53"/>
      <c r="FG156" s="53"/>
      <c r="FH156" s="53"/>
      <c r="FI156" s="53"/>
      <c r="FJ156" s="53"/>
      <c r="FK156" s="53"/>
      <c r="FL156" s="53"/>
      <c r="FM156" s="53"/>
      <c r="FN156" s="53"/>
      <c r="FO156" s="53"/>
      <c r="FP156" s="53"/>
      <c r="FQ156" s="53"/>
      <c r="FR156" s="53"/>
      <c r="FS156" s="53"/>
      <c r="FT156" s="53"/>
      <c r="FU156" s="53"/>
      <c r="FV156" s="53"/>
      <c r="FW156" s="53"/>
      <c r="FX156" s="53"/>
      <c r="FY156" s="53"/>
      <c r="FZ156" s="53"/>
      <c r="GA156" s="53"/>
      <c r="GB156" s="53"/>
      <c r="GC156" s="53"/>
      <c r="GD156" s="53"/>
      <c r="GE156" s="53"/>
      <c r="GF156" s="53"/>
      <c r="GG156" s="53"/>
      <c r="GH156" s="53"/>
      <c r="GI156" s="53"/>
      <c r="GJ156" s="53"/>
      <c r="GK156" s="53"/>
      <c r="GL156" s="53"/>
      <c r="GM156" s="53"/>
      <c r="GN156" s="53"/>
      <c r="GO156" s="53"/>
      <c r="GP156" s="53"/>
      <c r="GQ156" s="53"/>
      <c r="GR156" s="53"/>
      <c r="GS156" s="53"/>
      <c r="GT156" s="53"/>
      <c r="GU156" s="53"/>
      <c r="GV156" s="53"/>
      <c r="GW156" s="53"/>
      <c r="GX156" s="53"/>
      <c r="GY156" s="53"/>
      <c r="GZ156" s="53"/>
      <c r="HA156" s="53"/>
      <c r="HB156" s="53"/>
      <c r="HC156" s="53"/>
      <c r="HD156" s="53"/>
      <c r="HE156" s="53"/>
      <c r="HF156" s="53"/>
      <c r="HG156" s="53"/>
      <c r="HH156" s="53"/>
      <c r="HI156" s="53"/>
      <c r="HJ156" s="53"/>
      <c r="HK156" s="53"/>
      <c r="HL156" s="53"/>
      <c r="HM156" s="53"/>
      <c r="HN156" s="53"/>
      <c r="HO156" s="53"/>
      <c r="HP156" s="53"/>
      <c r="HQ156" s="53"/>
      <c r="HR156" s="53"/>
      <c r="HS156" s="53"/>
    </row>
    <row r="157" spans="1:227" ht="20.100000000000001" customHeight="1">
      <c r="A157" s="480" t="s">
        <v>912</v>
      </c>
      <c r="B157" s="437" t="s">
        <v>912</v>
      </c>
      <c r="C157" s="457" t="s">
        <v>1185</v>
      </c>
      <c r="D157" s="458" t="s">
        <v>1239</v>
      </c>
      <c r="E157" s="554"/>
      <c r="F157" s="526">
        <v>11.31</v>
      </c>
      <c r="G157" s="554"/>
      <c r="H157" s="441">
        <v>11.31</v>
      </c>
      <c r="I157" s="440" t="s">
        <v>921</v>
      </c>
      <c r="J157" s="556">
        <v>5</v>
      </c>
      <c r="L157" s="534">
        <f>'1.CONSTRUGUERRA'!AM157</f>
        <v>5</v>
      </c>
      <c r="M157" s="464">
        <f>'1.CONSTRUGUERRA'!AN157</f>
        <v>56.550000000000004</v>
      </c>
      <c r="N157" s="471">
        <f>'1.CONSTRUGUERRA'!AO157</f>
        <v>1</v>
      </c>
      <c r="P157" s="519">
        <f>'3.TORREFORTE'!AP157</f>
        <v>0</v>
      </c>
      <c r="Q157" s="464">
        <f>'3.TORREFORTE'!AQ157</f>
        <v>0</v>
      </c>
      <c r="R157" s="471" t="str">
        <f>'3.TORREFORTE'!AR157</f>
        <v>0%</v>
      </c>
      <c r="T157" s="486">
        <f t="shared" si="37"/>
        <v>5</v>
      </c>
      <c r="U157" s="464">
        <f t="shared" si="38"/>
        <v>56.550000000000004</v>
      </c>
      <c r="V157" s="476">
        <f t="shared" si="39"/>
        <v>1</v>
      </c>
      <c r="X157" s="544">
        <f t="shared" si="40"/>
        <v>0</v>
      </c>
      <c r="Y157" s="476">
        <f t="shared" si="41"/>
        <v>0</v>
      </c>
      <c r="AA157" s="551"/>
      <c r="AB157" s="53"/>
      <c r="AC157" s="53"/>
      <c r="AD157" s="53"/>
      <c r="AE157" s="53"/>
      <c r="AF157" s="53"/>
      <c r="AG157" s="53"/>
      <c r="AH157" s="53"/>
      <c r="AI157" s="53"/>
      <c r="AJ157" s="53"/>
      <c r="AK157" s="53"/>
      <c r="AL157" s="53"/>
      <c r="AM157" s="53"/>
      <c r="AN157" s="53"/>
      <c r="AO157" s="53"/>
      <c r="AP157" s="53"/>
      <c r="AQ157" s="53"/>
      <c r="AR157" s="53"/>
      <c r="AS157" s="53"/>
      <c r="AT157" s="53"/>
      <c r="AU157" s="53"/>
      <c r="AV157" s="53"/>
      <c r="AW157" s="53"/>
      <c r="AX157" s="53"/>
      <c r="AY157" s="53"/>
      <c r="AZ157" s="53"/>
      <c r="BA157" s="53"/>
      <c r="BB157" s="53"/>
      <c r="BC157" s="53"/>
      <c r="BD157" s="53"/>
      <c r="BE157" s="53"/>
      <c r="BF157" s="53"/>
      <c r="BG157" s="53"/>
      <c r="BH157" s="53"/>
      <c r="BI157" s="53"/>
      <c r="BJ157" s="53"/>
      <c r="BK157" s="53"/>
      <c r="BL157" s="53"/>
      <c r="BM157" s="53"/>
      <c r="BN157" s="53"/>
      <c r="BO157" s="53"/>
      <c r="BP157" s="53"/>
      <c r="BQ157" s="53"/>
      <c r="BR157" s="53"/>
      <c r="BS157" s="53"/>
      <c r="BT157" s="53"/>
      <c r="BU157" s="53"/>
      <c r="BV157" s="53"/>
      <c r="BW157" s="53"/>
      <c r="BX157" s="53"/>
      <c r="BY157" s="53"/>
      <c r="BZ157" s="53"/>
      <c r="CA157" s="53"/>
      <c r="CB157" s="53"/>
      <c r="CC157" s="53"/>
      <c r="CD157" s="53"/>
      <c r="CE157" s="53"/>
      <c r="CF157" s="53"/>
      <c r="CG157" s="53"/>
      <c r="CH157" s="53"/>
      <c r="CI157" s="53"/>
      <c r="CJ157" s="53"/>
      <c r="CK157" s="53"/>
      <c r="CL157" s="53"/>
      <c r="CM157" s="53"/>
      <c r="CN157" s="53"/>
      <c r="CO157" s="53"/>
      <c r="CP157" s="53"/>
      <c r="CQ157" s="53"/>
      <c r="CR157" s="53"/>
      <c r="CS157" s="53"/>
      <c r="CT157" s="53"/>
      <c r="CU157" s="53"/>
      <c r="CV157" s="53"/>
      <c r="CW157" s="53"/>
      <c r="CX157" s="53"/>
      <c r="CY157" s="53"/>
      <c r="CZ157" s="53"/>
      <c r="DA157" s="53"/>
      <c r="DB157" s="53"/>
      <c r="DC157" s="53"/>
      <c r="DD157" s="53"/>
      <c r="DE157" s="53"/>
      <c r="DF157" s="53"/>
      <c r="DG157" s="53"/>
      <c r="DH157" s="53"/>
      <c r="DI157" s="53"/>
      <c r="DJ157" s="53"/>
      <c r="DK157" s="53"/>
      <c r="DL157" s="53"/>
      <c r="DM157" s="53"/>
      <c r="DN157" s="53"/>
      <c r="DO157" s="53"/>
      <c r="DP157" s="53"/>
      <c r="DQ157" s="53"/>
      <c r="DR157" s="53"/>
      <c r="DS157" s="53"/>
      <c r="DT157" s="53"/>
      <c r="DU157" s="53"/>
      <c r="DV157" s="53"/>
      <c r="DW157" s="53"/>
      <c r="DX157" s="53"/>
      <c r="DY157" s="53"/>
      <c r="DZ157" s="53"/>
      <c r="EA157" s="53"/>
      <c r="EB157" s="53"/>
      <c r="EC157" s="53"/>
      <c r="ED157" s="53"/>
      <c r="EE157" s="53"/>
      <c r="EF157" s="53"/>
      <c r="EG157" s="53"/>
      <c r="EH157" s="53"/>
      <c r="EI157" s="53"/>
      <c r="EJ157" s="53"/>
      <c r="EK157" s="53"/>
      <c r="EL157" s="53"/>
      <c r="EM157" s="53"/>
      <c r="EN157" s="53"/>
      <c r="EO157" s="53"/>
      <c r="EP157" s="53"/>
      <c r="EQ157" s="53"/>
      <c r="ER157" s="53"/>
      <c r="ES157" s="53"/>
      <c r="ET157" s="53"/>
      <c r="EU157" s="53"/>
      <c r="EV157" s="53"/>
      <c r="EW157" s="53"/>
      <c r="EX157" s="53"/>
      <c r="EY157" s="53"/>
      <c r="EZ157" s="53"/>
      <c r="FA157" s="53"/>
      <c r="FB157" s="53"/>
      <c r="FC157" s="53"/>
      <c r="FD157" s="53"/>
      <c r="FE157" s="53"/>
      <c r="FF157" s="53"/>
      <c r="FG157" s="53"/>
      <c r="FH157" s="53"/>
      <c r="FI157" s="53"/>
      <c r="FJ157" s="53"/>
      <c r="FK157" s="53"/>
      <c r="FL157" s="53"/>
      <c r="FM157" s="53"/>
      <c r="FN157" s="53"/>
      <c r="FO157" s="53"/>
      <c r="FP157" s="53"/>
      <c r="FQ157" s="53"/>
      <c r="FR157" s="53"/>
      <c r="FS157" s="53"/>
      <c r="FT157" s="53"/>
      <c r="FU157" s="53"/>
      <c r="FV157" s="53"/>
      <c r="FW157" s="53"/>
      <c r="FX157" s="53"/>
      <c r="FY157" s="53"/>
      <c r="FZ157" s="53"/>
      <c r="GA157" s="53"/>
      <c r="GB157" s="53"/>
      <c r="GC157" s="53"/>
      <c r="GD157" s="53"/>
      <c r="GE157" s="53"/>
      <c r="GF157" s="53"/>
      <c r="GG157" s="53"/>
      <c r="GH157" s="53"/>
      <c r="GI157" s="53"/>
      <c r="GJ157" s="53"/>
      <c r="GK157" s="53"/>
      <c r="GL157" s="53"/>
      <c r="GM157" s="53"/>
      <c r="GN157" s="53"/>
      <c r="GO157" s="53"/>
      <c r="GP157" s="53"/>
      <c r="GQ157" s="53"/>
      <c r="GR157" s="53"/>
      <c r="GS157" s="53"/>
      <c r="GT157" s="53"/>
      <c r="GU157" s="53"/>
      <c r="GV157" s="53"/>
      <c r="GW157" s="53"/>
      <c r="GX157" s="53"/>
      <c r="GY157" s="53"/>
      <c r="GZ157" s="53"/>
      <c r="HA157" s="53"/>
      <c r="HB157" s="53"/>
      <c r="HC157" s="53"/>
      <c r="HD157" s="53"/>
      <c r="HE157" s="53"/>
      <c r="HF157" s="53"/>
      <c r="HG157" s="53"/>
      <c r="HH157" s="53"/>
      <c r="HI157" s="53"/>
      <c r="HJ157" s="53"/>
      <c r="HK157" s="53"/>
      <c r="HL157" s="53"/>
      <c r="HM157" s="53"/>
      <c r="HN157" s="53"/>
      <c r="HO157" s="53"/>
      <c r="HP157" s="53"/>
      <c r="HQ157" s="53"/>
      <c r="HR157" s="53"/>
      <c r="HS157" s="53"/>
    </row>
    <row r="158" spans="1:227" ht="20.100000000000001" customHeight="1">
      <c r="A158" s="480" t="s">
        <v>912</v>
      </c>
      <c r="B158" s="437" t="s">
        <v>912</v>
      </c>
      <c r="C158" s="457" t="s">
        <v>1186</v>
      </c>
      <c r="D158" s="458" t="s">
        <v>1240</v>
      </c>
      <c r="E158" s="554"/>
      <c r="F158" s="526">
        <v>11.31</v>
      </c>
      <c r="G158" s="554"/>
      <c r="H158" s="441">
        <v>11.31</v>
      </c>
      <c r="I158" s="440" t="s">
        <v>921</v>
      </c>
      <c r="J158" s="556">
        <v>8</v>
      </c>
      <c r="L158" s="534">
        <f>'1.CONSTRUGUERRA'!AM158</f>
        <v>8</v>
      </c>
      <c r="M158" s="464">
        <f>'1.CONSTRUGUERRA'!AN158</f>
        <v>90.48</v>
      </c>
      <c r="N158" s="471">
        <f>'1.CONSTRUGUERRA'!AO158</f>
        <v>1</v>
      </c>
      <c r="P158" s="519">
        <f>'3.TORREFORTE'!AP158</f>
        <v>0</v>
      </c>
      <c r="Q158" s="464">
        <f>'3.TORREFORTE'!AQ158</f>
        <v>0</v>
      </c>
      <c r="R158" s="471" t="str">
        <f>'3.TORREFORTE'!AR158</f>
        <v>0%</v>
      </c>
      <c r="T158" s="486">
        <f t="shared" si="37"/>
        <v>8</v>
      </c>
      <c r="U158" s="464">
        <f t="shared" si="38"/>
        <v>90.48</v>
      </c>
      <c r="V158" s="476">
        <f t="shared" si="39"/>
        <v>1</v>
      </c>
      <c r="X158" s="544">
        <f t="shared" si="40"/>
        <v>0</v>
      </c>
      <c r="Y158" s="476">
        <f t="shared" si="41"/>
        <v>0</v>
      </c>
      <c r="AA158" s="551"/>
      <c r="AB158" s="53"/>
      <c r="AC158" s="53"/>
      <c r="AD158" s="53"/>
      <c r="AE158" s="53"/>
      <c r="AF158" s="53"/>
      <c r="AG158" s="53"/>
      <c r="AH158" s="53"/>
      <c r="AI158" s="53"/>
      <c r="AJ158" s="53"/>
      <c r="AK158" s="53"/>
      <c r="AL158" s="53"/>
      <c r="AM158" s="53"/>
      <c r="AN158" s="53"/>
      <c r="AO158" s="53"/>
      <c r="AP158" s="53"/>
      <c r="AQ158" s="53"/>
      <c r="AR158" s="53"/>
      <c r="AS158" s="53"/>
      <c r="AT158" s="53"/>
      <c r="AU158" s="53"/>
      <c r="AV158" s="53"/>
      <c r="AW158" s="53"/>
      <c r="AX158" s="53"/>
      <c r="AY158" s="53"/>
      <c r="AZ158" s="53"/>
      <c r="BA158" s="53"/>
      <c r="BB158" s="53"/>
      <c r="BC158" s="53"/>
      <c r="BD158" s="53"/>
      <c r="BE158" s="53"/>
      <c r="BF158" s="53"/>
      <c r="BG158" s="53"/>
      <c r="BH158" s="53"/>
      <c r="BI158" s="53"/>
      <c r="BJ158" s="53"/>
      <c r="BK158" s="53"/>
      <c r="BL158" s="53"/>
      <c r="BM158" s="53"/>
      <c r="BN158" s="53"/>
      <c r="BO158" s="53"/>
      <c r="BP158" s="53"/>
      <c r="BQ158" s="53"/>
      <c r="BR158" s="53"/>
      <c r="BS158" s="53"/>
      <c r="BT158" s="53"/>
      <c r="BU158" s="53"/>
      <c r="BV158" s="53"/>
      <c r="BW158" s="53"/>
      <c r="BX158" s="53"/>
      <c r="BY158" s="53"/>
      <c r="BZ158" s="53"/>
      <c r="CA158" s="53"/>
      <c r="CB158" s="53"/>
      <c r="CC158" s="53"/>
      <c r="CD158" s="53"/>
      <c r="CE158" s="53"/>
      <c r="CF158" s="53"/>
      <c r="CG158" s="53"/>
      <c r="CH158" s="53"/>
      <c r="CI158" s="53"/>
      <c r="CJ158" s="53"/>
      <c r="CK158" s="53"/>
      <c r="CL158" s="53"/>
      <c r="CM158" s="53"/>
      <c r="CN158" s="53"/>
      <c r="CO158" s="53"/>
      <c r="CP158" s="53"/>
      <c r="CQ158" s="53"/>
      <c r="CR158" s="53"/>
      <c r="CS158" s="53"/>
      <c r="CT158" s="53"/>
      <c r="CU158" s="53"/>
      <c r="CV158" s="53"/>
      <c r="CW158" s="53"/>
      <c r="CX158" s="53"/>
      <c r="CY158" s="53"/>
      <c r="CZ158" s="53"/>
      <c r="DA158" s="53"/>
      <c r="DB158" s="53"/>
      <c r="DC158" s="53"/>
      <c r="DD158" s="53"/>
      <c r="DE158" s="53"/>
      <c r="DF158" s="53"/>
      <c r="DG158" s="53"/>
      <c r="DH158" s="53"/>
      <c r="DI158" s="53"/>
      <c r="DJ158" s="53"/>
      <c r="DK158" s="53"/>
      <c r="DL158" s="53"/>
      <c r="DM158" s="53"/>
      <c r="DN158" s="53"/>
      <c r="DO158" s="53"/>
      <c r="DP158" s="53"/>
      <c r="DQ158" s="53"/>
      <c r="DR158" s="53"/>
      <c r="DS158" s="53"/>
      <c r="DT158" s="53"/>
      <c r="DU158" s="53"/>
      <c r="DV158" s="53"/>
      <c r="DW158" s="53"/>
      <c r="DX158" s="53"/>
      <c r="DY158" s="53"/>
      <c r="DZ158" s="53"/>
      <c r="EA158" s="53"/>
      <c r="EB158" s="53"/>
      <c r="EC158" s="53"/>
      <c r="ED158" s="53"/>
      <c r="EE158" s="53"/>
      <c r="EF158" s="53"/>
      <c r="EG158" s="53"/>
      <c r="EH158" s="53"/>
      <c r="EI158" s="53"/>
      <c r="EJ158" s="53"/>
      <c r="EK158" s="53"/>
      <c r="EL158" s="53"/>
      <c r="EM158" s="53"/>
      <c r="EN158" s="53"/>
      <c r="EO158" s="53"/>
      <c r="EP158" s="53"/>
      <c r="EQ158" s="53"/>
      <c r="ER158" s="53"/>
      <c r="ES158" s="53"/>
      <c r="ET158" s="53"/>
      <c r="EU158" s="53"/>
      <c r="EV158" s="53"/>
      <c r="EW158" s="53"/>
      <c r="EX158" s="53"/>
      <c r="EY158" s="53"/>
      <c r="EZ158" s="53"/>
      <c r="FA158" s="53"/>
      <c r="FB158" s="53"/>
      <c r="FC158" s="53"/>
      <c r="FD158" s="53"/>
      <c r="FE158" s="53"/>
      <c r="FF158" s="53"/>
      <c r="FG158" s="53"/>
      <c r="FH158" s="53"/>
      <c r="FI158" s="53"/>
      <c r="FJ158" s="53"/>
      <c r="FK158" s="53"/>
      <c r="FL158" s="53"/>
      <c r="FM158" s="53"/>
      <c r="FN158" s="53"/>
      <c r="FO158" s="53"/>
      <c r="FP158" s="53"/>
      <c r="FQ158" s="53"/>
      <c r="FR158" s="53"/>
      <c r="FS158" s="53"/>
      <c r="FT158" s="53"/>
      <c r="FU158" s="53"/>
      <c r="FV158" s="53"/>
      <c r="FW158" s="53"/>
      <c r="FX158" s="53"/>
      <c r="FY158" s="53"/>
      <c r="FZ158" s="53"/>
      <c r="GA158" s="53"/>
      <c r="GB158" s="53"/>
      <c r="GC158" s="53"/>
      <c r="GD158" s="53"/>
      <c r="GE158" s="53"/>
      <c r="GF158" s="53"/>
      <c r="GG158" s="53"/>
      <c r="GH158" s="53"/>
      <c r="GI158" s="53"/>
      <c r="GJ158" s="53"/>
      <c r="GK158" s="53"/>
      <c r="GL158" s="53"/>
      <c r="GM158" s="53"/>
      <c r="GN158" s="53"/>
      <c r="GO158" s="53"/>
      <c r="GP158" s="53"/>
      <c r="GQ158" s="53"/>
      <c r="GR158" s="53"/>
      <c r="GS158" s="53"/>
      <c r="GT158" s="53"/>
      <c r="GU158" s="53"/>
      <c r="GV158" s="53"/>
      <c r="GW158" s="53"/>
      <c r="GX158" s="53"/>
      <c r="GY158" s="53"/>
      <c r="GZ158" s="53"/>
      <c r="HA158" s="53"/>
      <c r="HB158" s="53"/>
      <c r="HC158" s="53"/>
      <c r="HD158" s="53"/>
      <c r="HE158" s="53"/>
      <c r="HF158" s="53"/>
      <c r="HG158" s="53"/>
      <c r="HH158" s="53"/>
      <c r="HI158" s="53"/>
      <c r="HJ158" s="53"/>
      <c r="HK158" s="53"/>
      <c r="HL158" s="53"/>
      <c r="HM158" s="53"/>
      <c r="HN158" s="53"/>
      <c r="HO158" s="53"/>
      <c r="HP158" s="53"/>
      <c r="HQ158" s="53"/>
      <c r="HR158" s="53"/>
      <c r="HS158" s="53"/>
    </row>
    <row r="159" spans="1:227" ht="20.100000000000001" customHeight="1">
      <c r="A159" s="480" t="s">
        <v>912</v>
      </c>
      <c r="B159" s="437" t="s">
        <v>912</v>
      </c>
      <c r="C159" s="457" t="s">
        <v>1187</v>
      </c>
      <c r="D159" s="458" t="s">
        <v>1241</v>
      </c>
      <c r="E159" s="554"/>
      <c r="F159" s="526">
        <v>187.71</v>
      </c>
      <c r="G159" s="554"/>
      <c r="H159" s="441">
        <v>187.71</v>
      </c>
      <c r="I159" s="440" t="s">
        <v>921</v>
      </c>
      <c r="J159" s="556">
        <v>2</v>
      </c>
      <c r="L159" s="534">
        <f>'1.CONSTRUGUERRA'!AM159</f>
        <v>2</v>
      </c>
      <c r="M159" s="464">
        <f>'1.CONSTRUGUERRA'!AN159</f>
        <v>375.42</v>
      </c>
      <c r="N159" s="471">
        <f>'1.CONSTRUGUERRA'!AO159</f>
        <v>1</v>
      </c>
      <c r="P159" s="519">
        <f>'3.TORREFORTE'!AP159</f>
        <v>0</v>
      </c>
      <c r="Q159" s="464">
        <f>'3.TORREFORTE'!AQ159</f>
        <v>0</v>
      </c>
      <c r="R159" s="471" t="str">
        <f>'3.TORREFORTE'!AR159</f>
        <v>0%</v>
      </c>
      <c r="T159" s="486">
        <f t="shared" si="37"/>
        <v>2</v>
      </c>
      <c r="U159" s="464">
        <f t="shared" si="38"/>
        <v>375.42</v>
      </c>
      <c r="V159" s="476">
        <f t="shared" si="39"/>
        <v>1</v>
      </c>
      <c r="X159" s="544">
        <f t="shared" si="40"/>
        <v>0</v>
      </c>
      <c r="Y159" s="476">
        <f t="shared" si="41"/>
        <v>0</v>
      </c>
      <c r="AA159" s="551"/>
      <c r="AB159" s="53"/>
      <c r="AC159" s="53"/>
      <c r="AD159" s="53"/>
      <c r="AE159" s="53"/>
      <c r="AF159" s="53"/>
      <c r="AG159" s="53"/>
      <c r="AH159" s="53"/>
      <c r="AI159" s="53"/>
      <c r="AJ159" s="53"/>
      <c r="AK159" s="53"/>
      <c r="AL159" s="53"/>
      <c r="AM159" s="53"/>
      <c r="AN159" s="53"/>
      <c r="AO159" s="53"/>
      <c r="AP159" s="53"/>
      <c r="AQ159" s="53"/>
      <c r="AR159" s="53"/>
      <c r="AS159" s="53"/>
      <c r="AT159" s="53"/>
      <c r="AU159" s="53"/>
      <c r="AV159" s="53"/>
      <c r="AW159" s="53"/>
      <c r="AX159" s="53"/>
      <c r="AY159" s="53"/>
      <c r="AZ159" s="53"/>
      <c r="BA159" s="53"/>
      <c r="BB159" s="53"/>
      <c r="BC159" s="53"/>
      <c r="BD159" s="53"/>
      <c r="BE159" s="53"/>
      <c r="BF159" s="53"/>
      <c r="BG159" s="53"/>
      <c r="BH159" s="53"/>
      <c r="BI159" s="53"/>
      <c r="BJ159" s="53"/>
      <c r="BK159" s="53"/>
      <c r="BL159" s="53"/>
      <c r="BM159" s="53"/>
      <c r="BN159" s="53"/>
      <c r="BO159" s="53"/>
      <c r="BP159" s="53"/>
      <c r="BQ159" s="53"/>
      <c r="BR159" s="53"/>
      <c r="BS159" s="53"/>
      <c r="BT159" s="53"/>
      <c r="BU159" s="53"/>
      <c r="BV159" s="53"/>
      <c r="BW159" s="53"/>
      <c r="BX159" s="53"/>
      <c r="BY159" s="53"/>
      <c r="BZ159" s="53"/>
      <c r="CA159" s="53"/>
      <c r="CB159" s="53"/>
      <c r="CC159" s="53"/>
      <c r="CD159" s="53"/>
      <c r="CE159" s="53"/>
      <c r="CF159" s="53"/>
      <c r="CG159" s="53"/>
      <c r="CH159" s="53"/>
      <c r="CI159" s="53"/>
      <c r="CJ159" s="53"/>
      <c r="CK159" s="53"/>
      <c r="CL159" s="53"/>
      <c r="CM159" s="53"/>
      <c r="CN159" s="53"/>
      <c r="CO159" s="53"/>
      <c r="CP159" s="53"/>
      <c r="CQ159" s="53"/>
      <c r="CR159" s="53"/>
      <c r="CS159" s="53"/>
      <c r="CT159" s="53"/>
      <c r="CU159" s="53"/>
      <c r="CV159" s="53"/>
      <c r="CW159" s="53"/>
      <c r="CX159" s="53"/>
      <c r="CY159" s="53"/>
      <c r="CZ159" s="53"/>
      <c r="DA159" s="53"/>
      <c r="DB159" s="53"/>
      <c r="DC159" s="53"/>
      <c r="DD159" s="53"/>
      <c r="DE159" s="53"/>
      <c r="DF159" s="53"/>
      <c r="DG159" s="53"/>
      <c r="DH159" s="53"/>
      <c r="DI159" s="53"/>
      <c r="DJ159" s="53"/>
      <c r="DK159" s="53"/>
      <c r="DL159" s="53"/>
      <c r="DM159" s="53"/>
      <c r="DN159" s="53"/>
      <c r="DO159" s="53"/>
      <c r="DP159" s="53"/>
      <c r="DQ159" s="53"/>
      <c r="DR159" s="53"/>
      <c r="DS159" s="53"/>
      <c r="DT159" s="53"/>
      <c r="DU159" s="53"/>
      <c r="DV159" s="53"/>
      <c r="DW159" s="53"/>
      <c r="DX159" s="53"/>
      <c r="DY159" s="53"/>
      <c r="DZ159" s="53"/>
      <c r="EA159" s="53"/>
      <c r="EB159" s="53"/>
      <c r="EC159" s="53"/>
      <c r="ED159" s="53"/>
      <c r="EE159" s="53"/>
      <c r="EF159" s="53"/>
      <c r="EG159" s="53"/>
      <c r="EH159" s="53"/>
      <c r="EI159" s="53"/>
      <c r="EJ159" s="53"/>
      <c r="EK159" s="53"/>
      <c r="EL159" s="53"/>
      <c r="EM159" s="53"/>
      <c r="EN159" s="53"/>
      <c r="EO159" s="53"/>
      <c r="EP159" s="53"/>
      <c r="EQ159" s="53"/>
      <c r="ER159" s="53"/>
      <c r="ES159" s="53"/>
      <c r="ET159" s="53"/>
      <c r="EU159" s="53"/>
      <c r="EV159" s="53"/>
      <c r="EW159" s="53"/>
      <c r="EX159" s="53"/>
      <c r="EY159" s="53"/>
      <c r="EZ159" s="53"/>
      <c r="FA159" s="53"/>
      <c r="FB159" s="53"/>
      <c r="FC159" s="53"/>
      <c r="FD159" s="53"/>
      <c r="FE159" s="53"/>
      <c r="FF159" s="53"/>
      <c r="FG159" s="53"/>
      <c r="FH159" s="53"/>
      <c r="FI159" s="53"/>
      <c r="FJ159" s="53"/>
      <c r="FK159" s="53"/>
      <c r="FL159" s="53"/>
      <c r="FM159" s="53"/>
      <c r="FN159" s="53"/>
      <c r="FO159" s="53"/>
      <c r="FP159" s="53"/>
      <c r="FQ159" s="53"/>
      <c r="FR159" s="53"/>
      <c r="FS159" s="53"/>
      <c r="FT159" s="53"/>
      <c r="FU159" s="53"/>
      <c r="FV159" s="53"/>
      <c r="FW159" s="53"/>
      <c r="FX159" s="53"/>
      <c r="FY159" s="53"/>
      <c r="FZ159" s="53"/>
      <c r="GA159" s="53"/>
      <c r="GB159" s="53"/>
      <c r="GC159" s="53"/>
      <c r="GD159" s="53"/>
      <c r="GE159" s="53"/>
      <c r="GF159" s="53"/>
      <c r="GG159" s="53"/>
      <c r="GH159" s="53"/>
      <c r="GI159" s="53"/>
      <c r="GJ159" s="53"/>
      <c r="GK159" s="53"/>
      <c r="GL159" s="53"/>
      <c r="GM159" s="53"/>
      <c r="GN159" s="53"/>
      <c r="GO159" s="53"/>
      <c r="GP159" s="53"/>
      <c r="GQ159" s="53"/>
      <c r="GR159" s="53"/>
      <c r="GS159" s="53"/>
      <c r="GT159" s="53"/>
      <c r="GU159" s="53"/>
      <c r="GV159" s="53"/>
      <c r="GW159" s="53"/>
      <c r="GX159" s="53"/>
      <c r="GY159" s="53"/>
      <c r="GZ159" s="53"/>
      <c r="HA159" s="53"/>
      <c r="HB159" s="53"/>
      <c r="HC159" s="53"/>
      <c r="HD159" s="53"/>
      <c r="HE159" s="53"/>
      <c r="HF159" s="53"/>
      <c r="HG159" s="53"/>
      <c r="HH159" s="53"/>
      <c r="HI159" s="53"/>
      <c r="HJ159" s="53"/>
      <c r="HK159" s="53"/>
      <c r="HL159" s="53"/>
      <c r="HM159" s="53"/>
      <c r="HN159" s="53"/>
      <c r="HO159" s="53"/>
      <c r="HP159" s="53"/>
      <c r="HQ159" s="53"/>
      <c r="HR159" s="53"/>
      <c r="HS159" s="53"/>
    </row>
    <row r="160" spans="1:227" ht="20.100000000000001" customHeight="1">
      <c r="A160" s="480" t="s">
        <v>912</v>
      </c>
      <c r="B160" s="437" t="s">
        <v>912</v>
      </c>
      <c r="C160" s="457" t="s">
        <v>1188</v>
      </c>
      <c r="D160" s="458" t="s">
        <v>1242</v>
      </c>
      <c r="E160" s="554"/>
      <c r="F160" s="526">
        <v>187.71</v>
      </c>
      <c r="G160" s="554"/>
      <c r="H160" s="441">
        <v>187.71</v>
      </c>
      <c r="I160" s="440" t="s">
        <v>921</v>
      </c>
      <c r="J160" s="556">
        <v>1</v>
      </c>
      <c r="L160" s="534">
        <f>'1.CONSTRUGUERRA'!AM160</f>
        <v>1</v>
      </c>
      <c r="M160" s="464">
        <f>'1.CONSTRUGUERRA'!AN160</f>
        <v>187.71</v>
      </c>
      <c r="N160" s="471">
        <f>'1.CONSTRUGUERRA'!AO160</f>
        <v>1</v>
      </c>
      <c r="P160" s="519">
        <f>'3.TORREFORTE'!AP160</f>
        <v>0</v>
      </c>
      <c r="Q160" s="464">
        <f>'3.TORREFORTE'!AQ160</f>
        <v>0</v>
      </c>
      <c r="R160" s="471" t="str">
        <f>'3.TORREFORTE'!AR160</f>
        <v>0%</v>
      </c>
      <c r="T160" s="486">
        <f t="shared" si="37"/>
        <v>1</v>
      </c>
      <c r="U160" s="464">
        <f t="shared" si="38"/>
        <v>187.71</v>
      </c>
      <c r="V160" s="476">
        <f t="shared" si="39"/>
        <v>1</v>
      </c>
      <c r="X160" s="544">
        <f t="shared" si="40"/>
        <v>0</v>
      </c>
      <c r="Y160" s="476">
        <f t="shared" si="41"/>
        <v>0</v>
      </c>
      <c r="AA160" s="551"/>
      <c r="AB160" s="53"/>
      <c r="AC160" s="53"/>
      <c r="AD160" s="53"/>
      <c r="AE160" s="53"/>
      <c r="AF160" s="53"/>
      <c r="AG160" s="53"/>
      <c r="AH160" s="53"/>
      <c r="AI160" s="53"/>
      <c r="AJ160" s="53"/>
      <c r="AK160" s="53"/>
      <c r="AL160" s="53"/>
      <c r="AM160" s="53"/>
      <c r="AN160" s="53"/>
      <c r="AO160" s="53"/>
      <c r="AP160" s="53"/>
      <c r="AQ160" s="53"/>
      <c r="AR160" s="53"/>
      <c r="AS160" s="53"/>
      <c r="AT160" s="53"/>
      <c r="AU160" s="53"/>
      <c r="AV160" s="53"/>
      <c r="AW160" s="53"/>
      <c r="AX160" s="53"/>
      <c r="AY160" s="53"/>
      <c r="AZ160" s="53"/>
      <c r="BA160" s="53"/>
      <c r="BB160" s="53"/>
      <c r="BC160" s="53"/>
      <c r="BD160" s="53"/>
      <c r="BE160" s="53"/>
      <c r="BF160" s="53"/>
      <c r="BG160" s="53"/>
      <c r="BH160" s="53"/>
      <c r="BI160" s="53"/>
      <c r="BJ160" s="53"/>
      <c r="BK160" s="53"/>
      <c r="BL160" s="53"/>
      <c r="BM160" s="53"/>
      <c r="BN160" s="53"/>
      <c r="BO160" s="53"/>
      <c r="BP160" s="53"/>
      <c r="BQ160" s="53"/>
      <c r="BR160" s="53"/>
      <c r="BS160" s="53"/>
      <c r="BT160" s="53"/>
      <c r="BU160" s="53"/>
      <c r="BV160" s="53"/>
      <c r="BW160" s="53"/>
      <c r="BX160" s="53"/>
      <c r="BY160" s="53"/>
      <c r="BZ160" s="53"/>
      <c r="CA160" s="53"/>
      <c r="CB160" s="53"/>
      <c r="CC160" s="53"/>
      <c r="CD160" s="53"/>
      <c r="CE160" s="53"/>
      <c r="CF160" s="53"/>
      <c r="CG160" s="53"/>
      <c r="CH160" s="53"/>
      <c r="CI160" s="53"/>
      <c r="CJ160" s="53"/>
      <c r="CK160" s="53"/>
      <c r="CL160" s="53"/>
      <c r="CM160" s="53"/>
      <c r="CN160" s="53"/>
      <c r="CO160" s="53"/>
      <c r="CP160" s="53"/>
      <c r="CQ160" s="53"/>
      <c r="CR160" s="53"/>
      <c r="CS160" s="53"/>
      <c r="CT160" s="53"/>
      <c r="CU160" s="53"/>
      <c r="CV160" s="53"/>
      <c r="CW160" s="53"/>
      <c r="CX160" s="53"/>
      <c r="CY160" s="53"/>
      <c r="CZ160" s="53"/>
      <c r="DA160" s="53"/>
      <c r="DB160" s="53"/>
      <c r="DC160" s="53"/>
      <c r="DD160" s="53"/>
      <c r="DE160" s="53"/>
      <c r="DF160" s="53"/>
      <c r="DG160" s="53"/>
      <c r="DH160" s="53"/>
      <c r="DI160" s="53"/>
      <c r="DJ160" s="53"/>
      <c r="DK160" s="53"/>
      <c r="DL160" s="53"/>
      <c r="DM160" s="53"/>
      <c r="DN160" s="53"/>
      <c r="DO160" s="53"/>
      <c r="DP160" s="53"/>
      <c r="DQ160" s="53"/>
      <c r="DR160" s="53"/>
      <c r="DS160" s="53"/>
      <c r="DT160" s="53"/>
      <c r="DU160" s="53"/>
      <c r="DV160" s="53"/>
      <c r="DW160" s="53"/>
      <c r="DX160" s="53"/>
      <c r="DY160" s="53"/>
      <c r="DZ160" s="53"/>
      <c r="EA160" s="53"/>
      <c r="EB160" s="53"/>
      <c r="EC160" s="53"/>
      <c r="ED160" s="53"/>
      <c r="EE160" s="53"/>
      <c r="EF160" s="53"/>
      <c r="EG160" s="53"/>
      <c r="EH160" s="53"/>
      <c r="EI160" s="53"/>
      <c r="EJ160" s="53"/>
      <c r="EK160" s="53"/>
      <c r="EL160" s="53"/>
      <c r="EM160" s="53"/>
      <c r="EN160" s="53"/>
      <c r="EO160" s="53"/>
      <c r="EP160" s="53"/>
      <c r="EQ160" s="53"/>
      <c r="ER160" s="53"/>
      <c r="ES160" s="53"/>
      <c r="ET160" s="53"/>
      <c r="EU160" s="53"/>
      <c r="EV160" s="53"/>
      <c r="EW160" s="53"/>
      <c r="EX160" s="53"/>
      <c r="EY160" s="53"/>
      <c r="EZ160" s="53"/>
      <c r="FA160" s="53"/>
      <c r="FB160" s="53"/>
      <c r="FC160" s="53"/>
      <c r="FD160" s="53"/>
      <c r="FE160" s="53"/>
      <c r="FF160" s="53"/>
      <c r="FG160" s="53"/>
      <c r="FH160" s="53"/>
      <c r="FI160" s="53"/>
      <c r="FJ160" s="53"/>
      <c r="FK160" s="53"/>
      <c r="FL160" s="53"/>
      <c r="FM160" s="53"/>
      <c r="FN160" s="53"/>
      <c r="FO160" s="53"/>
      <c r="FP160" s="53"/>
      <c r="FQ160" s="53"/>
      <c r="FR160" s="53"/>
      <c r="FS160" s="53"/>
      <c r="FT160" s="53"/>
      <c r="FU160" s="53"/>
      <c r="FV160" s="53"/>
      <c r="FW160" s="53"/>
      <c r="FX160" s="53"/>
      <c r="FY160" s="53"/>
      <c r="FZ160" s="53"/>
      <c r="GA160" s="53"/>
      <c r="GB160" s="53"/>
      <c r="GC160" s="53"/>
      <c r="GD160" s="53"/>
      <c r="GE160" s="53"/>
      <c r="GF160" s="53"/>
      <c r="GG160" s="53"/>
      <c r="GH160" s="53"/>
      <c r="GI160" s="53"/>
      <c r="GJ160" s="53"/>
      <c r="GK160" s="53"/>
      <c r="GL160" s="53"/>
      <c r="GM160" s="53"/>
      <c r="GN160" s="53"/>
      <c r="GO160" s="53"/>
      <c r="GP160" s="53"/>
      <c r="GQ160" s="53"/>
      <c r="GR160" s="53"/>
      <c r="GS160" s="53"/>
      <c r="GT160" s="53"/>
      <c r="GU160" s="53"/>
      <c r="GV160" s="53"/>
      <c r="GW160" s="53"/>
      <c r="GX160" s="53"/>
      <c r="GY160" s="53"/>
      <c r="GZ160" s="53"/>
      <c r="HA160" s="53"/>
      <c r="HB160" s="53"/>
      <c r="HC160" s="53"/>
      <c r="HD160" s="53"/>
      <c r="HE160" s="53"/>
      <c r="HF160" s="53"/>
      <c r="HG160" s="53"/>
      <c r="HH160" s="53"/>
      <c r="HI160" s="53"/>
      <c r="HJ160" s="53"/>
      <c r="HK160" s="53"/>
      <c r="HL160" s="53"/>
      <c r="HM160" s="53"/>
      <c r="HN160" s="53"/>
      <c r="HO160" s="53"/>
      <c r="HP160" s="53"/>
      <c r="HQ160" s="53"/>
      <c r="HR160" s="53"/>
      <c r="HS160" s="53"/>
    </row>
    <row r="161" spans="1:227" ht="20.100000000000001" customHeight="1">
      <c r="A161" s="480" t="s">
        <v>912</v>
      </c>
      <c r="B161" s="437" t="s">
        <v>912</v>
      </c>
      <c r="C161" s="457" t="s">
        <v>1189</v>
      </c>
      <c r="D161" s="458" t="s">
        <v>1243</v>
      </c>
      <c r="E161" s="554"/>
      <c r="F161" s="526">
        <v>1289.67</v>
      </c>
      <c r="G161" s="554"/>
      <c r="H161" s="441">
        <v>1289.67</v>
      </c>
      <c r="I161" s="440" t="s">
        <v>921</v>
      </c>
      <c r="J161" s="556">
        <v>1</v>
      </c>
      <c r="L161" s="534">
        <f>'1.CONSTRUGUERRA'!AM161</f>
        <v>1</v>
      </c>
      <c r="M161" s="464">
        <f>'1.CONSTRUGUERRA'!AN161</f>
        <v>1289.67</v>
      </c>
      <c r="N161" s="471">
        <f>'1.CONSTRUGUERRA'!AO161</f>
        <v>1</v>
      </c>
      <c r="P161" s="519">
        <f>'3.TORREFORTE'!AP161</f>
        <v>0</v>
      </c>
      <c r="Q161" s="464">
        <f>'3.TORREFORTE'!AQ161</f>
        <v>0</v>
      </c>
      <c r="R161" s="471" t="str">
        <f>'3.TORREFORTE'!AR161</f>
        <v>0%</v>
      </c>
      <c r="T161" s="486">
        <f t="shared" si="37"/>
        <v>1</v>
      </c>
      <c r="U161" s="464">
        <f t="shared" si="38"/>
        <v>1289.67</v>
      </c>
      <c r="V161" s="476">
        <f t="shared" si="39"/>
        <v>1</v>
      </c>
      <c r="X161" s="544">
        <f t="shared" si="40"/>
        <v>0</v>
      </c>
      <c r="Y161" s="476">
        <f t="shared" si="41"/>
        <v>0</v>
      </c>
      <c r="AA161" s="551"/>
      <c r="AB161" s="53"/>
      <c r="AC161" s="53"/>
      <c r="AD161" s="53"/>
      <c r="AE161" s="53"/>
      <c r="AF161" s="53"/>
      <c r="AG161" s="53"/>
      <c r="AH161" s="53"/>
      <c r="AI161" s="53"/>
      <c r="AJ161" s="53"/>
      <c r="AK161" s="53"/>
      <c r="AL161" s="53"/>
      <c r="AM161" s="53"/>
      <c r="AN161" s="53"/>
      <c r="AO161" s="53"/>
      <c r="AP161" s="53"/>
      <c r="AQ161" s="53"/>
      <c r="AR161" s="53"/>
      <c r="AS161" s="53"/>
      <c r="AT161" s="53"/>
      <c r="AU161" s="53"/>
      <c r="AV161" s="53"/>
      <c r="AW161" s="53"/>
      <c r="AX161" s="53"/>
      <c r="AY161" s="53"/>
      <c r="AZ161" s="53"/>
      <c r="BA161" s="53"/>
      <c r="BB161" s="53"/>
      <c r="BC161" s="53"/>
      <c r="BD161" s="53"/>
      <c r="BE161" s="53"/>
      <c r="BF161" s="53"/>
      <c r="BG161" s="53"/>
      <c r="BH161" s="53"/>
      <c r="BI161" s="53"/>
      <c r="BJ161" s="53"/>
      <c r="BK161" s="53"/>
      <c r="BL161" s="53"/>
      <c r="BM161" s="53"/>
      <c r="BN161" s="53"/>
      <c r="BO161" s="53"/>
      <c r="BP161" s="53"/>
      <c r="BQ161" s="53"/>
      <c r="BR161" s="53"/>
      <c r="BS161" s="53"/>
      <c r="BT161" s="53"/>
      <c r="BU161" s="53"/>
      <c r="BV161" s="53"/>
      <c r="BW161" s="53"/>
      <c r="BX161" s="53"/>
      <c r="BY161" s="53"/>
      <c r="BZ161" s="53"/>
      <c r="CA161" s="53"/>
      <c r="CB161" s="53"/>
      <c r="CC161" s="53"/>
      <c r="CD161" s="53"/>
      <c r="CE161" s="53"/>
      <c r="CF161" s="53"/>
      <c r="CG161" s="53"/>
      <c r="CH161" s="53"/>
      <c r="CI161" s="53"/>
      <c r="CJ161" s="53"/>
      <c r="CK161" s="53"/>
      <c r="CL161" s="53"/>
      <c r="CM161" s="53"/>
      <c r="CN161" s="53"/>
      <c r="CO161" s="53"/>
      <c r="CP161" s="53"/>
      <c r="CQ161" s="53"/>
      <c r="CR161" s="53"/>
      <c r="CS161" s="53"/>
      <c r="CT161" s="53"/>
      <c r="CU161" s="53"/>
      <c r="CV161" s="53"/>
      <c r="CW161" s="53"/>
      <c r="CX161" s="53"/>
      <c r="CY161" s="53"/>
      <c r="CZ161" s="53"/>
      <c r="DA161" s="53"/>
      <c r="DB161" s="53"/>
      <c r="DC161" s="53"/>
      <c r="DD161" s="53"/>
      <c r="DE161" s="53"/>
      <c r="DF161" s="53"/>
      <c r="DG161" s="53"/>
      <c r="DH161" s="53"/>
      <c r="DI161" s="53"/>
      <c r="DJ161" s="53"/>
      <c r="DK161" s="53"/>
      <c r="DL161" s="53"/>
      <c r="DM161" s="53"/>
      <c r="DN161" s="53"/>
      <c r="DO161" s="53"/>
      <c r="DP161" s="53"/>
      <c r="DQ161" s="53"/>
      <c r="DR161" s="53"/>
      <c r="DS161" s="53"/>
      <c r="DT161" s="53"/>
      <c r="DU161" s="53"/>
      <c r="DV161" s="53"/>
      <c r="DW161" s="53"/>
      <c r="DX161" s="53"/>
      <c r="DY161" s="53"/>
      <c r="DZ161" s="53"/>
      <c r="EA161" s="53"/>
      <c r="EB161" s="53"/>
      <c r="EC161" s="53"/>
      <c r="ED161" s="53"/>
      <c r="EE161" s="53"/>
      <c r="EF161" s="53"/>
      <c r="EG161" s="53"/>
      <c r="EH161" s="53"/>
      <c r="EI161" s="53"/>
      <c r="EJ161" s="53"/>
      <c r="EK161" s="53"/>
      <c r="EL161" s="53"/>
      <c r="EM161" s="53"/>
      <c r="EN161" s="53"/>
      <c r="EO161" s="53"/>
      <c r="EP161" s="53"/>
      <c r="EQ161" s="53"/>
      <c r="ER161" s="53"/>
      <c r="ES161" s="53"/>
      <c r="ET161" s="53"/>
      <c r="EU161" s="53"/>
      <c r="EV161" s="53"/>
      <c r="EW161" s="53"/>
      <c r="EX161" s="53"/>
      <c r="EY161" s="53"/>
      <c r="EZ161" s="53"/>
      <c r="FA161" s="53"/>
      <c r="FB161" s="53"/>
      <c r="FC161" s="53"/>
      <c r="FD161" s="53"/>
      <c r="FE161" s="53"/>
      <c r="FF161" s="53"/>
      <c r="FG161" s="53"/>
      <c r="FH161" s="53"/>
      <c r="FI161" s="53"/>
      <c r="FJ161" s="53"/>
      <c r="FK161" s="53"/>
      <c r="FL161" s="53"/>
      <c r="FM161" s="53"/>
      <c r="FN161" s="53"/>
      <c r="FO161" s="53"/>
      <c r="FP161" s="53"/>
      <c r="FQ161" s="53"/>
      <c r="FR161" s="53"/>
      <c r="FS161" s="53"/>
      <c r="FT161" s="53"/>
      <c r="FU161" s="53"/>
      <c r="FV161" s="53"/>
      <c r="FW161" s="53"/>
      <c r="FX161" s="53"/>
      <c r="FY161" s="53"/>
      <c r="FZ161" s="53"/>
      <c r="GA161" s="53"/>
      <c r="GB161" s="53"/>
      <c r="GC161" s="53"/>
      <c r="GD161" s="53"/>
      <c r="GE161" s="53"/>
      <c r="GF161" s="53"/>
      <c r="GG161" s="53"/>
      <c r="GH161" s="53"/>
      <c r="GI161" s="53"/>
      <c r="GJ161" s="53"/>
      <c r="GK161" s="53"/>
      <c r="GL161" s="53"/>
      <c r="GM161" s="53"/>
      <c r="GN161" s="53"/>
      <c r="GO161" s="53"/>
      <c r="GP161" s="53"/>
      <c r="GQ161" s="53"/>
      <c r="GR161" s="53"/>
      <c r="GS161" s="53"/>
      <c r="GT161" s="53"/>
      <c r="GU161" s="53"/>
      <c r="GV161" s="53"/>
      <c r="GW161" s="53"/>
      <c r="GX161" s="53"/>
      <c r="GY161" s="53"/>
      <c r="GZ161" s="53"/>
      <c r="HA161" s="53"/>
      <c r="HB161" s="53"/>
      <c r="HC161" s="53"/>
      <c r="HD161" s="53"/>
      <c r="HE161" s="53"/>
      <c r="HF161" s="53"/>
      <c r="HG161" s="53"/>
      <c r="HH161" s="53"/>
      <c r="HI161" s="53"/>
      <c r="HJ161" s="53"/>
      <c r="HK161" s="53"/>
      <c r="HL161" s="53"/>
      <c r="HM161" s="53"/>
      <c r="HN161" s="53"/>
      <c r="HO161" s="53"/>
      <c r="HP161" s="53"/>
      <c r="HQ161" s="53"/>
      <c r="HR161" s="53"/>
      <c r="HS161" s="53"/>
    </row>
    <row r="162" spans="1:227" ht="45.75">
      <c r="A162" s="480" t="s">
        <v>912</v>
      </c>
      <c r="B162" s="437" t="s">
        <v>912</v>
      </c>
      <c r="C162" s="457" t="s">
        <v>1190</v>
      </c>
      <c r="D162" s="459" t="s">
        <v>1244</v>
      </c>
      <c r="E162" s="554"/>
      <c r="F162" s="526">
        <v>173.59</v>
      </c>
      <c r="G162" s="554"/>
      <c r="H162" s="441">
        <v>173.59</v>
      </c>
      <c r="I162" s="440" t="s">
        <v>921</v>
      </c>
      <c r="J162" s="556">
        <v>1</v>
      </c>
      <c r="L162" s="534">
        <f>'1.CONSTRUGUERRA'!AM162</f>
        <v>1</v>
      </c>
      <c r="M162" s="464">
        <f>'1.CONSTRUGUERRA'!AN162</f>
        <v>173.59</v>
      </c>
      <c r="N162" s="471">
        <f>'1.CONSTRUGUERRA'!AO162</f>
        <v>1</v>
      </c>
      <c r="P162" s="519">
        <f>'3.TORREFORTE'!AP162</f>
        <v>0</v>
      </c>
      <c r="Q162" s="464">
        <f>'3.TORREFORTE'!AQ162</f>
        <v>0</v>
      </c>
      <c r="R162" s="471" t="str">
        <f>'3.TORREFORTE'!AR162</f>
        <v>0%</v>
      </c>
      <c r="T162" s="486">
        <f t="shared" si="37"/>
        <v>1</v>
      </c>
      <c r="U162" s="464">
        <f t="shared" si="38"/>
        <v>173.59</v>
      </c>
      <c r="V162" s="476">
        <f t="shared" si="39"/>
        <v>1</v>
      </c>
      <c r="X162" s="544">
        <f t="shared" si="40"/>
        <v>0</v>
      </c>
      <c r="Y162" s="476">
        <f t="shared" si="41"/>
        <v>0</v>
      </c>
      <c r="AA162" s="551"/>
      <c r="AB162" s="53"/>
      <c r="AC162" s="53"/>
      <c r="AD162" s="53"/>
      <c r="AE162" s="53"/>
      <c r="AF162" s="53"/>
      <c r="AG162" s="53"/>
      <c r="AH162" s="53"/>
      <c r="AI162" s="53"/>
      <c r="AJ162" s="53"/>
      <c r="AK162" s="53"/>
      <c r="AL162" s="53"/>
      <c r="AM162" s="53"/>
      <c r="AN162" s="53"/>
      <c r="AO162" s="53"/>
      <c r="AP162" s="53"/>
      <c r="AQ162" s="53"/>
      <c r="AR162" s="53"/>
      <c r="AS162" s="53"/>
      <c r="AT162" s="53"/>
      <c r="AU162" s="53"/>
      <c r="AV162" s="53"/>
      <c r="AW162" s="53"/>
      <c r="AX162" s="53"/>
      <c r="AY162" s="53"/>
      <c r="AZ162" s="53"/>
      <c r="BA162" s="53"/>
      <c r="BB162" s="53"/>
      <c r="BC162" s="53"/>
      <c r="BD162" s="53"/>
      <c r="BE162" s="53"/>
      <c r="BF162" s="53"/>
      <c r="BG162" s="53"/>
      <c r="BH162" s="53"/>
      <c r="BI162" s="53"/>
      <c r="BJ162" s="53"/>
      <c r="BK162" s="53"/>
      <c r="BL162" s="53"/>
      <c r="BM162" s="53"/>
      <c r="BN162" s="53"/>
      <c r="BO162" s="53"/>
      <c r="BP162" s="53"/>
      <c r="BQ162" s="53"/>
      <c r="BR162" s="53"/>
      <c r="BS162" s="53"/>
      <c r="BT162" s="53"/>
      <c r="BU162" s="53"/>
      <c r="BV162" s="53"/>
      <c r="BW162" s="53"/>
      <c r="BX162" s="53"/>
      <c r="BY162" s="53"/>
      <c r="BZ162" s="53"/>
      <c r="CA162" s="53"/>
      <c r="CB162" s="53"/>
      <c r="CC162" s="53"/>
      <c r="CD162" s="53"/>
      <c r="CE162" s="53"/>
      <c r="CF162" s="53"/>
      <c r="CG162" s="53"/>
      <c r="CH162" s="53"/>
      <c r="CI162" s="53"/>
      <c r="CJ162" s="53"/>
      <c r="CK162" s="53"/>
      <c r="CL162" s="53"/>
      <c r="CM162" s="53"/>
      <c r="CN162" s="53"/>
      <c r="CO162" s="53"/>
      <c r="CP162" s="53"/>
      <c r="CQ162" s="53"/>
      <c r="CR162" s="53"/>
      <c r="CS162" s="53"/>
      <c r="CT162" s="53"/>
      <c r="CU162" s="53"/>
      <c r="CV162" s="53"/>
      <c r="CW162" s="53"/>
      <c r="CX162" s="53"/>
      <c r="CY162" s="53"/>
      <c r="CZ162" s="53"/>
      <c r="DA162" s="53"/>
      <c r="DB162" s="53"/>
      <c r="DC162" s="53"/>
      <c r="DD162" s="53"/>
      <c r="DE162" s="53"/>
      <c r="DF162" s="53"/>
      <c r="DG162" s="53"/>
      <c r="DH162" s="53"/>
      <c r="DI162" s="53"/>
      <c r="DJ162" s="53"/>
      <c r="DK162" s="53"/>
      <c r="DL162" s="53"/>
      <c r="DM162" s="53"/>
      <c r="DN162" s="53"/>
      <c r="DO162" s="53"/>
      <c r="DP162" s="53"/>
      <c r="DQ162" s="53"/>
      <c r="DR162" s="53"/>
      <c r="DS162" s="53"/>
      <c r="DT162" s="53"/>
      <c r="DU162" s="53"/>
      <c r="DV162" s="53"/>
      <c r="DW162" s="53"/>
      <c r="DX162" s="53"/>
      <c r="DY162" s="53"/>
      <c r="DZ162" s="53"/>
      <c r="EA162" s="53"/>
      <c r="EB162" s="53"/>
      <c r="EC162" s="53"/>
      <c r="ED162" s="53"/>
      <c r="EE162" s="53"/>
      <c r="EF162" s="53"/>
      <c r="EG162" s="53"/>
      <c r="EH162" s="53"/>
      <c r="EI162" s="53"/>
      <c r="EJ162" s="53"/>
      <c r="EK162" s="53"/>
      <c r="EL162" s="53"/>
      <c r="EM162" s="53"/>
      <c r="EN162" s="53"/>
      <c r="EO162" s="53"/>
      <c r="EP162" s="53"/>
      <c r="EQ162" s="53"/>
      <c r="ER162" s="53"/>
      <c r="ES162" s="53"/>
      <c r="ET162" s="53"/>
      <c r="EU162" s="53"/>
      <c r="EV162" s="53"/>
      <c r="EW162" s="53"/>
      <c r="EX162" s="53"/>
      <c r="EY162" s="53"/>
      <c r="EZ162" s="53"/>
      <c r="FA162" s="53"/>
      <c r="FB162" s="53"/>
      <c r="FC162" s="53"/>
      <c r="FD162" s="53"/>
      <c r="FE162" s="53"/>
      <c r="FF162" s="53"/>
      <c r="FG162" s="53"/>
      <c r="FH162" s="53"/>
      <c r="FI162" s="53"/>
      <c r="FJ162" s="53"/>
      <c r="FK162" s="53"/>
      <c r="FL162" s="53"/>
      <c r="FM162" s="53"/>
      <c r="FN162" s="53"/>
      <c r="FO162" s="53"/>
      <c r="FP162" s="53"/>
      <c r="FQ162" s="53"/>
      <c r="FR162" s="53"/>
      <c r="FS162" s="53"/>
      <c r="FT162" s="53"/>
      <c r="FU162" s="53"/>
      <c r="FV162" s="53"/>
      <c r="FW162" s="53"/>
      <c r="FX162" s="53"/>
      <c r="FY162" s="53"/>
      <c r="FZ162" s="53"/>
      <c r="GA162" s="53"/>
      <c r="GB162" s="53"/>
      <c r="GC162" s="53"/>
      <c r="GD162" s="53"/>
      <c r="GE162" s="53"/>
      <c r="GF162" s="53"/>
      <c r="GG162" s="53"/>
      <c r="GH162" s="53"/>
      <c r="GI162" s="53"/>
      <c r="GJ162" s="53"/>
      <c r="GK162" s="53"/>
      <c r="GL162" s="53"/>
      <c r="GM162" s="53"/>
      <c r="GN162" s="53"/>
      <c r="GO162" s="53"/>
      <c r="GP162" s="53"/>
      <c r="GQ162" s="53"/>
      <c r="GR162" s="53"/>
      <c r="GS162" s="53"/>
      <c r="GT162" s="53"/>
      <c r="GU162" s="53"/>
      <c r="GV162" s="53"/>
      <c r="GW162" s="53"/>
      <c r="GX162" s="53"/>
      <c r="GY162" s="53"/>
      <c r="GZ162" s="53"/>
      <c r="HA162" s="53"/>
      <c r="HB162" s="53"/>
      <c r="HC162" s="53"/>
      <c r="HD162" s="53"/>
      <c r="HE162" s="53"/>
      <c r="HF162" s="53"/>
      <c r="HG162" s="53"/>
      <c r="HH162" s="53"/>
      <c r="HI162" s="53"/>
      <c r="HJ162" s="53"/>
      <c r="HK162" s="53"/>
      <c r="HL162" s="53"/>
      <c r="HM162" s="53"/>
      <c r="HN162" s="53"/>
      <c r="HO162" s="53"/>
      <c r="HP162" s="53"/>
      <c r="HQ162" s="53"/>
      <c r="HR162" s="53"/>
      <c r="HS162" s="53"/>
    </row>
    <row r="163" spans="1:227" ht="45.75">
      <c r="A163" s="480" t="s">
        <v>912</v>
      </c>
      <c r="B163" s="437" t="s">
        <v>912</v>
      </c>
      <c r="C163" s="457" t="s">
        <v>1191</v>
      </c>
      <c r="D163" s="459" t="s">
        <v>1245</v>
      </c>
      <c r="E163" s="554"/>
      <c r="F163" s="526">
        <v>179.27</v>
      </c>
      <c r="G163" s="554"/>
      <c r="H163" s="441">
        <v>179.27</v>
      </c>
      <c r="I163" s="440" t="s">
        <v>921</v>
      </c>
      <c r="J163" s="556">
        <v>1</v>
      </c>
      <c r="L163" s="534">
        <f>'1.CONSTRUGUERRA'!AM163</f>
        <v>1</v>
      </c>
      <c r="M163" s="464">
        <f>'1.CONSTRUGUERRA'!AN163</f>
        <v>179.27</v>
      </c>
      <c r="N163" s="471">
        <f>'1.CONSTRUGUERRA'!AO163</f>
        <v>1</v>
      </c>
      <c r="P163" s="519">
        <f>'3.TORREFORTE'!AP163</f>
        <v>0</v>
      </c>
      <c r="Q163" s="464">
        <f>'3.TORREFORTE'!AQ163</f>
        <v>0</v>
      </c>
      <c r="R163" s="471" t="str">
        <f>'3.TORREFORTE'!AR163</f>
        <v>0%</v>
      </c>
      <c r="T163" s="486">
        <f t="shared" si="37"/>
        <v>1</v>
      </c>
      <c r="U163" s="464">
        <f t="shared" si="38"/>
        <v>179.27</v>
      </c>
      <c r="V163" s="476">
        <f t="shared" si="39"/>
        <v>1</v>
      </c>
      <c r="X163" s="544">
        <f t="shared" si="40"/>
        <v>0</v>
      </c>
      <c r="Y163" s="476">
        <f t="shared" si="41"/>
        <v>0</v>
      </c>
      <c r="AA163" s="551"/>
      <c r="AB163" s="53"/>
      <c r="AC163" s="53"/>
      <c r="AD163" s="53"/>
      <c r="AE163" s="53"/>
      <c r="AF163" s="53"/>
      <c r="AG163" s="53"/>
      <c r="AH163" s="53"/>
      <c r="AI163" s="53"/>
      <c r="AJ163" s="53"/>
      <c r="AK163" s="53"/>
      <c r="AL163" s="53"/>
      <c r="AM163" s="53"/>
      <c r="AN163" s="53"/>
      <c r="AO163" s="53"/>
      <c r="AP163" s="53"/>
      <c r="AQ163" s="53"/>
      <c r="AR163" s="53"/>
      <c r="AS163" s="53"/>
      <c r="AT163" s="53"/>
      <c r="AU163" s="53"/>
      <c r="AV163" s="53"/>
      <c r="AW163" s="53"/>
      <c r="AX163" s="53"/>
      <c r="AY163" s="53"/>
      <c r="AZ163" s="53"/>
      <c r="BA163" s="53"/>
      <c r="BB163" s="53"/>
      <c r="BC163" s="53"/>
      <c r="BD163" s="53"/>
      <c r="BE163" s="53"/>
      <c r="BF163" s="53"/>
      <c r="BG163" s="53"/>
      <c r="BH163" s="53"/>
      <c r="BI163" s="53"/>
      <c r="BJ163" s="53"/>
      <c r="BK163" s="53"/>
      <c r="BL163" s="53"/>
      <c r="BM163" s="53"/>
      <c r="BN163" s="53"/>
      <c r="BO163" s="53"/>
      <c r="BP163" s="53"/>
      <c r="BQ163" s="53"/>
      <c r="BR163" s="53"/>
      <c r="BS163" s="53"/>
      <c r="BT163" s="53"/>
      <c r="BU163" s="53"/>
      <c r="BV163" s="53"/>
      <c r="BW163" s="53"/>
      <c r="BX163" s="53"/>
      <c r="BY163" s="53"/>
      <c r="BZ163" s="53"/>
      <c r="CA163" s="53"/>
      <c r="CB163" s="53"/>
      <c r="CC163" s="53"/>
      <c r="CD163" s="53"/>
      <c r="CE163" s="53"/>
      <c r="CF163" s="53"/>
      <c r="CG163" s="53"/>
      <c r="CH163" s="53"/>
      <c r="CI163" s="53"/>
      <c r="CJ163" s="53"/>
      <c r="CK163" s="53"/>
      <c r="CL163" s="53"/>
      <c r="CM163" s="53"/>
      <c r="CN163" s="53"/>
      <c r="CO163" s="53"/>
      <c r="CP163" s="53"/>
      <c r="CQ163" s="53"/>
      <c r="CR163" s="53"/>
      <c r="CS163" s="53"/>
      <c r="CT163" s="53"/>
      <c r="CU163" s="53"/>
      <c r="CV163" s="53"/>
      <c r="CW163" s="53"/>
      <c r="CX163" s="53"/>
      <c r="CY163" s="53"/>
      <c r="CZ163" s="53"/>
      <c r="DA163" s="53"/>
      <c r="DB163" s="53"/>
      <c r="DC163" s="53"/>
      <c r="DD163" s="53"/>
      <c r="DE163" s="53"/>
      <c r="DF163" s="53"/>
      <c r="DG163" s="53"/>
      <c r="DH163" s="53"/>
      <c r="DI163" s="53"/>
      <c r="DJ163" s="53"/>
      <c r="DK163" s="53"/>
      <c r="DL163" s="53"/>
      <c r="DM163" s="53"/>
      <c r="DN163" s="53"/>
      <c r="DO163" s="53"/>
      <c r="DP163" s="53"/>
      <c r="DQ163" s="53"/>
      <c r="DR163" s="53"/>
      <c r="DS163" s="53"/>
      <c r="DT163" s="53"/>
      <c r="DU163" s="53"/>
      <c r="DV163" s="53"/>
      <c r="DW163" s="53"/>
      <c r="DX163" s="53"/>
      <c r="DY163" s="53"/>
      <c r="DZ163" s="53"/>
      <c r="EA163" s="53"/>
      <c r="EB163" s="53"/>
      <c r="EC163" s="53"/>
      <c r="ED163" s="53"/>
      <c r="EE163" s="53"/>
      <c r="EF163" s="53"/>
      <c r="EG163" s="53"/>
      <c r="EH163" s="53"/>
      <c r="EI163" s="53"/>
      <c r="EJ163" s="53"/>
      <c r="EK163" s="53"/>
      <c r="EL163" s="53"/>
      <c r="EM163" s="53"/>
      <c r="EN163" s="53"/>
      <c r="EO163" s="53"/>
      <c r="EP163" s="53"/>
      <c r="EQ163" s="53"/>
      <c r="ER163" s="53"/>
      <c r="ES163" s="53"/>
      <c r="ET163" s="53"/>
      <c r="EU163" s="53"/>
      <c r="EV163" s="53"/>
      <c r="EW163" s="53"/>
      <c r="EX163" s="53"/>
      <c r="EY163" s="53"/>
      <c r="EZ163" s="53"/>
      <c r="FA163" s="53"/>
      <c r="FB163" s="53"/>
      <c r="FC163" s="53"/>
      <c r="FD163" s="53"/>
      <c r="FE163" s="53"/>
      <c r="FF163" s="53"/>
      <c r="FG163" s="53"/>
      <c r="FH163" s="53"/>
      <c r="FI163" s="53"/>
      <c r="FJ163" s="53"/>
      <c r="FK163" s="53"/>
      <c r="FL163" s="53"/>
      <c r="FM163" s="53"/>
      <c r="FN163" s="53"/>
      <c r="FO163" s="53"/>
      <c r="FP163" s="53"/>
      <c r="FQ163" s="53"/>
      <c r="FR163" s="53"/>
      <c r="FS163" s="53"/>
      <c r="FT163" s="53"/>
      <c r="FU163" s="53"/>
      <c r="FV163" s="53"/>
      <c r="FW163" s="53"/>
      <c r="FX163" s="53"/>
      <c r="FY163" s="53"/>
      <c r="FZ163" s="53"/>
      <c r="GA163" s="53"/>
      <c r="GB163" s="53"/>
      <c r="GC163" s="53"/>
      <c r="GD163" s="53"/>
      <c r="GE163" s="53"/>
      <c r="GF163" s="53"/>
      <c r="GG163" s="53"/>
      <c r="GH163" s="53"/>
      <c r="GI163" s="53"/>
      <c r="GJ163" s="53"/>
      <c r="GK163" s="53"/>
      <c r="GL163" s="53"/>
      <c r="GM163" s="53"/>
      <c r="GN163" s="53"/>
      <c r="GO163" s="53"/>
      <c r="GP163" s="53"/>
      <c r="GQ163" s="53"/>
      <c r="GR163" s="53"/>
      <c r="GS163" s="53"/>
      <c r="GT163" s="53"/>
      <c r="GU163" s="53"/>
      <c r="GV163" s="53"/>
      <c r="GW163" s="53"/>
      <c r="GX163" s="53"/>
      <c r="GY163" s="53"/>
      <c r="GZ163" s="53"/>
      <c r="HA163" s="53"/>
      <c r="HB163" s="53"/>
      <c r="HC163" s="53"/>
      <c r="HD163" s="53"/>
      <c r="HE163" s="53"/>
      <c r="HF163" s="53"/>
      <c r="HG163" s="53"/>
      <c r="HH163" s="53"/>
      <c r="HI163" s="53"/>
      <c r="HJ163" s="53"/>
      <c r="HK163" s="53"/>
      <c r="HL163" s="53"/>
      <c r="HM163" s="53"/>
      <c r="HN163" s="53"/>
      <c r="HO163" s="53"/>
      <c r="HP163" s="53"/>
      <c r="HQ163" s="53"/>
      <c r="HR163" s="53"/>
      <c r="HS163" s="53"/>
    </row>
    <row r="164" spans="1:227" ht="20.100000000000001" customHeight="1">
      <c r="A164" s="480" t="s">
        <v>912</v>
      </c>
      <c r="B164" s="437" t="s">
        <v>912</v>
      </c>
      <c r="C164" s="457" t="s">
        <v>1192</v>
      </c>
      <c r="D164" s="458" t="s">
        <v>1246</v>
      </c>
      <c r="E164" s="554"/>
      <c r="F164" s="526">
        <v>6.8</v>
      </c>
      <c r="G164" s="554"/>
      <c r="H164" s="441">
        <v>6.8</v>
      </c>
      <c r="I164" s="440" t="s">
        <v>1025</v>
      </c>
      <c r="J164" s="556">
        <v>22</v>
      </c>
      <c r="L164" s="534">
        <f>'1.CONSTRUGUERRA'!AM164</f>
        <v>22</v>
      </c>
      <c r="M164" s="464">
        <f>'1.CONSTRUGUERRA'!AN164</f>
        <v>149.6</v>
      </c>
      <c r="N164" s="471">
        <f>'1.CONSTRUGUERRA'!AO164</f>
        <v>1</v>
      </c>
      <c r="P164" s="519">
        <f>'3.TORREFORTE'!AP164</f>
        <v>0</v>
      </c>
      <c r="Q164" s="464">
        <f>'3.TORREFORTE'!AQ164</f>
        <v>0</v>
      </c>
      <c r="R164" s="471" t="str">
        <f>'3.TORREFORTE'!AR164</f>
        <v>0%</v>
      </c>
      <c r="T164" s="486">
        <f t="shared" si="37"/>
        <v>22</v>
      </c>
      <c r="U164" s="464">
        <f t="shared" si="38"/>
        <v>149.6</v>
      </c>
      <c r="V164" s="476">
        <f t="shared" si="39"/>
        <v>1</v>
      </c>
      <c r="X164" s="544">
        <f t="shared" si="40"/>
        <v>0</v>
      </c>
      <c r="Y164" s="476">
        <f t="shared" si="41"/>
        <v>0</v>
      </c>
      <c r="AA164" s="551"/>
      <c r="AB164" s="53"/>
      <c r="AC164" s="53"/>
      <c r="AD164" s="53"/>
      <c r="AE164" s="53"/>
      <c r="AF164" s="53"/>
      <c r="AG164" s="53"/>
      <c r="AH164" s="53"/>
      <c r="AI164" s="53"/>
      <c r="AJ164" s="53"/>
      <c r="AK164" s="53"/>
      <c r="AL164" s="53"/>
      <c r="AM164" s="53"/>
      <c r="AN164" s="53"/>
      <c r="AO164" s="53"/>
      <c r="AP164" s="53"/>
      <c r="AQ164" s="53"/>
      <c r="AR164" s="53"/>
      <c r="AS164" s="53"/>
      <c r="AT164" s="53"/>
      <c r="AU164" s="53"/>
      <c r="AV164" s="53"/>
      <c r="AW164" s="53"/>
      <c r="AX164" s="53"/>
      <c r="AY164" s="53"/>
      <c r="AZ164" s="53"/>
      <c r="BA164" s="53"/>
      <c r="BB164" s="53"/>
      <c r="BC164" s="53"/>
      <c r="BD164" s="53"/>
      <c r="BE164" s="53"/>
      <c r="BF164" s="53"/>
      <c r="BG164" s="53"/>
      <c r="BH164" s="53"/>
      <c r="BI164" s="53"/>
      <c r="BJ164" s="53"/>
      <c r="BK164" s="53"/>
      <c r="BL164" s="53"/>
      <c r="BM164" s="53"/>
      <c r="BN164" s="53"/>
      <c r="BO164" s="53"/>
      <c r="BP164" s="53"/>
      <c r="BQ164" s="53"/>
      <c r="BR164" s="53"/>
      <c r="BS164" s="53"/>
      <c r="BT164" s="53"/>
      <c r="BU164" s="53"/>
      <c r="BV164" s="53"/>
      <c r="BW164" s="53"/>
      <c r="BX164" s="53"/>
      <c r="BY164" s="53"/>
      <c r="BZ164" s="53"/>
      <c r="CA164" s="53"/>
      <c r="CB164" s="53"/>
      <c r="CC164" s="53"/>
      <c r="CD164" s="53"/>
      <c r="CE164" s="53"/>
      <c r="CF164" s="53"/>
      <c r="CG164" s="53"/>
      <c r="CH164" s="53"/>
      <c r="CI164" s="53"/>
      <c r="CJ164" s="53"/>
      <c r="CK164" s="53"/>
      <c r="CL164" s="53"/>
      <c r="CM164" s="53"/>
      <c r="CN164" s="53"/>
      <c r="CO164" s="53"/>
      <c r="CP164" s="53"/>
      <c r="CQ164" s="53"/>
      <c r="CR164" s="53"/>
      <c r="CS164" s="53"/>
      <c r="CT164" s="53"/>
      <c r="CU164" s="53"/>
      <c r="CV164" s="53"/>
      <c r="CW164" s="53"/>
      <c r="CX164" s="53"/>
      <c r="CY164" s="53"/>
      <c r="CZ164" s="53"/>
      <c r="DA164" s="53"/>
      <c r="DB164" s="53"/>
      <c r="DC164" s="53"/>
      <c r="DD164" s="53"/>
      <c r="DE164" s="53"/>
      <c r="DF164" s="53"/>
      <c r="DG164" s="53"/>
      <c r="DH164" s="53"/>
      <c r="DI164" s="53"/>
      <c r="DJ164" s="53"/>
      <c r="DK164" s="53"/>
      <c r="DL164" s="53"/>
      <c r="DM164" s="53"/>
      <c r="DN164" s="53"/>
      <c r="DO164" s="53"/>
      <c r="DP164" s="53"/>
      <c r="DQ164" s="53"/>
      <c r="DR164" s="53"/>
      <c r="DS164" s="53"/>
      <c r="DT164" s="53"/>
      <c r="DU164" s="53"/>
      <c r="DV164" s="53"/>
      <c r="DW164" s="53"/>
      <c r="DX164" s="53"/>
      <c r="DY164" s="53"/>
      <c r="DZ164" s="53"/>
      <c r="EA164" s="53"/>
      <c r="EB164" s="53"/>
      <c r="EC164" s="53"/>
      <c r="ED164" s="53"/>
      <c r="EE164" s="53"/>
      <c r="EF164" s="53"/>
      <c r="EG164" s="53"/>
      <c r="EH164" s="53"/>
      <c r="EI164" s="53"/>
      <c r="EJ164" s="53"/>
      <c r="EK164" s="53"/>
      <c r="EL164" s="53"/>
      <c r="EM164" s="53"/>
      <c r="EN164" s="53"/>
      <c r="EO164" s="53"/>
      <c r="EP164" s="53"/>
      <c r="EQ164" s="53"/>
      <c r="ER164" s="53"/>
      <c r="ES164" s="53"/>
      <c r="ET164" s="53"/>
      <c r="EU164" s="53"/>
      <c r="EV164" s="53"/>
      <c r="EW164" s="53"/>
      <c r="EX164" s="53"/>
      <c r="EY164" s="53"/>
      <c r="EZ164" s="53"/>
      <c r="FA164" s="53"/>
      <c r="FB164" s="53"/>
      <c r="FC164" s="53"/>
      <c r="FD164" s="53"/>
      <c r="FE164" s="53"/>
      <c r="FF164" s="53"/>
      <c r="FG164" s="53"/>
      <c r="FH164" s="53"/>
      <c r="FI164" s="53"/>
      <c r="FJ164" s="53"/>
      <c r="FK164" s="53"/>
      <c r="FL164" s="53"/>
      <c r="FM164" s="53"/>
      <c r="FN164" s="53"/>
      <c r="FO164" s="53"/>
      <c r="FP164" s="53"/>
      <c r="FQ164" s="53"/>
      <c r="FR164" s="53"/>
      <c r="FS164" s="53"/>
      <c r="FT164" s="53"/>
      <c r="FU164" s="53"/>
      <c r="FV164" s="53"/>
      <c r="FW164" s="53"/>
      <c r="FX164" s="53"/>
      <c r="FY164" s="53"/>
      <c r="FZ164" s="53"/>
      <c r="GA164" s="53"/>
      <c r="GB164" s="53"/>
      <c r="GC164" s="53"/>
      <c r="GD164" s="53"/>
      <c r="GE164" s="53"/>
      <c r="GF164" s="53"/>
      <c r="GG164" s="53"/>
      <c r="GH164" s="53"/>
      <c r="GI164" s="53"/>
      <c r="GJ164" s="53"/>
      <c r="GK164" s="53"/>
      <c r="GL164" s="53"/>
      <c r="GM164" s="53"/>
      <c r="GN164" s="53"/>
      <c r="GO164" s="53"/>
      <c r="GP164" s="53"/>
      <c r="GQ164" s="53"/>
      <c r="GR164" s="53"/>
      <c r="GS164" s="53"/>
      <c r="GT164" s="53"/>
      <c r="GU164" s="53"/>
      <c r="GV164" s="53"/>
      <c r="GW164" s="53"/>
      <c r="GX164" s="53"/>
      <c r="GY164" s="53"/>
      <c r="GZ164" s="53"/>
      <c r="HA164" s="53"/>
      <c r="HB164" s="53"/>
      <c r="HC164" s="53"/>
      <c r="HD164" s="53"/>
      <c r="HE164" s="53"/>
      <c r="HF164" s="53"/>
      <c r="HG164" s="53"/>
      <c r="HH164" s="53"/>
      <c r="HI164" s="53"/>
      <c r="HJ164" s="53"/>
      <c r="HK164" s="53"/>
      <c r="HL164" s="53"/>
      <c r="HM164" s="53"/>
      <c r="HN164" s="53"/>
      <c r="HO164" s="53"/>
      <c r="HP164" s="53"/>
      <c r="HQ164" s="53"/>
      <c r="HR164" s="53"/>
      <c r="HS164" s="53"/>
    </row>
    <row r="165" spans="1:227" ht="20.100000000000001" customHeight="1">
      <c r="A165" s="480" t="s">
        <v>912</v>
      </c>
      <c r="B165" s="437" t="s">
        <v>912</v>
      </c>
      <c r="C165" s="457" t="s">
        <v>1193</v>
      </c>
      <c r="D165" s="458" t="s">
        <v>1247</v>
      </c>
      <c r="E165" s="554"/>
      <c r="F165" s="526">
        <v>5.5</v>
      </c>
      <c r="G165" s="554"/>
      <c r="H165" s="441">
        <v>5.5</v>
      </c>
      <c r="I165" s="440" t="s">
        <v>1025</v>
      </c>
      <c r="J165" s="556">
        <v>32</v>
      </c>
      <c r="L165" s="534">
        <f>'1.CONSTRUGUERRA'!AM165</f>
        <v>32</v>
      </c>
      <c r="M165" s="464">
        <f>'1.CONSTRUGUERRA'!AN165</f>
        <v>176</v>
      </c>
      <c r="N165" s="471">
        <f>'1.CONSTRUGUERRA'!AO165</f>
        <v>1</v>
      </c>
      <c r="P165" s="519">
        <f>'3.TORREFORTE'!AP165</f>
        <v>0</v>
      </c>
      <c r="Q165" s="464">
        <f>'3.TORREFORTE'!AQ165</f>
        <v>0</v>
      </c>
      <c r="R165" s="471" t="str">
        <f>'3.TORREFORTE'!AR165</f>
        <v>0%</v>
      </c>
      <c r="T165" s="486">
        <f t="shared" si="37"/>
        <v>32</v>
      </c>
      <c r="U165" s="464">
        <f t="shared" si="38"/>
        <v>176</v>
      </c>
      <c r="V165" s="476">
        <f t="shared" si="39"/>
        <v>1</v>
      </c>
      <c r="X165" s="544">
        <f t="shared" si="40"/>
        <v>0</v>
      </c>
      <c r="Y165" s="476">
        <f t="shared" si="41"/>
        <v>0</v>
      </c>
      <c r="AA165" s="551"/>
      <c r="AB165" s="53"/>
      <c r="AC165" s="53"/>
      <c r="AD165" s="53"/>
      <c r="AE165" s="53"/>
      <c r="AF165" s="53"/>
      <c r="AG165" s="53"/>
      <c r="AH165" s="53"/>
      <c r="AI165" s="53"/>
      <c r="AJ165" s="53"/>
      <c r="AK165" s="53"/>
      <c r="AL165" s="53"/>
      <c r="AM165" s="53"/>
      <c r="AN165" s="53"/>
      <c r="AO165" s="53"/>
      <c r="AP165" s="53"/>
      <c r="AQ165" s="53"/>
      <c r="AR165" s="53"/>
      <c r="AS165" s="53"/>
      <c r="AT165" s="53"/>
      <c r="AU165" s="53"/>
      <c r="AV165" s="53"/>
      <c r="AW165" s="53"/>
      <c r="AX165" s="53"/>
      <c r="AY165" s="53"/>
      <c r="AZ165" s="53"/>
      <c r="BA165" s="53"/>
      <c r="BB165" s="53"/>
      <c r="BC165" s="53"/>
      <c r="BD165" s="53"/>
      <c r="BE165" s="53"/>
      <c r="BF165" s="53"/>
      <c r="BG165" s="53"/>
      <c r="BH165" s="53"/>
      <c r="BI165" s="53"/>
      <c r="BJ165" s="53"/>
      <c r="BK165" s="53"/>
      <c r="BL165" s="53"/>
      <c r="BM165" s="53"/>
      <c r="BN165" s="53"/>
      <c r="BO165" s="53"/>
      <c r="BP165" s="53"/>
      <c r="BQ165" s="53"/>
      <c r="BR165" s="53"/>
      <c r="BS165" s="53"/>
      <c r="BT165" s="53"/>
      <c r="BU165" s="53"/>
      <c r="BV165" s="53"/>
      <c r="BW165" s="53"/>
      <c r="BX165" s="53"/>
      <c r="BY165" s="53"/>
      <c r="BZ165" s="53"/>
      <c r="CA165" s="53"/>
      <c r="CB165" s="53"/>
      <c r="CC165" s="53"/>
      <c r="CD165" s="53"/>
      <c r="CE165" s="53"/>
      <c r="CF165" s="53"/>
      <c r="CG165" s="53"/>
      <c r="CH165" s="53"/>
      <c r="CI165" s="53"/>
      <c r="CJ165" s="53"/>
      <c r="CK165" s="53"/>
      <c r="CL165" s="53"/>
      <c r="CM165" s="53"/>
      <c r="CN165" s="53"/>
      <c r="CO165" s="53"/>
      <c r="CP165" s="53"/>
      <c r="CQ165" s="53"/>
      <c r="CR165" s="53"/>
      <c r="CS165" s="53"/>
      <c r="CT165" s="53"/>
      <c r="CU165" s="53"/>
      <c r="CV165" s="53"/>
      <c r="CW165" s="53"/>
      <c r="CX165" s="53"/>
      <c r="CY165" s="53"/>
      <c r="CZ165" s="53"/>
      <c r="DA165" s="53"/>
      <c r="DB165" s="53"/>
      <c r="DC165" s="53"/>
      <c r="DD165" s="53"/>
      <c r="DE165" s="53"/>
      <c r="DF165" s="53"/>
      <c r="DG165" s="53"/>
      <c r="DH165" s="53"/>
      <c r="DI165" s="53"/>
      <c r="DJ165" s="53"/>
      <c r="DK165" s="53"/>
      <c r="DL165" s="53"/>
      <c r="DM165" s="53"/>
      <c r="DN165" s="53"/>
      <c r="DO165" s="53"/>
      <c r="DP165" s="53"/>
      <c r="DQ165" s="53"/>
      <c r="DR165" s="53"/>
      <c r="DS165" s="53"/>
      <c r="DT165" s="53"/>
      <c r="DU165" s="53"/>
      <c r="DV165" s="53"/>
      <c r="DW165" s="53"/>
      <c r="DX165" s="53"/>
      <c r="DY165" s="53"/>
      <c r="DZ165" s="53"/>
      <c r="EA165" s="53"/>
      <c r="EB165" s="53"/>
      <c r="EC165" s="53"/>
      <c r="ED165" s="53"/>
      <c r="EE165" s="53"/>
      <c r="EF165" s="53"/>
      <c r="EG165" s="53"/>
      <c r="EH165" s="53"/>
      <c r="EI165" s="53"/>
      <c r="EJ165" s="53"/>
      <c r="EK165" s="53"/>
      <c r="EL165" s="53"/>
      <c r="EM165" s="53"/>
      <c r="EN165" s="53"/>
      <c r="EO165" s="53"/>
      <c r="EP165" s="53"/>
      <c r="EQ165" s="53"/>
      <c r="ER165" s="53"/>
      <c r="ES165" s="53"/>
      <c r="ET165" s="53"/>
      <c r="EU165" s="53"/>
      <c r="EV165" s="53"/>
      <c r="EW165" s="53"/>
      <c r="EX165" s="53"/>
      <c r="EY165" s="53"/>
      <c r="EZ165" s="53"/>
      <c r="FA165" s="53"/>
      <c r="FB165" s="53"/>
      <c r="FC165" s="53"/>
      <c r="FD165" s="53"/>
      <c r="FE165" s="53"/>
      <c r="FF165" s="53"/>
      <c r="FG165" s="53"/>
      <c r="FH165" s="53"/>
      <c r="FI165" s="53"/>
      <c r="FJ165" s="53"/>
      <c r="FK165" s="53"/>
      <c r="FL165" s="53"/>
      <c r="FM165" s="53"/>
      <c r="FN165" s="53"/>
      <c r="FO165" s="53"/>
      <c r="FP165" s="53"/>
      <c r="FQ165" s="53"/>
      <c r="FR165" s="53"/>
      <c r="FS165" s="53"/>
      <c r="FT165" s="53"/>
      <c r="FU165" s="53"/>
      <c r="FV165" s="53"/>
      <c r="FW165" s="53"/>
      <c r="FX165" s="53"/>
      <c r="FY165" s="53"/>
      <c r="FZ165" s="53"/>
      <c r="GA165" s="53"/>
      <c r="GB165" s="53"/>
      <c r="GC165" s="53"/>
      <c r="GD165" s="53"/>
      <c r="GE165" s="53"/>
      <c r="GF165" s="53"/>
      <c r="GG165" s="53"/>
      <c r="GH165" s="53"/>
      <c r="GI165" s="53"/>
      <c r="GJ165" s="53"/>
      <c r="GK165" s="53"/>
      <c r="GL165" s="53"/>
      <c r="GM165" s="53"/>
      <c r="GN165" s="53"/>
      <c r="GO165" s="53"/>
      <c r="GP165" s="53"/>
      <c r="GQ165" s="53"/>
      <c r="GR165" s="53"/>
      <c r="GS165" s="53"/>
      <c r="GT165" s="53"/>
      <c r="GU165" s="53"/>
      <c r="GV165" s="53"/>
      <c r="GW165" s="53"/>
      <c r="GX165" s="53"/>
      <c r="GY165" s="53"/>
      <c r="GZ165" s="53"/>
      <c r="HA165" s="53"/>
      <c r="HB165" s="53"/>
      <c r="HC165" s="53"/>
      <c r="HD165" s="53"/>
      <c r="HE165" s="53"/>
      <c r="HF165" s="53"/>
      <c r="HG165" s="53"/>
      <c r="HH165" s="53"/>
      <c r="HI165" s="53"/>
      <c r="HJ165" s="53"/>
      <c r="HK165" s="53"/>
      <c r="HL165" s="53"/>
      <c r="HM165" s="53"/>
      <c r="HN165" s="53"/>
      <c r="HO165" s="53"/>
      <c r="HP165" s="53"/>
      <c r="HQ165" s="53"/>
      <c r="HR165" s="53"/>
      <c r="HS165" s="53"/>
    </row>
    <row r="166" spans="1:227" ht="20.100000000000001" customHeight="1">
      <c r="A166" s="480" t="s">
        <v>912</v>
      </c>
      <c r="B166" s="437" t="s">
        <v>912</v>
      </c>
      <c r="C166" s="457" t="s">
        <v>1194</v>
      </c>
      <c r="D166" s="439" t="s">
        <v>1248</v>
      </c>
      <c r="E166" s="554"/>
      <c r="F166" s="526">
        <v>22.5</v>
      </c>
      <c r="G166" s="554"/>
      <c r="H166" s="441">
        <v>22.5</v>
      </c>
      <c r="I166" s="440" t="s">
        <v>1025</v>
      </c>
      <c r="J166" s="556">
        <v>22</v>
      </c>
      <c r="L166" s="534">
        <f>'1.CONSTRUGUERRA'!AM166</f>
        <v>22</v>
      </c>
      <c r="M166" s="464">
        <f>'1.CONSTRUGUERRA'!AN166</f>
        <v>495</v>
      </c>
      <c r="N166" s="471">
        <f>'1.CONSTRUGUERRA'!AO166</f>
        <v>1</v>
      </c>
      <c r="P166" s="519">
        <f>'3.TORREFORTE'!AP166</f>
        <v>0</v>
      </c>
      <c r="Q166" s="464">
        <f>'3.TORREFORTE'!AQ166</f>
        <v>0</v>
      </c>
      <c r="R166" s="471" t="str">
        <f>'3.TORREFORTE'!AR166</f>
        <v>0%</v>
      </c>
      <c r="T166" s="486">
        <f t="shared" si="37"/>
        <v>22</v>
      </c>
      <c r="U166" s="464">
        <f t="shared" si="38"/>
        <v>495</v>
      </c>
      <c r="V166" s="476">
        <f t="shared" si="39"/>
        <v>1</v>
      </c>
      <c r="X166" s="544">
        <f t="shared" si="40"/>
        <v>0</v>
      </c>
      <c r="Y166" s="476">
        <f t="shared" si="41"/>
        <v>0</v>
      </c>
      <c r="AA166" s="551"/>
      <c r="AB166" s="53"/>
      <c r="AC166" s="53"/>
      <c r="AD166" s="53"/>
      <c r="AE166" s="53"/>
      <c r="AF166" s="53"/>
      <c r="AG166" s="53"/>
      <c r="AH166" s="53"/>
      <c r="AI166" s="53"/>
      <c r="AJ166" s="53"/>
      <c r="AK166" s="53"/>
      <c r="AL166" s="53"/>
      <c r="AM166" s="53"/>
      <c r="AN166" s="53"/>
      <c r="AO166" s="53"/>
      <c r="AP166" s="53"/>
      <c r="AQ166" s="53"/>
      <c r="AR166" s="53"/>
      <c r="AS166" s="53"/>
      <c r="AT166" s="53"/>
      <c r="AU166" s="53"/>
      <c r="AV166" s="53"/>
      <c r="AW166" s="53"/>
      <c r="AX166" s="53"/>
      <c r="AY166" s="53"/>
      <c r="AZ166" s="53"/>
      <c r="BA166" s="53"/>
      <c r="BB166" s="53"/>
      <c r="BC166" s="53"/>
      <c r="BD166" s="53"/>
      <c r="BE166" s="53"/>
      <c r="BF166" s="53"/>
      <c r="BG166" s="53"/>
      <c r="BH166" s="53"/>
      <c r="BI166" s="53"/>
      <c r="BJ166" s="53"/>
      <c r="BK166" s="53"/>
      <c r="BL166" s="53"/>
      <c r="BM166" s="53"/>
      <c r="BN166" s="53"/>
      <c r="BO166" s="53"/>
      <c r="BP166" s="53"/>
      <c r="BQ166" s="53"/>
      <c r="BR166" s="53"/>
      <c r="BS166" s="53"/>
      <c r="BT166" s="53"/>
      <c r="BU166" s="53"/>
      <c r="BV166" s="53"/>
      <c r="BW166" s="53"/>
      <c r="BX166" s="53"/>
      <c r="BY166" s="53"/>
      <c r="BZ166" s="53"/>
      <c r="CA166" s="53"/>
      <c r="CB166" s="53"/>
      <c r="CC166" s="53"/>
      <c r="CD166" s="53"/>
      <c r="CE166" s="53"/>
      <c r="CF166" s="53"/>
      <c r="CG166" s="53"/>
      <c r="CH166" s="53"/>
      <c r="CI166" s="53"/>
      <c r="CJ166" s="53"/>
      <c r="CK166" s="53"/>
      <c r="CL166" s="53"/>
      <c r="CM166" s="53"/>
      <c r="CN166" s="53"/>
      <c r="CO166" s="53"/>
      <c r="CP166" s="53"/>
      <c r="CQ166" s="53"/>
      <c r="CR166" s="53"/>
      <c r="CS166" s="53"/>
      <c r="CT166" s="53"/>
      <c r="CU166" s="53"/>
      <c r="CV166" s="53"/>
      <c r="CW166" s="53"/>
      <c r="CX166" s="53"/>
      <c r="CY166" s="53"/>
      <c r="CZ166" s="53"/>
      <c r="DA166" s="53"/>
      <c r="DB166" s="53"/>
      <c r="DC166" s="53"/>
      <c r="DD166" s="53"/>
      <c r="DE166" s="53"/>
      <c r="DF166" s="53"/>
      <c r="DG166" s="53"/>
      <c r="DH166" s="53"/>
      <c r="DI166" s="53"/>
      <c r="DJ166" s="53"/>
      <c r="DK166" s="53"/>
      <c r="DL166" s="53"/>
      <c r="DM166" s="53"/>
      <c r="DN166" s="53"/>
      <c r="DO166" s="53"/>
      <c r="DP166" s="53"/>
      <c r="DQ166" s="53"/>
      <c r="DR166" s="53"/>
      <c r="DS166" s="53"/>
      <c r="DT166" s="53"/>
      <c r="DU166" s="53"/>
      <c r="DV166" s="53"/>
      <c r="DW166" s="53"/>
      <c r="DX166" s="53"/>
      <c r="DY166" s="53"/>
      <c r="DZ166" s="53"/>
      <c r="EA166" s="53"/>
      <c r="EB166" s="53"/>
      <c r="EC166" s="53"/>
      <c r="ED166" s="53"/>
      <c r="EE166" s="53"/>
      <c r="EF166" s="53"/>
      <c r="EG166" s="53"/>
      <c r="EH166" s="53"/>
      <c r="EI166" s="53"/>
      <c r="EJ166" s="53"/>
      <c r="EK166" s="53"/>
      <c r="EL166" s="53"/>
      <c r="EM166" s="53"/>
      <c r="EN166" s="53"/>
      <c r="EO166" s="53"/>
      <c r="EP166" s="53"/>
      <c r="EQ166" s="53"/>
      <c r="ER166" s="53"/>
      <c r="ES166" s="53"/>
      <c r="ET166" s="53"/>
      <c r="EU166" s="53"/>
      <c r="EV166" s="53"/>
      <c r="EW166" s="53"/>
      <c r="EX166" s="53"/>
      <c r="EY166" s="53"/>
      <c r="EZ166" s="53"/>
      <c r="FA166" s="53"/>
      <c r="FB166" s="53"/>
      <c r="FC166" s="53"/>
      <c r="FD166" s="53"/>
      <c r="FE166" s="53"/>
      <c r="FF166" s="53"/>
      <c r="FG166" s="53"/>
      <c r="FH166" s="53"/>
      <c r="FI166" s="53"/>
      <c r="FJ166" s="53"/>
      <c r="FK166" s="53"/>
      <c r="FL166" s="53"/>
      <c r="FM166" s="53"/>
      <c r="FN166" s="53"/>
      <c r="FO166" s="53"/>
      <c r="FP166" s="53"/>
      <c r="FQ166" s="53"/>
      <c r="FR166" s="53"/>
      <c r="FS166" s="53"/>
      <c r="FT166" s="53"/>
      <c r="FU166" s="53"/>
      <c r="FV166" s="53"/>
      <c r="FW166" s="53"/>
      <c r="FX166" s="53"/>
      <c r="FY166" s="53"/>
      <c r="FZ166" s="53"/>
      <c r="GA166" s="53"/>
      <c r="GB166" s="53"/>
      <c r="GC166" s="53"/>
      <c r="GD166" s="53"/>
      <c r="GE166" s="53"/>
      <c r="GF166" s="53"/>
      <c r="GG166" s="53"/>
      <c r="GH166" s="53"/>
      <c r="GI166" s="53"/>
      <c r="GJ166" s="53"/>
      <c r="GK166" s="53"/>
      <c r="GL166" s="53"/>
      <c r="GM166" s="53"/>
      <c r="GN166" s="53"/>
      <c r="GO166" s="53"/>
      <c r="GP166" s="53"/>
      <c r="GQ166" s="53"/>
      <c r="GR166" s="53"/>
      <c r="GS166" s="53"/>
      <c r="GT166" s="53"/>
      <c r="GU166" s="53"/>
      <c r="GV166" s="53"/>
      <c r="GW166" s="53"/>
      <c r="GX166" s="53"/>
      <c r="GY166" s="53"/>
      <c r="GZ166" s="53"/>
      <c r="HA166" s="53"/>
      <c r="HB166" s="53"/>
      <c r="HC166" s="53"/>
      <c r="HD166" s="53"/>
      <c r="HE166" s="53"/>
      <c r="HF166" s="53"/>
      <c r="HG166" s="53"/>
      <c r="HH166" s="53"/>
      <c r="HI166" s="53"/>
      <c r="HJ166" s="53"/>
      <c r="HK166" s="53"/>
      <c r="HL166" s="53"/>
      <c r="HM166" s="53"/>
      <c r="HN166" s="53"/>
      <c r="HO166" s="53"/>
      <c r="HP166" s="53"/>
      <c r="HQ166" s="53"/>
      <c r="HR166" s="53"/>
      <c r="HS166" s="53"/>
    </row>
    <row r="167" spans="1:227" ht="20.100000000000001" customHeight="1">
      <c r="A167" s="480" t="s">
        <v>912</v>
      </c>
      <c r="B167" s="437" t="s">
        <v>912</v>
      </c>
      <c r="C167" s="457" t="s">
        <v>1195</v>
      </c>
      <c r="D167" s="439" t="s">
        <v>1249</v>
      </c>
      <c r="E167" s="554"/>
      <c r="F167" s="526">
        <v>16.760000000000002</v>
      </c>
      <c r="G167" s="554"/>
      <c r="H167" s="441">
        <v>16.760000000000002</v>
      </c>
      <c r="I167" s="440" t="s">
        <v>1025</v>
      </c>
      <c r="J167" s="556">
        <v>86</v>
      </c>
      <c r="L167" s="534">
        <f>'1.CONSTRUGUERRA'!AM167</f>
        <v>86</v>
      </c>
      <c r="M167" s="464">
        <f>'1.CONSTRUGUERRA'!AN167</f>
        <v>1441.3600000000001</v>
      </c>
      <c r="N167" s="471">
        <f>'1.CONSTRUGUERRA'!AO167</f>
        <v>1</v>
      </c>
      <c r="P167" s="519">
        <f>'3.TORREFORTE'!AP167</f>
        <v>0</v>
      </c>
      <c r="Q167" s="464">
        <f>'3.TORREFORTE'!AQ167</f>
        <v>0</v>
      </c>
      <c r="R167" s="471" t="str">
        <f>'3.TORREFORTE'!AR167</f>
        <v>0%</v>
      </c>
      <c r="T167" s="486">
        <f t="shared" si="37"/>
        <v>86</v>
      </c>
      <c r="U167" s="464">
        <f t="shared" si="38"/>
        <v>1441.3600000000001</v>
      </c>
      <c r="V167" s="476">
        <f t="shared" si="39"/>
        <v>1</v>
      </c>
      <c r="X167" s="544">
        <f t="shared" si="40"/>
        <v>0</v>
      </c>
      <c r="Y167" s="476">
        <f t="shared" si="41"/>
        <v>0</v>
      </c>
      <c r="AA167" s="551"/>
      <c r="AB167" s="53"/>
      <c r="AC167" s="53"/>
      <c r="AD167" s="53"/>
      <c r="AE167" s="53"/>
      <c r="AF167" s="53"/>
      <c r="AG167" s="53"/>
      <c r="AH167" s="53"/>
      <c r="AI167" s="53"/>
      <c r="AJ167" s="53"/>
      <c r="AK167" s="53"/>
      <c r="AL167" s="53"/>
      <c r="AM167" s="53"/>
      <c r="AN167" s="53"/>
      <c r="AO167" s="53"/>
      <c r="AP167" s="53"/>
      <c r="AQ167" s="53"/>
      <c r="AR167" s="53"/>
      <c r="AS167" s="53"/>
      <c r="AT167" s="53"/>
      <c r="AU167" s="53"/>
      <c r="AV167" s="53"/>
      <c r="AW167" s="53"/>
      <c r="AX167" s="53"/>
      <c r="AY167" s="53"/>
      <c r="AZ167" s="53"/>
      <c r="BA167" s="53"/>
      <c r="BB167" s="53"/>
      <c r="BC167" s="53"/>
      <c r="BD167" s="53"/>
      <c r="BE167" s="53"/>
      <c r="BF167" s="53"/>
      <c r="BG167" s="53"/>
      <c r="BH167" s="53"/>
      <c r="BI167" s="53"/>
      <c r="BJ167" s="53"/>
      <c r="BK167" s="53"/>
      <c r="BL167" s="53"/>
      <c r="BM167" s="53"/>
      <c r="BN167" s="53"/>
      <c r="BO167" s="53"/>
      <c r="BP167" s="53"/>
      <c r="BQ167" s="53"/>
      <c r="BR167" s="53"/>
      <c r="BS167" s="53"/>
      <c r="BT167" s="53"/>
      <c r="BU167" s="53"/>
      <c r="BV167" s="53"/>
      <c r="BW167" s="53"/>
      <c r="BX167" s="53"/>
      <c r="BY167" s="53"/>
      <c r="BZ167" s="53"/>
      <c r="CA167" s="53"/>
      <c r="CB167" s="53"/>
      <c r="CC167" s="53"/>
      <c r="CD167" s="53"/>
      <c r="CE167" s="53"/>
      <c r="CF167" s="53"/>
      <c r="CG167" s="53"/>
      <c r="CH167" s="53"/>
      <c r="CI167" s="53"/>
      <c r="CJ167" s="53"/>
      <c r="CK167" s="53"/>
      <c r="CL167" s="53"/>
      <c r="CM167" s="53"/>
      <c r="CN167" s="53"/>
      <c r="CO167" s="53"/>
      <c r="CP167" s="53"/>
      <c r="CQ167" s="53"/>
      <c r="CR167" s="53"/>
      <c r="CS167" s="53"/>
      <c r="CT167" s="53"/>
      <c r="CU167" s="53"/>
      <c r="CV167" s="53"/>
      <c r="CW167" s="53"/>
      <c r="CX167" s="53"/>
      <c r="CY167" s="53"/>
      <c r="CZ167" s="53"/>
      <c r="DA167" s="53"/>
      <c r="DB167" s="53"/>
      <c r="DC167" s="53"/>
      <c r="DD167" s="53"/>
      <c r="DE167" s="53"/>
      <c r="DF167" s="53"/>
      <c r="DG167" s="53"/>
      <c r="DH167" s="53"/>
      <c r="DI167" s="53"/>
      <c r="DJ167" s="53"/>
      <c r="DK167" s="53"/>
      <c r="DL167" s="53"/>
      <c r="DM167" s="53"/>
      <c r="DN167" s="53"/>
      <c r="DO167" s="53"/>
      <c r="DP167" s="53"/>
      <c r="DQ167" s="53"/>
      <c r="DR167" s="53"/>
      <c r="DS167" s="53"/>
      <c r="DT167" s="53"/>
      <c r="DU167" s="53"/>
      <c r="DV167" s="53"/>
      <c r="DW167" s="53"/>
      <c r="DX167" s="53"/>
      <c r="DY167" s="53"/>
      <c r="DZ167" s="53"/>
      <c r="EA167" s="53"/>
      <c r="EB167" s="53"/>
      <c r="EC167" s="53"/>
      <c r="ED167" s="53"/>
      <c r="EE167" s="53"/>
      <c r="EF167" s="53"/>
      <c r="EG167" s="53"/>
      <c r="EH167" s="53"/>
      <c r="EI167" s="53"/>
      <c r="EJ167" s="53"/>
      <c r="EK167" s="53"/>
      <c r="EL167" s="53"/>
      <c r="EM167" s="53"/>
      <c r="EN167" s="53"/>
      <c r="EO167" s="53"/>
      <c r="EP167" s="53"/>
      <c r="EQ167" s="53"/>
      <c r="ER167" s="53"/>
      <c r="ES167" s="53"/>
      <c r="ET167" s="53"/>
      <c r="EU167" s="53"/>
      <c r="EV167" s="53"/>
      <c r="EW167" s="53"/>
      <c r="EX167" s="53"/>
      <c r="EY167" s="53"/>
      <c r="EZ167" s="53"/>
      <c r="FA167" s="53"/>
      <c r="FB167" s="53"/>
      <c r="FC167" s="53"/>
      <c r="FD167" s="53"/>
      <c r="FE167" s="53"/>
      <c r="FF167" s="53"/>
      <c r="FG167" s="53"/>
      <c r="FH167" s="53"/>
      <c r="FI167" s="53"/>
      <c r="FJ167" s="53"/>
      <c r="FK167" s="53"/>
      <c r="FL167" s="53"/>
      <c r="FM167" s="53"/>
      <c r="FN167" s="53"/>
      <c r="FO167" s="53"/>
      <c r="FP167" s="53"/>
      <c r="FQ167" s="53"/>
      <c r="FR167" s="53"/>
      <c r="FS167" s="53"/>
      <c r="FT167" s="53"/>
      <c r="FU167" s="53"/>
      <c r="FV167" s="53"/>
      <c r="FW167" s="53"/>
      <c r="FX167" s="53"/>
      <c r="FY167" s="53"/>
      <c r="FZ167" s="53"/>
      <c r="GA167" s="53"/>
      <c r="GB167" s="53"/>
      <c r="GC167" s="53"/>
      <c r="GD167" s="53"/>
      <c r="GE167" s="53"/>
      <c r="GF167" s="53"/>
      <c r="GG167" s="53"/>
      <c r="GH167" s="53"/>
      <c r="GI167" s="53"/>
      <c r="GJ167" s="53"/>
      <c r="GK167" s="53"/>
      <c r="GL167" s="53"/>
      <c r="GM167" s="53"/>
      <c r="GN167" s="53"/>
      <c r="GO167" s="53"/>
      <c r="GP167" s="53"/>
      <c r="GQ167" s="53"/>
      <c r="GR167" s="53"/>
      <c r="GS167" s="53"/>
      <c r="GT167" s="53"/>
      <c r="GU167" s="53"/>
      <c r="GV167" s="53"/>
      <c r="GW167" s="53"/>
      <c r="GX167" s="53"/>
      <c r="GY167" s="53"/>
      <c r="GZ167" s="53"/>
      <c r="HA167" s="53"/>
      <c r="HB167" s="53"/>
      <c r="HC167" s="53"/>
      <c r="HD167" s="53"/>
      <c r="HE167" s="53"/>
      <c r="HF167" s="53"/>
      <c r="HG167" s="53"/>
      <c r="HH167" s="53"/>
      <c r="HI167" s="53"/>
      <c r="HJ167" s="53"/>
      <c r="HK167" s="53"/>
      <c r="HL167" s="53"/>
      <c r="HM167" s="53"/>
      <c r="HN167" s="53"/>
      <c r="HO167" s="53"/>
      <c r="HP167" s="53"/>
      <c r="HQ167" s="53"/>
      <c r="HR167" s="53"/>
      <c r="HS167" s="53"/>
    </row>
    <row r="168" spans="1:227" ht="20.100000000000001" customHeight="1">
      <c r="A168" s="480" t="s">
        <v>912</v>
      </c>
      <c r="B168" s="437" t="s">
        <v>912</v>
      </c>
      <c r="C168" s="457" t="s">
        <v>1196</v>
      </c>
      <c r="D168" s="439" t="s">
        <v>1250</v>
      </c>
      <c r="E168" s="554"/>
      <c r="F168" s="526">
        <v>17.68</v>
      </c>
      <c r="G168" s="554"/>
      <c r="H168" s="441">
        <v>17.68</v>
      </c>
      <c r="I168" s="440" t="s">
        <v>1025</v>
      </c>
      <c r="J168" s="556">
        <v>17</v>
      </c>
      <c r="L168" s="534">
        <f>'1.CONSTRUGUERRA'!AM168</f>
        <v>17</v>
      </c>
      <c r="M168" s="464">
        <f>'1.CONSTRUGUERRA'!AN168</f>
        <v>300.56</v>
      </c>
      <c r="N168" s="471">
        <f>'1.CONSTRUGUERRA'!AO168</f>
        <v>1</v>
      </c>
      <c r="P168" s="519">
        <f>'3.TORREFORTE'!AP168</f>
        <v>0</v>
      </c>
      <c r="Q168" s="464">
        <f>'3.TORREFORTE'!AQ168</f>
        <v>0</v>
      </c>
      <c r="R168" s="471" t="str">
        <f>'3.TORREFORTE'!AR168</f>
        <v>0%</v>
      </c>
      <c r="T168" s="486">
        <f t="shared" si="37"/>
        <v>17</v>
      </c>
      <c r="U168" s="464">
        <f t="shared" si="38"/>
        <v>300.56</v>
      </c>
      <c r="V168" s="476">
        <f t="shared" si="39"/>
        <v>1</v>
      </c>
      <c r="X168" s="544">
        <f t="shared" si="40"/>
        <v>0</v>
      </c>
      <c r="Y168" s="476">
        <f t="shared" si="41"/>
        <v>0</v>
      </c>
      <c r="AA168" s="551"/>
      <c r="AB168" s="53"/>
      <c r="AC168" s="53"/>
      <c r="AD168" s="53"/>
      <c r="AE168" s="53"/>
      <c r="AF168" s="53"/>
      <c r="AG168" s="53"/>
      <c r="AH168" s="53"/>
      <c r="AI168" s="53"/>
      <c r="AJ168" s="53"/>
      <c r="AK168" s="53"/>
      <c r="AL168" s="53"/>
      <c r="AM168" s="53"/>
      <c r="AN168" s="53"/>
      <c r="AO168" s="53"/>
      <c r="AP168" s="53"/>
      <c r="AQ168" s="53"/>
      <c r="AR168" s="53"/>
      <c r="AS168" s="53"/>
      <c r="AT168" s="53"/>
      <c r="AU168" s="53"/>
      <c r="AV168" s="53"/>
      <c r="AW168" s="53"/>
      <c r="AX168" s="53"/>
      <c r="AY168" s="53"/>
      <c r="AZ168" s="53"/>
      <c r="BA168" s="53"/>
      <c r="BB168" s="53"/>
      <c r="BC168" s="53"/>
      <c r="BD168" s="53"/>
      <c r="BE168" s="53"/>
      <c r="BF168" s="53"/>
      <c r="BG168" s="53"/>
      <c r="BH168" s="53"/>
      <c r="BI168" s="53"/>
      <c r="BJ168" s="53"/>
      <c r="BK168" s="53"/>
      <c r="BL168" s="53"/>
      <c r="BM168" s="53"/>
      <c r="BN168" s="53"/>
      <c r="BO168" s="53"/>
      <c r="BP168" s="53"/>
      <c r="BQ168" s="53"/>
      <c r="BR168" s="53"/>
      <c r="BS168" s="53"/>
      <c r="BT168" s="53"/>
      <c r="BU168" s="53"/>
      <c r="BV168" s="53"/>
      <c r="BW168" s="53"/>
      <c r="BX168" s="53"/>
      <c r="BY168" s="53"/>
      <c r="BZ168" s="53"/>
      <c r="CA168" s="53"/>
      <c r="CB168" s="53"/>
      <c r="CC168" s="53"/>
      <c r="CD168" s="53"/>
      <c r="CE168" s="53"/>
      <c r="CF168" s="53"/>
      <c r="CG168" s="53"/>
      <c r="CH168" s="53"/>
      <c r="CI168" s="53"/>
      <c r="CJ168" s="53"/>
      <c r="CK168" s="53"/>
      <c r="CL168" s="53"/>
      <c r="CM168" s="53"/>
      <c r="CN168" s="53"/>
      <c r="CO168" s="53"/>
      <c r="CP168" s="53"/>
      <c r="CQ168" s="53"/>
      <c r="CR168" s="53"/>
      <c r="CS168" s="53"/>
      <c r="CT168" s="53"/>
      <c r="CU168" s="53"/>
      <c r="CV168" s="53"/>
      <c r="CW168" s="53"/>
      <c r="CX168" s="53"/>
      <c r="CY168" s="53"/>
      <c r="CZ168" s="53"/>
      <c r="DA168" s="53"/>
      <c r="DB168" s="53"/>
      <c r="DC168" s="53"/>
      <c r="DD168" s="53"/>
      <c r="DE168" s="53"/>
      <c r="DF168" s="53"/>
      <c r="DG168" s="53"/>
      <c r="DH168" s="53"/>
      <c r="DI168" s="53"/>
      <c r="DJ168" s="53"/>
      <c r="DK168" s="53"/>
      <c r="DL168" s="53"/>
      <c r="DM168" s="53"/>
      <c r="DN168" s="53"/>
      <c r="DO168" s="53"/>
      <c r="DP168" s="53"/>
      <c r="DQ168" s="53"/>
      <c r="DR168" s="53"/>
      <c r="DS168" s="53"/>
      <c r="DT168" s="53"/>
      <c r="DU168" s="53"/>
      <c r="DV168" s="53"/>
      <c r="DW168" s="53"/>
      <c r="DX168" s="53"/>
      <c r="DY168" s="53"/>
      <c r="DZ168" s="53"/>
      <c r="EA168" s="53"/>
      <c r="EB168" s="53"/>
      <c r="EC168" s="53"/>
      <c r="ED168" s="53"/>
      <c r="EE168" s="53"/>
      <c r="EF168" s="53"/>
      <c r="EG168" s="53"/>
      <c r="EH168" s="53"/>
      <c r="EI168" s="53"/>
      <c r="EJ168" s="53"/>
      <c r="EK168" s="53"/>
      <c r="EL168" s="53"/>
      <c r="EM168" s="53"/>
      <c r="EN168" s="53"/>
      <c r="EO168" s="53"/>
      <c r="EP168" s="53"/>
      <c r="EQ168" s="53"/>
      <c r="ER168" s="53"/>
      <c r="ES168" s="53"/>
      <c r="ET168" s="53"/>
      <c r="EU168" s="53"/>
      <c r="EV168" s="53"/>
      <c r="EW168" s="53"/>
      <c r="EX168" s="53"/>
      <c r="EY168" s="53"/>
      <c r="EZ168" s="53"/>
      <c r="FA168" s="53"/>
      <c r="FB168" s="53"/>
      <c r="FC168" s="53"/>
      <c r="FD168" s="53"/>
      <c r="FE168" s="53"/>
      <c r="FF168" s="53"/>
      <c r="FG168" s="53"/>
      <c r="FH168" s="53"/>
      <c r="FI168" s="53"/>
      <c r="FJ168" s="53"/>
      <c r="FK168" s="53"/>
      <c r="FL168" s="53"/>
      <c r="FM168" s="53"/>
      <c r="FN168" s="53"/>
      <c r="FO168" s="53"/>
      <c r="FP168" s="53"/>
      <c r="FQ168" s="53"/>
      <c r="FR168" s="53"/>
      <c r="FS168" s="53"/>
      <c r="FT168" s="53"/>
      <c r="FU168" s="53"/>
      <c r="FV168" s="53"/>
      <c r="FW168" s="53"/>
      <c r="FX168" s="53"/>
      <c r="FY168" s="53"/>
      <c r="FZ168" s="53"/>
      <c r="GA168" s="53"/>
      <c r="GB168" s="53"/>
      <c r="GC168" s="53"/>
      <c r="GD168" s="53"/>
      <c r="GE168" s="53"/>
      <c r="GF168" s="53"/>
      <c r="GG168" s="53"/>
      <c r="GH168" s="53"/>
      <c r="GI168" s="53"/>
      <c r="GJ168" s="53"/>
      <c r="GK168" s="53"/>
      <c r="GL168" s="53"/>
      <c r="GM168" s="53"/>
      <c r="GN168" s="53"/>
      <c r="GO168" s="53"/>
      <c r="GP168" s="53"/>
      <c r="GQ168" s="53"/>
      <c r="GR168" s="53"/>
      <c r="GS168" s="53"/>
      <c r="GT168" s="53"/>
      <c r="GU168" s="53"/>
      <c r="GV168" s="53"/>
      <c r="GW168" s="53"/>
      <c r="GX168" s="53"/>
      <c r="GY168" s="53"/>
      <c r="GZ168" s="53"/>
      <c r="HA168" s="53"/>
      <c r="HB168" s="53"/>
      <c r="HC168" s="53"/>
      <c r="HD168" s="53"/>
      <c r="HE168" s="53"/>
      <c r="HF168" s="53"/>
      <c r="HG168" s="53"/>
      <c r="HH168" s="53"/>
      <c r="HI168" s="53"/>
      <c r="HJ168" s="53"/>
      <c r="HK168" s="53"/>
      <c r="HL168" s="53"/>
      <c r="HM168" s="53"/>
      <c r="HN168" s="53"/>
      <c r="HO168" s="53"/>
      <c r="HP168" s="53"/>
      <c r="HQ168" s="53"/>
      <c r="HR168" s="53"/>
      <c r="HS168" s="53"/>
    </row>
    <row r="169" spans="1:227" ht="20.100000000000001" customHeight="1">
      <c r="A169" s="480" t="s">
        <v>912</v>
      </c>
      <c r="B169" s="437" t="s">
        <v>912</v>
      </c>
      <c r="C169" s="457" t="s">
        <v>1197</v>
      </c>
      <c r="D169" s="439" t="s">
        <v>1251</v>
      </c>
      <c r="E169" s="554"/>
      <c r="F169" s="526">
        <v>29.93</v>
      </c>
      <c r="G169" s="554"/>
      <c r="H169" s="441">
        <v>29.93</v>
      </c>
      <c r="I169" s="440" t="s">
        <v>1025</v>
      </c>
      <c r="J169" s="556">
        <v>34</v>
      </c>
      <c r="L169" s="534">
        <f>'1.CONSTRUGUERRA'!AM169</f>
        <v>34</v>
      </c>
      <c r="M169" s="464">
        <f>'1.CONSTRUGUERRA'!AN169</f>
        <v>1017.62</v>
      </c>
      <c r="N169" s="471">
        <f>'1.CONSTRUGUERRA'!AO169</f>
        <v>1</v>
      </c>
      <c r="P169" s="519">
        <f>'3.TORREFORTE'!AP169</f>
        <v>0</v>
      </c>
      <c r="Q169" s="464">
        <f>'3.TORREFORTE'!AQ169</f>
        <v>0</v>
      </c>
      <c r="R169" s="471" t="str">
        <f>'3.TORREFORTE'!AR169</f>
        <v>0%</v>
      </c>
      <c r="T169" s="486">
        <f t="shared" si="37"/>
        <v>34</v>
      </c>
      <c r="U169" s="464">
        <f t="shared" si="38"/>
        <v>1017.62</v>
      </c>
      <c r="V169" s="476">
        <f t="shared" si="39"/>
        <v>1</v>
      </c>
      <c r="X169" s="544">
        <f t="shared" si="40"/>
        <v>0</v>
      </c>
      <c r="Y169" s="476">
        <f t="shared" si="41"/>
        <v>0</v>
      </c>
      <c r="AA169" s="551"/>
      <c r="AB169" s="53"/>
      <c r="AC169" s="53"/>
      <c r="AD169" s="53"/>
      <c r="AE169" s="53"/>
      <c r="AF169" s="53"/>
      <c r="AG169" s="53"/>
      <c r="AH169" s="53"/>
      <c r="AI169" s="53"/>
      <c r="AJ169" s="53"/>
      <c r="AK169" s="53"/>
      <c r="AL169" s="53"/>
      <c r="AM169" s="53"/>
      <c r="AN169" s="53"/>
      <c r="AO169" s="53"/>
      <c r="AP169" s="53"/>
      <c r="AQ169" s="53"/>
      <c r="AR169" s="53"/>
      <c r="AS169" s="53"/>
      <c r="AT169" s="53"/>
      <c r="AU169" s="53"/>
      <c r="AV169" s="53"/>
      <c r="AW169" s="53"/>
      <c r="AX169" s="53"/>
      <c r="AY169" s="53"/>
      <c r="AZ169" s="53"/>
      <c r="BA169" s="53"/>
      <c r="BB169" s="53"/>
      <c r="BC169" s="53"/>
      <c r="BD169" s="53"/>
      <c r="BE169" s="53"/>
      <c r="BF169" s="53"/>
      <c r="BG169" s="53"/>
      <c r="BH169" s="53"/>
      <c r="BI169" s="53"/>
      <c r="BJ169" s="53"/>
      <c r="BK169" s="53"/>
      <c r="BL169" s="53"/>
      <c r="BM169" s="53"/>
      <c r="BN169" s="53"/>
      <c r="BO169" s="53"/>
      <c r="BP169" s="53"/>
      <c r="BQ169" s="53"/>
      <c r="BR169" s="53"/>
      <c r="BS169" s="53"/>
      <c r="BT169" s="53"/>
      <c r="BU169" s="53"/>
      <c r="BV169" s="53"/>
      <c r="BW169" s="53"/>
      <c r="BX169" s="53"/>
      <c r="BY169" s="53"/>
      <c r="BZ169" s="53"/>
      <c r="CA169" s="53"/>
      <c r="CB169" s="53"/>
      <c r="CC169" s="53"/>
      <c r="CD169" s="53"/>
      <c r="CE169" s="53"/>
      <c r="CF169" s="53"/>
      <c r="CG169" s="53"/>
      <c r="CH169" s="53"/>
      <c r="CI169" s="53"/>
      <c r="CJ169" s="53"/>
      <c r="CK169" s="53"/>
      <c r="CL169" s="53"/>
      <c r="CM169" s="53"/>
      <c r="CN169" s="53"/>
      <c r="CO169" s="53"/>
      <c r="CP169" s="53"/>
      <c r="CQ169" s="53"/>
      <c r="CR169" s="53"/>
      <c r="CS169" s="53"/>
      <c r="CT169" s="53"/>
      <c r="CU169" s="53"/>
      <c r="CV169" s="53"/>
      <c r="CW169" s="53"/>
      <c r="CX169" s="53"/>
      <c r="CY169" s="53"/>
      <c r="CZ169" s="53"/>
      <c r="DA169" s="53"/>
      <c r="DB169" s="53"/>
      <c r="DC169" s="53"/>
      <c r="DD169" s="53"/>
      <c r="DE169" s="53"/>
      <c r="DF169" s="53"/>
      <c r="DG169" s="53"/>
      <c r="DH169" s="53"/>
      <c r="DI169" s="53"/>
      <c r="DJ169" s="53"/>
      <c r="DK169" s="53"/>
      <c r="DL169" s="53"/>
      <c r="DM169" s="53"/>
      <c r="DN169" s="53"/>
      <c r="DO169" s="53"/>
      <c r="DP169" s="53"/>
      <c r="DQ169" s="53"/>
      <c r="DR169" s="53"/>
      <c r="DS169" s="53"/>
      <c r="DT169" s="53"/>
      <c r="DU169" s="53"/>
      <c r="DV169" s="53"/>
      <c r="DW169" s="53"/>
      <c r="DX169" s="53"/>
      <c r="DY169" s="53"/>
      <c r="DZ169" s="53"/>
      <c r="EA169" s="53"/>
      <c r="EB169" s="53"/>
      <c r="EC169" s="53"/>
      <c r="ED169" s="53"/>
      <c r="EE169" s="53"/>
      <c r="EF169" s="53"/>
      <c r="EG169" s="53"/>
      <c r="EH169" s="53"/>
      <c r="EI169" s="53"/>
      <c r="EJ169" s="53"/>
      <c r="EK169" s="53"/>
      <c r="EL169" s="53"/>
      <c r="EM169" s="53"/>
      <c r="EN169" s="53"/>
      <c r="EO169" s="53"/>
      <c r="EP169" s="53"/>
      <c r="EQ169" s="53"/>
      <c r="ER169" s="53"/>
      <c r="ES169" s="53"/>
      <c r="ET169" s="53"/>
      <c r="EU169" s="53"/>
      <c r="EV169" s="53"/>
      <c r="EW169" s="53"/>
      <c r="EX169" s="53"/>
      <c r="EY169" s="53"/>
      <c r="EZ169" s="53"/>
      <c r="FA169" s="53"/>
      <c r="FB169" s="53"/>
      <c r="FC169" s="53"/>
      <c r="FD169" s="53"/>
      <c r="FE169" s="53"/>
      <c r="FF169" s="53"/>
      <c r="FG169" s="53"/>
      <c r="FH169" s="53"/>
      <c r="FI169" s="53"/>
      <c r="FJ169" s="53"/>
      <c r="FK169" s="53"/>
      <c r="FL169" s="53"/>
      <c r="FM169" s="53"/>
      <c r="FN169" s="53"/>
      <c r="FO169" s="53"/>
      <c r="FP169" s="53"/>
      <c r="FQ169" s="53"/>
      <c r="FR169" s="53"/>
      <c r="FS169" s="53"/>
      <c r="FT169" s="53"/>
      <c r="FU169" s="53"/>
      <c r="FV169" s="53"/>
      <c r="FW169" s="53"/>
      <c r="FX169" s="53"/>
      <c r="FY169" s="53"/>
      <c r="FZ169" s="53"/>
      <c r="GA169" s="53"/>
      <c r="GB169" s="53"/>
      <c r="GC169" s="53"/>
      <c r="GD169" s="53"/>
      <c r="GE169" s="53"/>
      <c r="GF169" s="53"/>
      <c r="GG169" s="53"/>
      <c r="GH169" s="53"/>
      <c r="GI169" s="53"/>
      <c r="GJ169" s="53"/>
      <c r="GK169" s="53"/>
      <c r="GL169" s="53"/>
      <c r="GM169" s="53"/>
      <c r="GN169" s="53"/>
      <c r="GO169" s="53"/>
      <c r="GP169" s="53"/>
      <c r="GQ169" s="53"/>
      <c r="GR169" s="53"/>
      <c r="GS169" s="53"/>
      <c r="GT169" s="53"/>
      <c r="GU169" s="53"/>
      <c r="GV169" s="53"/>
      <c r="GW169" s="53"/>
      <c r="GX169" s="53"/>
      <c r="GY169" s="53"/>
      <c r="GZ169" s="53"/>
      <c r="HA169" s="53"/>
      <c r="HB169" s="53"/>
      <c r="HC169" s="53"/>
      <c r="HD169" s="53"/>
      <c r="HE169" s="53"/>
      <c r="HF169" s="53"/>
      <c r="HG169" s="53"/>
      <c r="HH169" s="53"/>
      <c r="HI169" s="53"/>
      <c r="HJ169" s="53"/>
      <c r="HK169" s="53"/>
      <c r="HL169" s="53"/>
      <c r="HM169" s="53"/>
      <c r="HN169" s="53"/>
      <c r="HO169" s="53"/>
      <c r="HP169" s="53"/>
      <c r="HQ169" s="53"/>
      <c r="HR169" s="53"/>
      <c r="HS169" s="53"/>
    </row>
    <row r="170" spans="1:227" ht="30">
      <c r="A170" s="480" t="s">
        <v>912</v>
      </c>
      <c r="B170" s="437" t="s">
        <v>912</v>
      </c>
      <c r="C170" s="457" t="s">
        <v>1198</v>
      </c>
      <c r="D170" s="459" t="s">
        <v>1252</v>
      </c>
      <c r="E170" s="462"/>
      <c r="F170" s="526">
        <f>431.1/6</f>
        <v>71.850000000000009</v>
      </c>
      <c r="G170" s="462"/>
      <c r="H170" s="527">
        <f>396.61/6</f>
        <v>66.101666666666674</v>
      </c>
      <c r="I170" s="457" t="s">
        <v>921</v>
      </c>
      <c r="J170" s="559">
        <v>6</v>
      </c>
      <c r="L170" s="534">
        <f>'1.CONSTRUGUERRA'!AM170</f>
        <v>0</v>
      </c>
      <c r="M170" s="464">
        <f>'1.CONSTRUGUERRA'!AN170</f>
        <v>0</v>
      </c>
      <c r="N170" s="471" t="str">
        <f>'1.CONSTRUGUERRA'!AO170</f>
        <v>-</v>
      </c>
      <c r="P170" s="519">
        <f>'3.TORREFORTE'!AP170</f>
        <v>6</v>
      </c>
      <c r="Q170" s="464">
        <f>'3.TORREFORTE'!AQ170</f>
        <v>396.61</v>
      </c>
      <c r="R170" s="471">
        <f>'3.TORREFORTE'!AR170</f>
        <v>1</v>
      </c>
      <c r="T170" s="486">
        <f t="shared" si="37"/>
        <v>6</v>
      </c>
      <c r="U170" s="464">
        <f t="shared" si="38"/>
        <v>396.61</v>
      </c>
      <c r="V170" s="476">
        <f t="shared" si="39"/>
        <v>1</v>
      </c>
      <c r="X170" s="544">
        <f t="shared" si="40"/>
        <v>0</v>
      </c>
      <c r="Y170" s="476">
        <f t="shared" si="41"/>
        <v>0</v>
      </c>
      <c r="AA170" s="551"/>
      <c r="AB170" s="53"/>
      <c r="AC170" s="53"/>
      <c r="AD170" s="53"/>
      <c r="AE170" s="53"/>
      <c r="AF170" s="53"/>
      <c r="AG170" s="53"/>
      <c r="AH170" s="53"/>
      <c r="AI170" s="53"/>
      <c r="AJ170" s="53"/>
      <c r="AK170" s="53"/>
      <c r="AL170" s="53"/>
      <c r="AM170" s="53"/>
      <c r="AN170" s="53"/>
      <c r="AO170" s="53"/>
      <c r="AP170" s="53"/>
      <c r="AQ170" s="53"/>
      <c r="AR170" s="53"/>
      <c r="AS170" s="53"/>
      <c r="AT170" s="53"/>
      <c r="AU170" s="53"/>
      <c r="AV170" s="53"/>
      <c r="AW170" s="53"/>
      <c r="AX170" s="53"/>
      <c r="AY170" s="53"/>
      <c r="AZ170" s="53"/>
      <c r="BA170" s="53"/>
      <c r="BB170" s="53"/>
      <c r="BC170" s="53"/>
      <c r="BD170" s="53"/>
      <c r="BE170" s="53"/>
      <c r="BF170" s="53"/>
      <c r="BG170" s="53"/>
      <c r="BH170" s="53"/>
      <c r="BI170" s="53"/>
      <c r="BJ170" s="53"/>
      <c r="BK170" s="53"/>
      <c r="BL170" s="53"/>
      <c r="BM170" s="53"/>
      <c r="BN170" s="53"/>
      <c r="BO170" s="53"/>
      <c r="BP170" s="53"/>
      <c r="BQ170" s="53"/>
      <c r="BR170" s="53"/>
      <c r="BS170" s="53"/>
      <c r="BT170" s="53"/>
      <c r="BU170" s="53"/>
      <c r="BV170" s="53"/>
      <c r="BW170" s="53"/>
      <c r="BX170" s="53"/>
      <c r="BY170" s="53"/>
      <c r="BZ170" s="53"/>
      <c r="CA170" s="53"/>
      <c r="CB170" s="53"/>
      <c r="CC170" s="53"/>
      <c r="CD170" s="53"/>
      <c r="CE170" s="53"/>
      <c r="CF170" s="53"/>
      <c r="CG170" s="53"/>
      <c r="CH170" s="53"/>
      <c r="CI170" s="53"/>
      <c r="CJ170" s="53"/>
      <c r="CK170" s="53"/>
      <c r="CL170" s="53"/>
      <c r="CM170" s="53"/>
      <c r="CN170" s="53"/>
      <c r="CO170" s="53"/>
      <c r="CP170" s="53"/>
      <c r="CQ170" s="53"/>
      <c r="CR170" s="53"/>
      <c r="CS170" s="53"/>
      <c r="CT170" s="53"/>
      <c r="CU170" s="53"/>
      <c r="CV170" s="53"/>
      <c r="CW170" s="53"/>
      <c r="CX170" s="53"/>
      <c r="CY170" s="53"/>
      <c r="CZ170" s="53"/>
      <c r="DA170" s="53"/>
      <c r="DB170" s="53"/>
      <c r="DC170" s="53"/>
      <c r="DD170" s="53"/>
      <c r="DE170" s="53"/>
      <c r="DF170" s="53"/>
      <c r="DG170" s="53"/>
      <c r="DH170" s="53"/>
      <c r="DI170" s="53"/>
      <c r="DJ170" s="53"/>
      <c r="DK170" s="53"/>
      <c r="DL170" s="53"/>
      <c r="DM170" s="53"/>
      <c r="DN170" s="53"/>
      <c r="DO170" s="53"/>
      <c r="DP170" s="53"/>
      <c r="DQ170" s="53"/>
      <c r="DR170" s="53"/>
      <c r="DS170" s="53"/>
      <c r="DT170" s="53"/>
      <c r="DU170" s="53"/>
      <c r="DV170" s="53"/>
      <c r="DW170" s="53"/>
      <c r="DX170" s="53"/>
      <c r="DY170" s="53"/>
      <c r="DZ170" s="53"/>
      <c r="EA170" s="53"/>
      <c r="EB170" s="53"/>
      <c r="EC170" s="53"/>
      <c r="ED170" s="53"/>
      <c r="EE170" s="53"/>
      <c r="EF170" s="53"/>
      <c r="EG170" s="53"/>
      <c r="EH170" s="53"/>
      <c r="EI170" s="53"/>
      <c r="EJ170" s="53"/>
      <c r="EK170" s="53"/>
      <c r="EL170" s="53"/>
      <c r="EM170" s="53"/>
      <c r="EN170" s="53"/>
      <c r="EO170" s="53"/>
      <c r="EP170" s="53"/>
      <c r="EQ170" s="53"/>
      <c r="ER170" s="53"/>
      <c r="ES170" s="53"/>
      <c r="ET170" s="53"/>
      <c r="EU170" s="53"/>
      <c r="EV170" s="53"/>
      <c r="EW170" s="53"/>
      <c r="EX170" s="53"/>
      <c r="EY170" s="53"/>
      <c r="EZ170" s="53"/>
      <c r="FA170" s="53"/>
      <c r="FB170" s="53"/>
      <c r="FC170" s="53"/>
      <c r="FD170" s="53"/>
      <c r="FE170" s="53"/>
      <c r="FF170" s="53"/>
      <c r="FG170" s="53"/>
      <c r="FH170" s="53"/>
      <c r="FI170" s="53"/>
      <c r="FJ170" s="53"/>
      <c r="FK170" s="53"/>
      <c r="FL170" s="53"/>
      <c r="FM170" s="53"/>
      <c r="FN170" s="53"/>
      <c r="FO170" s="53"/>
      <c r="FP170" s="53"/>
      <c r="FQ170" s="53"/>
      <c r="FR170" s="53"/>
      <c r="FS170" s="53"/>
      <c r="FT170" s="53"/>
      <c r="FU170" s="53"/>
      <c r="FV170" s="53"/>
      <c r="FW170" s="53"/>
      <c r="FX170" s="53"/>
      <c r="FY170" s="53"/>
      <c r="FZ170" s="53"/>
      <c r="GA170" s="53"/>
      <c r="GB170" s="53"/>
      <c r="GC170" s="53"/>
      <c r="GD170" s="53"/>
      <c r="GE170" s="53"/>
      <c r="GF170" s="53"/>
      <c r="GG170" s="53"/>
      <c r="GH170" s="53"/>
      <c r="GI170" s="53"/>
      <c r="GJ170" s="53"/>
      <c r="GK170" s="53"/>
      <c r="GL170" s="53"/>
      <c r="GM170" s="53"/>
      <c r="GN170" s="53"/>
      <c r="GO170" s="53"/>
      <c r="GP170" s="53"/>
      <c r="GQ170" s="53"/>
      <c r="GR170" s="53"/>
      <c r="GS170" s="53"/>
      <c r="GT170" s="53"/>
      <c r="GU170" s="53"/>
      <c r="GV170" s="53"/>
      <c r="GW170" s="53"/>
      <c r="GX170" s="53"/>
      <c r="GY170" s="53"/>
      <c r="GZ170" s="53"/>
      <c r="HA170" s="53"/>
      <c r="HB170" s="53"/>
      <c r="HC170" s="53"/>
      <c r="HD170" s="53"/>
      <c r="HE170" s="53"/>
      <c r="HF170" s="53"/>
      <c r="HG170" s="53"/>
      <c r="HH170" s="53"/>
      <c r="HI170" s="53"/>
      <c r="HJ170" s="53"/>
      <c r="HK170" s="53"/>
      <c r="HL170" s="53"/>
      <c r="HM170" s="53"/>
      <c r="HN170" s="53"/>
      <c r="HO170" s="53"/>
      <c r="HP170" s="53"/>
      <c r="HQ170" s="53"/>
      <c r="HR170" s="53"/>
      <c r="HS170" s="53"/>
    </row>
    <row r="171" spans="1:227" ht="30">
      <c r="A171" s="480" t="s">
        <v>912</v>
      </c>
      <c r="B171" s="437" t="s">
        <v>912</v>
      </c>
      <c r="C171" s="457" t="s">
        <v>1199</v>
      </c>
      <c r="D171" s="443" t="s">
        <v>1253</v>
      </c>
      <c r="E171" s="554"/>
      <c r="F171" s="526">
        <v>44.23</v>
      </c>
      <c r="G171" s="554"/>
      <c r="H171" s="441">
        <v>44.23</v>
      </c>
      <c r="I171" s="440" t="s">
        <v>921</v>
      </c>
      <c r="J171" s="556">
        <v>1</v>
      </c>
      <c r="L171" s="534">
        <f>'1.CONSTRUGUERRA'!AM171</f>
        <v>1</v>
      </c>
      <c r="M171" s="464">
        <f>'1.CONSTRUGUERRA'!AN171</f>
        <v>44.23</v>
      </c>
      <c r="N171" s="471">
        <f>'1.CONSTRUGUERRA'!AO171</f>
        <v>1</v>
      </c>
      <c r="P171" s="519">
        <f>'3.TORREFORTE'!AP171</f>
        <v>0</v>
      </c>
      <c r="Q171" s="464">
        <f>'3.TORREFORTE'!AQ171</f>
        <v>0</v>
      </c>
      <c r="R171" s="471" t="str">
        <f>'3.TORREFORTE'!AR171</f>
        <v>0%</v>
      </c>
      <c r="T171" s="486">
        <f t="shared" si="37"/>
        <v>1</v>
      </c>
      <c r="U171" s="464">
        <f t="shared" si="38"/>
        <v>44.23</v>
      </c>
      <c r="V171" s="476">
        <f t="shared" si="39"/>
        <v>1</v>
      </c>
      <c r="X171" s="544">
        <f t="shared" si="40"/>
        <v>0</v>
      </c>
      <c r="Y171" s="476">
        <f t="shared" si="41"/>
        <v>0</v>
      </c>
      <c r="AA171" s="551"/>
      <c r="AB171" s="53"/>
      <c r="AC171" s="53"/>
      <c r="AD171" s="53"/>
      <c r="AE171" s="53"/>
      <c r="AF171" s="53"/>
      <c r="AG171" s="53"/>
      <c r="AH171" s="53"/>
      <c r="AI171" s="53"/>
      <c r="AJ171" s="53"/>
      <c r="AK171" s="53"/>
      <c r="AL171" s="53"/>
      <c r="AM171" s="53"/>
      <c r="AN171" s="53"/>
      <c r="AO171" s="53"/>
      <c r="AP171" s="53"/>
      <c r="AQ171" s="53"/>
      <c r="AR171" s="53"/>
      <c r="AS171" s="53"/>
      <c r="AT171" s="53"/>
      <c r="AU171" s="53"/>
      <c r="AV171" s="53"/>
      <c r="AW171" s="53"/>
      <c r="AX171" s="53"/>
      <c r="AY171" s="53"/>
      <c r="AZ171" s="53"/>
      <c r="BA171" s="53"/>
      <c r="BB171" s="53"/>
      <c r="BC171" s="53"/>
      <c r="BD171" s="53"/>
      <c r="BE171" s="53"/>
      <c r="BF171" s="53"/>
      <c r="BG171" s="53"/>
      <c r="BH171" s="53"/>
      <c r="BI171" s="53"/>
      <c r="BJ171" s="53"/>
      <c r="BK171" s="53"/>
      <c r="BL171" s="53"/>
      <c r="BM171" s="53"/>
      <c r="BN171" s="53"/>
      <c r="BO171" s="53"/>
      <c r="BP171" s="53"/>
      <c r="BQ171" s="53"/>
      <c r="BR171" s="53"/>
      <c r="BS171" s="53"/>
      <c r="BT171" s="53"/>
      <c r="BU171" s="53"/>
      <c r="BV171" s="53"/>
      <c r="BW171" s="53"/>
      <c r="BX171" s="53"/>
      <c r="BY171" s="53"/>
      <c r="BZ171" s="53"/>
      <c r="CA171" s="53"/>
      <c r="CB171" s="53"/>
      <c r="CC171" s="53"/>
      <c r="CD171" s="53"/>
      <c r="CE171" s="53"/>
      <c r="CF171" s="53"/>
      <c r="CG171" s="53"/>
      <c r="CH171" s="53"/>
      <c r="CI171" s="53"/>
      <c r="CJ171" s="53"/>
      <c r="CK171" s="53"/>
      <c r="CL171" s="53"/>
      <c r="CM171" s="53"/>
      <c r="CN171" s="53"/>
      <c r="CO171" s="53"/>
      <c r="CP171" s="53"/>
      <c r="CQ171" s="53"/>
      <c r="CR171" s="53"/>
      <c r="CS171" s="53"/>
      <c r="CT171" s="53"/>
      <c r="CU171" s="53"/>
      <c r="CV171" s="53"/>
      <c r="CW171" s="53"/>
      <c r="CX171" s="53"/>
      <c r="CY171" s="53"/>
      <c r="CZ171" s="53"/>
      <c r="DA171" s="53"/>
      <c r="DB171" s="53"/>
      <c r="DC171" s="53"/>
      <c r="DD171" s="53"/>
      <c r="DE171" s="53"/>
      <c r="DF171" s="53"/>
      <c r="DG171" s="53"/>
      <c r="DH171" s="53"/>
      <c r="DI171" s="53"/>
      <c r="DJ171" s="53"/>
      <c r="DK171" s="53"/>
      <c r="DL171" s="53"/>
      <c r="DM171" s="53"/>
      <c r="DN171" s="53"/>
      <c r="DO171" s="53"/>
      <c r="DP171" s="53"/>
      <c r="DQ171" s="53"/>
      <c r="DR171" s="53"/>
      <c r="DS171" s="53"/>
      <c r="DT171" s="53"/>
      <c r="DU171" s="53"/>
      <c r="DV171" s="53"/>
      <c r="DW171" s="53"/>
      <c r="DX171" s="53"/>
      <c r="DY171" s="53"/>
      <c r="DZ171" s="53"/>
      <c r="EA171" s="53"/>
      <c r="EB171" s="53"/>
      <c r="EC171" s="53"/>
      <c r="ED171" s="53"/>
      <c r="EE171" s="53"/>
      <c r="EF171" s="53"/>
      <c r="EG171" s="53"/>
      <c r="EH171" s="53"/>
      <c r="EI171" s="53"/>
      <c r="EJ171" s="53"/>
      <c r="EK171" s="53"/>
      <c r="EL171" s="53"/>
      <c r="EM171" s="53"/>
      <c r="EN171" s="53"/>
      <c r="EO171" s="53"/>
      <c r="EP171" s="53"/>
      <c r="EQ171" s="53"/>
      <c r="ER171" s="53"/>
      <c r="ES171" s="53"/>
      <c r="ET171" s="53"/>
      <c r="EU171" s="53"/>
      <c r="EV171" s="53"/>
      <c r="EW171" s="53"/>
      <c r="EX171" s="53"/>
      <c r="EY171" s="53"/>
      <c r="EZ171" s="53"/>
      <c r="FA171" s="53"/>
      <c r="FB171" s="53"/>
      <c r="FC171" s="53"/>
      <c r="FD171" s="53"/>
      <c r="FE171" s="53"/>
      <c r="FF171" s="53"/>
      <c r="FG171" s="53"/>
      <c r="FH171" s="53"/>
      <c r="FI171" s="53"/>
      <c r="FJ171" s="53"/>
      <c r="FK171" s="53"/>
      <c r="FL171" s="53"/>
      <c r="FM171" s="53"/>
      <c r="FN171" s="53"/>
      <c r="FO171" s="53"/>
      <c r="FP171" s="53"/>
      <c r="FQ171" s="53"/>
      <c r="FR171" s="53"/>
      <c r="FS171" s="53"/>
      <c r="FT171" s="53"/>
      <c r="FU171" s="53"/>
      <c r="FV171" s="53"/>
      <c r="FW171" s="53"/>
      <c r="FX171" s="53"/>
      <c r="FY171" s="53"/>
      <c r="FZ171" s="53"/>
      <c r="GA171" s="53"/>
      <c r="GB171" s="53"/>
      <c r="GC171" s="53"/>
      <c r="GD171" s="53"/>
      <c r="GE171" s="53"/>
      <c r="GF171" s="53"/>
      <c r="GG171" s="53"/>
      <c r="GH171" s="53"/>
      <c r="GI171" s="53"/>
      <c r="GJ171" s="53"/>
      <c r="GK171" s="53"/>
      <c r="GL171" s="53"/>
      <c r="GM171" s="53"/>
      <c r="GN171" s="53"/>
      <c r="GO171" s="53"/>
      <c r="GP171" s="53"/>
      <c r="GQ171" s="53"/>
      <c r="GR171" s="53"/>
      <c r="GS171" s="53"/>
      <c r="GT171" s="53"/>
      <c r="GU171" s="53"/>
      <c r="GV171" s="53"/>
      <c r="GW171" s="53"/>
      <c r="GX171" s="53"/>
      <c r="GY171" s="53"/>
      <c r="GZ171" s="53"/>
      <c r="HA171" s="53"/>
      <c r="HB171" s="53"/>
      <c r="HC171" s="53"/>
      <c r="HD171" s="53"/>
      <c r="HE171" s="53"/>
      <c r="HF171" s="53"/>
      <c r="HG171" s="53"/>
      <c r="HH171" s="53"/>
      <c r="HI171" s="53"/>
      <c r="HJ171" s="53"/>
      <c r="HK171" s="53"/>
      <c r="HL171" s="53"/>
      <c r="HM171" s="53"/>
      <c r="HN171" s="53"/>
      <c r="HO171" s="53"/>
      <c r="HP171" s="53"/>
      <c r="HQ171" s="53"/>
      <c r="HR171" s="53"/>
      <c r="HS171" s="53"/>
    </row>
    <row r="172" spans="1:227" ht="30">
      <c r="A172" s="480" t="s">
        <v>912</v>
      </c>
      <c r="B172" s="437" t="s">
        <v>912</v>
      </c>
      <c r="C172" s="457" t="s">
        <v>1200</v>
      </c>
      <c r="D172" s="443" t="s">
        <v>1254</v>
      </c>
      <c r="E172" s="554"/>
      <c r="F172" s="526">
        <v>25.91</v>
      </c>
      <c r="G172" s="554"/>
      <c r="H172" s="441">
        <v>25.91</v>
      </c>
      <c r="I172" s="440" t="s">
        <v>921</v>
      </c>
      <c r="J172" s="556">
        <v>15</v>
      </c>
      <c r="L172" s="534">
        <f>'1.CONSTRUGUERRA'!AM172</f>
        <v>15</v>
      </c>
      <c r="M172" s="464">
        <f>'1.CONSTRUGUERRA'!AN172</f>
        <v>388.65</v>
      </c>
      <c r="N172" s="471">
        <f>'1.CONSTRUGUERRA'!AO172</f>
        <v>1</v>
      </c>
      <c r="P172" s="519">
        <f>'3.TORREFORTE'!AP172</f>
        <v>0</v>
      </c>
      <c r="Q172" s="464">
        <f>'3.TORREFORTE'!AQ172</f>
        <v>0</v>
      </c>
      <c r="R172" s="471" t="str">
        <f>'3.TORREFORTE'!AR172</f>
        <v>0%</v>
      </c>
      <c r="T172" s="486">
        <f t="shared" si="37"/>
        <v>15</v>
      </c>
      <c r="U172" s="464">
        <f t="shared" si="38"/>
        <v>388.65</v>
      </c>
      <c r="V172" s="476">
        <f t="shared" si="39"/>
        <v>1</v>
      </c>
      <c r="X172" s="544">
        <f t="shared" si="40"/>
        <v>0</v>
      </c>
      <c r="Y172" s="476">
        <f t="shared" si="41"/>
        <v>0</v>
      </c>
      <c r="AA172" s="551"/>
      <c r="AB172" s="53"/>
      <c r="AC172" s="53"/>
      <c r="AD172" s="53"/>
      <c r="AE172" s="53"/>
      <c r="AF172" s="53"/>
      <c r="AG172" s="53"/>
      <c r="AH172" s="53"/>
      <c r="AI172" s="53"/>
      <c r="AJ172" s="53"/>
      <c r="AK172" s="53"/>
      <c r="AL172" s="53"/>
      <c r="AM172" s="53"/>
      <c r="AN172" s="53"/>
      <c r="AO172" s="53"/>
      <c r="AP172" s="53"/>
      <c r="AQ172" s="53"/>
      <c r="AR172" s="53"/>
      <c r="AS172" s="53"/>
      <c r="AT172" s="53"/>
      <c r="AU172" s="53"/>
      <c r="AV172" s="53"/>
      <c r="AW172" s="53"/>
      <c r="AX172" s="53"/>
      <c r="AY172" s="53"/>
      <c r="AZ172" s="53"/>
      <c r="BA172" s="53"/>
      <c r="BB172" s="53"/>
      <c r="BC172" s="53"/>
      <c r="BD172" s="53"/>
      <c r="BE172" s="53"/>
      <c r="BF172" s="53"/>
      <c r="BG172" s="53"/>
      <c r="BH172" s="53"/>
      <c r="BI172" s="53"/>
      <c r="BJ172" s="53"/>
      <c r="BK172" s="53"/>
      <c r="BL172" s="53"/>
      <c r="BM172" s="53"/>
      <c r="BN172" s="53"/>
      <c r="BO172" s="53"/>
      <c r="BP172" s="53"/>
      <c r="BQ172" s="53"/>
      <c r="BR172" s="53"/>
      <c r="BS172" s="53"/>
      <c r="BT172" s="53"/>
      <c r="BU172" s="53"/>
      <c r="BV172" s="53"/>
      <c r="BW172" s="53"/>
      <c r="BX172" s="53"/>
      <c r="BY172" s="53"/>
      <c r="BZ172" s="53"/>
      <c r="CA172" s="53"/>
      <c r="CB172" s="53"/>
      <c r="CC172" s="53"/>
      <c r="CD172" s="53"/>
      <c r="CE172" s="53"/>
      <c r="CF172" s="53"/>
      <c r="CG172" s="53"/>
      <c r="CH172" s="53"/>
      <c r="CI172" s="53"/>
      <c r="CJ172" s="53"/>
      <c r="CK172" s="53"/>
      <c r="CL172" s="53"/>
      <c r="CM172" s="53"/>
      <c r="CN172" s="53"/>
      <c r="CO172" s="53"/>
      <c r="CP172" s="53"/>
      <c r="CQ172" s="53"/>
      <c r="CR172" s="53"/>
      <c r="CS172" s="53"/>
      <c r="CT172" s="53"/>
      <c r="CU172" s="53"/>
      <c r="CV172" s="53"/>
      <c r="CW172" s="53"/>
      <c r="CX172" s="53"/>
      <c r="CY172" s="53"/>
      <c r="CZ172" s="53"/>
      <c r="DA172" s="53"/>
      <c r="DB172" s="53"/>
      <c r="DC172" s="53"/>
      <c r="DD172" s="53"/>
      <c r="DE172" s="53"/>
      <c r="DF172" s="53"/>
      <c r="DG172" s="53"/>
      <c r="DH172" s="53"/>
      <c r="DI172" s="53"/>
      <c r="DJ172" s="53"/>
      <c r="DK172" s="53"/>
      <c r="DL172" s="53"/>
      <c r="DM172" s="53"/>
      <c r="DN172" s="53"/>
      <c r="DO172" s="53"/>
      <c r="DP172" s="53"/>
      <c r="DQ172" s="53"/>
      <c r="DR172" s="53"/>
      <c r="DS172" s="53"/>
      <c r="DT172" s="53"/>
      <c r="DU172" s="53"/>
      <c r="DV172" s="53"/>
      <c r="DW172" s="53"/>
      <c r="DX172" s="53"/>
      <c r="DY172" s="53"/>
      <c r="DZ172" s="53"/>
      <c r="EA172" s="53"/>
      <c r="EB172" s="53"/>
      <c r="EC172" s="53"/>
      <c r="ED172" s="53"/>
      <c r="EE172" s="53"/>
      <c r="EF172" s="53"/>
      <c r="EG172" s="53"/>
      <c r="EH172" s="53"/>
      <c r="EI172" s="53"/>
      <c r="EJ172" s="53"/>
      <c r="EK172" s="53"/>
      <c r="EL172" s="53"/>
      <c r="EM172" s="53"/>
      <c r="EN172" s="53"/>
      <c r="EO172" s="53"/>
      <c r="EP172" s="53"/>
      <c r="EQ172" s="53"/>
      <c r="ER172" s="53"/>
      <c r="ES172" s="53"/>
      <c r="ET172" s="53"/>
      <c r="EU172" s="53"/>
      <c r="EV172" s="53"/>
      <c r="EW172" s="53"/>
      <c r="EX172" s="53"/>
      <c r="EY172" s="53"/>
      <c r="EZ172" s="53"/>
      <c r="FA172" s="53"/>
      <c r="FB172" s="53"/>
      <c r="FC172" s="53"/>
      <c r="FD172" s="53"/>
      <c r="FE172" s="53"/>
      <c r="FF172" s="53"/>
      <c r="FG172" s="53"/>
      <c r="FH172" s="53"/>
      <c r="FI172" s="53"/>
      <c r="FJ172" s="53"/>
      <c r="FK172" s="53"/>
      <c r="FL172" s="53"/>
      <c r="FM172" s="53"/>
      <c r="FN172" s="53"/>
      <c r="FO172" s="53"/>
      <c r="FP172" s="53"/>
      <c r="FQ172" s="53"/>
      <c r="FR172" s="53"/>
      <c r="FS172" s="53"/>
      <c r="FT172" s="53"/>
      <c r="FU172" s="53"/>
      <c r="FV172" s="53"/>
      <c r="FW172" s="53"/>
      <c r="FX172" s="53"/>
      <c r="FY172" s="53"/>
      <c r="FZ172" s="53"/>
      <c r="GA172" s="53"/>
      <c r="GB172" s="53"/>
      <c r="GC172" s="53"/>
      <c r="GD172" s="53"/>
      <c r="GE172" s="53"/>
      <c r="GF172" s="53"/>
      <c r="GG172" s="53"/>
      <c r="GH172" s="53"/>
      <c r="GI172" s="53"/>
      <c r="GJ172" s="53"/>
      <c r="GK172" s="53"/>
      <c r="GL172" s="53"/>
      <c r="GM172" s="53"/>
      <c r="GN172" s="53"/>
      <c r="GO172" s="53"/>
      <c r="GP172" s="53"/>
      <c r="GQ172" s="53"/>
      <c r="GR172" s="53"/>
      <c r="GS172" s="53"/>
      <c r="GT172" s="53"/>
      <c r="GU172" s="53"/>
      <c r="GV172" s="53"/>
      <c r="GW172" s="53"/>
      <c r="GX172" s="53"/>
      <c r="GY172" s="53"/>
      <c r="GZ172" s="53"/>
      <c r="HA172" s="53"/>
      <c r="HB172" s="53"/>
      <c r="HC172" s="53"/>
      <c r="HD172" s="53"/>
      <c r="HE172" s="53"/>
      <c r="HF172" s="53"/>
      <c r="HG172" s="53"/>
      <c r="HH172" s="53"/>
      <c r="HI172" s="53"/>
      <c r="HJ172" s="53"/>
      <c r="HK172" s="53"/>
      <c r="HL172" s="53"/>
      <c r="HM172" s="53"/>
      <c r="HN172" s="53"/>
      <c r="HO172" s="53"/>
      <c r="HP172" s="53"/>
      <c r="HQ172" s="53"/>
      <c r="HR172" s="53"/>
      <c r="HS172" s="53"/>
    </row>
    <row r="173" spans="1:227" ht="18.75" customHeight="1">
      <c r="A173" s="479"/>
      <c r="B173" s="444"/>
      <c r="C173" s="444" t="s">
        <v>1201</v>
      </c>
      <c r="D173" s="445" t="s">
        <v>1208</v>
      </c>
      <c r="E173" s="554"/>
      <c r="F173" s="525"/>
      <c r="G173" s="554"/>
      <c r="H173" s="447"/>
      <c r="I173" s="444"/>
      <c r="J173" s="557"/>
      <c r="L173" s="535">
        <f>'1.CONSTRUGUERRA'!AM133</f>
        <v>20</v>
      </c>
      <c r="M173" s="447">
        <f>'1.CONSTRUGUERRA'!AN173</f>
        <v>51.14</v>
      </c>
      <c r="N173" s="469">
        <f>'1.CONSTRUGUERRA'!AO173</f>
        <v>4.2876426349634872E-2</v>
      </c>
      <c r="P173" s="535">
        <f>'3.TORREFORTE'!AP173</f>
        <v>0</v>
      </c>
      <c r="Q173" s="447">
        <f>'3.TORREFORTE'!AQ173</f>
        <v>0</v>
      </c>
      <c r="R173" s="469">
        <f>'3.TORREFORTE'!AR173</f>
        <v>0</v>
      </c>
      <c r="T173" s="468"/>
      <c r="U173" s="447">
        <f>SUM(U174:U179)</f>
        <v>51.14</v>
      </c>
      <c r="V173" s="469"/>
      <c r="X173" s="468"/>
      <c r="Y173" s="469"/>
      <c r="AA173" s="551"/>
      <c r="AB173" s="373"/>
      <c r="AC173" s="373"/>
      <c r="AD173" s="373"/>
      <c r="AE173" s="373"/>
      <c r="AF173" s="373"/>
      <c r="AG173" s="373"/>
      <c r="AH173" s="373"/>
      <c r="AI173" s="373"/>
      <c r="AJ173" s="373"/>
      <c r="AK173" s="373"/>
      <c r="AL173" s="373"/>
      <c r="AM173" s="373"/>
      <c r="AN173" s="373"/>
      <c r="AO173" s="373"/>
      <c r="AP173" s="373"/>
      <c r="AQ173" s="373"/>
      <c r="AR173" s="373"/>
      <c r="AS173" s="373"/>
      <c r="AT173" s="373"/>
      <c r="AU173" s="373"/>
      <c r="AV173" s="373"/>
      <c r="AW173" s="373"/>
      <c r="AX173" s="373"/>
      <c r="AY173" s="373"/>
      <c r="AZ173" s="373"/>
      <c r="BA173" s="373"/>
      <c r="BB173" s="373"/>
      <c r="BC173" s="373"/>
      <c r="BD173" s="373"/>
      <c r="BE173" s="373"/>
      <c r="BF173" s="373"/>
      <c r="BG173" s="373"/>
      <c r="BH173" s="373"/>
      <c r="BI173" s="373"/>
      <c r="BJ173" s="373"/>
      <c r="BK173" s="373"/>
      <c r="BL173" s="373"/>
      <c r="BM173" s="373"/>
      <c r="BN173" s="373"/>
      <c r="BO173" s="373"/>
      <c r="BP173" s="373"/>
      <c r="BQ173" s="373"/>
      <c r="BR173" s="373"/>
      <c r="BS173" s="373"/>
      <c r="BT173" s="373"/>
      <c r="BU173" s="373"/>
      <c r="BV173" s="373"/>
      <c r="BW173" s="373"/>
      <c r="BX173" s="373"/>
      <c r="BY173" s="373"/>
      <c r="BZ173" s="373"/>
      <c r="CA173" s="373"/>
      <c r="CB173" s="373"/>
      <c r="CC173" s="373"/>
      <c r="CD173" s="373"/>
      <c r="CE173" s="373"/>
      <c r="CF173" s="373"/>
      <c r="CG173" s="373"/>
      <c r="CH173" s="373"/>
      <c r="CI173" s="373"/>
      <c r="CJ173" s="373"/>
      <c r="CK173" s="373"/>
      <c r="CL173" s="373"/>
      <c r="CM173" s="373"/>
      <c r="CN173" s="373"/>
      <c r="CO173" s="373"/>
      <c r="CP173" s="373"/>
      <c r="CQ173" s="373"/>
      <c r="CR173" s="373"/>
      <c r="CS173" s="373"/>
      <c r="CT173" s="373"/>
      <c r="CU173" s="373"/>
      <c r="CV173" s="373"/>
      <c r="CW173" s="373"/>
      <c r="CX173" s="373"/>
      <c r="CY173" s="373"/>
      <c r="CZ173" s="373"/>
      <c r="DA173" s="373"/>
      <c r="DB173" s="373"/>
      <c r="DC173" s="373"/>
      <c r="DD173" s="373"/>
      <c r="DE173" s="373"/>
      <c r="DF173" s="373"/>
      <c r="DG173" s="373"/>
      <c r="DH173" s="373"/>
      <c r="DI173" s="373"/>
      <c r="DJ173" s="373"/>
      <c r="DK173" s="373"/>
      <c r="DL173" s="373"/>
      <c r="DM173" s="373"/>
      <c r="DN173" s="373"/>
      <c r="DO173" s="373"/>
      <c r="DP173" s="373"/>
      <c r="DQ173" s="373"/>
      <c r="DR173" s="373"/>
      <c r="DS173" s="373"/>
      <c r="DT173" s="373"/>
      <c r="DU173" s="373"/>
      <c r="DV173" s="373"/>
      <c r="DW173" s="373"/>
      <c r="DX173" s="373"/>
      <c r="DY173" s="373"/>
      <c r="DZ173" s="373"/>
      <c r="EA173" s="373"/>
      <c r="EB173" s="373"/>
      <c r="EC173" s="373"/>
      <c r="ED173" s="373"/>
      <c r="EE173" s="373"/>
      <c r="EF173" s="373"/>
      <c r="EG173" s="373"/>
      <c r="EH173" s="373"/>
      <c r="EI173" s="373"/>
      <c r="EJ173" s="373"/>
      <c r="EK173" s="373"/>
      <c r="EL173" s="373"/>
      <c r="EM173" s="373"/>
      <c r="EN173" s="373"/>
      <c r="EO173" s="373"/>
      <c r="EP173" s="373"/>
      <c r="EQ173" s="373"/>
      <c r="ER173" s="373"/>
      <c r="ES173" s="373"/>
      <c r="ET173" s="373"/>
      <c r="EU173" s="373"/>
      <c r="EV173" s="373"/>
      <c r="EW173" s="373"/>
      <c r="EX173" s="373"/>
      <c r="EY173" s="373"/>
      <c r="EZ173" s="373"/>
      <c r="FA173" s="373"/>
      <c r="FB173" s="373"/>
      <c r="FC173" s="373"/>
      <c r="FD173" s="373"/>
      <c r="FE173" s="373"/>
      <c r="FF173" s="373"/>
      <c r="FG173" s="373"/>
      <c r="FH173" s="373"/>
      <c r="FI173" s="373"/>
      <c r="FJ173" s="373"/>
      <c r="FK173" s="373"/>
      <c r="FL173" s="373"/>
      <c r="FM173" s="373"/>
      <c r="FN173" s="373"/>
      <c r="FO173" s="373"/>
      <c r="FP173" s="373"/>
      <c r="FQ173" s="373"/>
      <c r="FR173" s="373"/>
      <c r="FS173" s="373"/>
      <c r="FT173" s="373"/>
      <c r="FU173" s="373"/>
      <c r="FV173" s="373"/>
      <c r="FW173" s="373"/>
      <c r="FX173" s="373"/>
      <c r="FY173" s="373"/>
      <c r="FZ173" s="373"/>
      <c r="GA173" s="373"/>
      <c r="GB173" s="373"/>
      <c r="GC173" s="373"/>
      <c r="GD173" s="373"/>
      <c r="GE173" s="373"/>
      <c r="GF173" s="373"/>
      <c r="GG173" s="373"/>
      <c r="GH173" s="373"/>
      <c r="GI173" s="373"/>
      <c r="GJ173" s="373"/>
      <c r="GK173" s="373"/>
      <c r="GL173" s="373"/>
      <c r="GM173" s="373"/>
      <c r="GN173" s="373"/>
      <c r="GO173" s="373"/>
      <c r="GP173" s="373"/>
      <c r="GQ173" s="373"/>
      <c r="GR173" s="373"/>
      <c r="GS173" s="373"/>
      <c r="GT173" s="373"/>
      <c r="GU173" s="373"/>
      <c r="GV173" s="373"/>
      <c r="GW173" s="373"/>
      <c r="GX173" s="373"/>
      <c r="GY173" s="373"/>
      <c r="GZ173" s="373"/>
      <c r="HA173" s="373"/>
      <c r="HB173" s="373"/>
      <c r="HC173" s="373"/>
      <c r="HD173" s="373"/>
      <c r="HE173" s="373"/>
      <c r="HF173" s="373"/>
      <c r="HG173" s="373"/>
      <c r="HH173" s="373"/>
      <c r="HI173" s="373"/>
      <c r="HJ173" s="373"/>
      <c r="HK173" s="373"/>
      <c r="HL173" s="373"/>
      <c r="HM173" s="373"/>
      <c r="HN173" s="373"/>
      <c r="HO173" s="373"/>
      <c r="HP173" s="373"/>
      <c r="HQ173" s="373"/>
      <c r="HR173" s="373"/>
      <c r="HS173" s="373"/>
    </row>
    <row r="174" spans="1:227" ht="20.100000000000001" customHeight="1">
      <c r="A174" s="480" t="s">
        <v>912</v>
      </c>
      <c r="B174" s="437" t="s">
        <v>912</v>
      </c>
      <c r="C174" s="457" t="s">
        <v>1202</v>
      </c>
      <c r="D174" s="458" t="s">
        <v>1255</v>
      </c>
      <c r="E174" s="462"/>
      <c r="F174" s="526">
        <f>325.02/5</f>
        <v>65.003999999999991</v>
      </c>
      <c r="G174" s="462"/>
      <c r="H174" s="527">
        <f>299.02/5</f>
        <v>59.803999999999995</v>
      </c>
      <c r="I174" s="457" t="s">
        <v>921</v>
      </c>
      <c r="J174" s="559">
        <v>5</v>
      </c>
      <c r="L174" s="534">
        <f>'1.CONSTRUGUERRA'!AM174</f>
        <v>0</v>
      </c>
      <c r="M174" s="464">
        <f>'1.CONSTRUGUERRA'!AN174</f>
        <v>0</v>
      </c>
      <c r="N174" s="471" t="str">
        <f>'1.CONSTRUGUERRA'!AO174</f>
        <v>-</v>
      </c>
      <c r="P174" s="519">
        <f>'3.TORREFORTE'!AP174</f>
        <v>0</v>
      </c>
      <c r="Q174" s="464">
        <f>'3.TORREFORTE'!AQ174</f>
        <v>0</v>
      </c>
      <c r="R174" s="471">
        <f>'3.TORREFORTE'!AR174</f>
        <v>0</v>
      </c>
      <c r="T174" s="486">
        <f t="shared" ref="T174:U179" si="42">P174+L174</f>
        <v>0</v>
      </c>
      <c r="U174" s="464">
        <f t="shared" si="42"/>
        <v>0</v>
      </c>
      <c r="V174" s="476">
        <f t="shared" ref="V174:V179" si="43">T174/J174</f>
        <v>0</v>
      </c>
      <c r="X174" s="544">
        <f t="shared" ref="X174:X179" si="44">J174-T174</f>
        <v>5</v>
      </c>
      <c r="Y174" s="476">
        <f t="shared" ref="Y174:Y179" si="45">100%-V174</f>
        <v>1</v>
      </c>
      <c r="AA174" s="551"/>
      <c r="AB174" s="53"/>
      <c r="AC174" s="53"/>
      <c r="AD174" s="53"/>
      <c r="AE174" s="53"/>
      <c r="AF174" s="53"/>
      <c r="AG174" s="53"/>
      <c r="AH174" s="53"/>
      <c r="AI174" s="53"/>
      <c r="AJ174" s="53"/>
      <c r="AK174" s="53"/>
      <c r="AL174" s="53"/>
      <c r="AM174" s="53"/>
      <c r="AN174" s="53"/>
      <c r="AO174" s="53"/>
      <c r="AP174" s="53"/>
      <c r="AQ174" s="53"/>
      <c r="AR174" s="53"/>
      <c r="AS174" s="53"/>
      <c r="AT174" s="53"/>
      <c r="AU174" s="53"/>
      <c r="AV174" s="53"/>
      <c r="AW174" s="53"/>
      <c r="AX174" s="53"/>
      <c r="AY174" s="53"/>
      <c r="AZ174" s="53"/>
      <c r="BA174" s="53"/>
      <c r="BB174" s="53"/>
      <c r="BC174" s="53"/>
      <c r="BD174" s="53"/>
      <c r="BE174" s="53"/>
      <c r="BF174" s="53"/>
      <c r="BG174" s="53"/>
      <c r="BH174" s="53"/>
      <c r="BI174" s="53"/>
      <c r="BJ174" s="53"/>
      <c r="BK174" s="53"/>
      <c r="BL174" s="53"/>
      <c r="BM174" s="53"/>
      <c r="BN174" s="53"/>
      <c r="BO174" s="53"/>
      <c r="BP174" s="53"/>
      <c r="BQ174" s="53"/>
      <c r="BR174" s="53"/>
      <c r="BS174" s="53"/>
      <c r="BT174" s="53"/>
      <c r="BU174" s="53"/>
      <c r="BV174" s="53"/>
      <c r="BW174" s="53"/>
      <c r="BX174" s="53"/>
      <c r="BY174" s="53"/>
      <c r="BZ174" s="53"/>
      <c r="CA174" s="53"/>
      <c r="CB174" s="53"/>
      <c r="CC174" s="53"/>
      <c r="CD174" s="53"/>
      <c r="CE174" s="53"/>
      <c r="CF174" s="53"/>
      <c r="CG174" s="53"/>
      <c r="CH174" s="53"/>
      <c r="CI174" s="53"/>
      <c r="CJ174" s="53"/>
      <c r="CK174" s="53"/>
      <c r="CL174" s="53"/>
      <c r="CM174" s="53"/>
      <c r="CN174" s="53"/>
      <c r="CO174" s="53"/>
      <c r="CP174" s="53"/>
      <c r="CQ174" s="53"/>
      <c r="CR174" s="53"/>
      <c r="CS174" s="53"/>
      <c r="CT174" s="53"/>
      <c r="CU174" s="53"/>
      <c r="CV174" s="53"/>
      <c r="CW174" s="53"/>
      <c r="CX174" s="53"/>
      <c r="CY174" s="53"/>
      <c r="CZ174" s="53"/>
      <c r="DA174" s="53"/>
      <c r="DB174" s="53"/>
      <c r="DC174" s="53"/>
      <c r="DD174" s="53"/>
      <c r="DE174" s="53"/>
      <c r="DF174" s="53"/>
      <c r="DG174" s="53"/>
      <c r="DH174" s="53"/>
      <c r="DI174" s="53"/>
      <c r="DJ174" s="53"/>
      <c r="DK174" s="53"/>
      <c r="DL174" s="53"/>
      <c r="DM174" s="53"/>
      <c r="DN174" s="53"/>
      <c r="DO174" s="53"/>
      <c r="DP174" s="53"/>
      <c r="DQ174" s="53"/>
      <c r="DR174" s="53"/>
      <c r="DS174" s="53"/>
      <c r="DT174" s="53"/>
      <c r="DU174" s="53"/>
      <c r="DV174" s="53"/>
      <c r="DW174" s="53"/>
      <c r="DX174" s="53"/>
      <c r="DY174" s="53"/>
      <c r="DZ174" s="53"/>
      <c r="EA174" s="53"/>
      <c r="EB174" s="53"/>
      <c r="EC174" s="53"/>
      <c r="ED174" s="53"/>
      <c r="EE174" s="53"/>
      <c r="EF174" s="53"/>
      <c r="EG174" s="53"/>
      <c r="EH174" s="53"/>
      <c r="EI174" s="53"/>
      <c r="EJ174" s="53"/>
      <c r="EK174" s="53"/>
      <c r="EL174" s="53"/>
      <c r="EM174" s="53"/>
      <c r="EN174" s="53"/>
      <c r="EO174" s="53"/>
      <c r="EP174" s="53"/>
      <c r="EQ174" s="53"/>
      <c r="ER174" s="53"/>
      <c r="ES174" s="53"/>
      <c r="ET174" s="53"/>
      <c r="EU174" s="53"/>
      <c r="EV174" s="53"/>
      <c r="EW174" s="53"/>
      <c r="EX174" s="53"/>
      <c r="EY174" s="53"/>
      <c r="EZ174" s="53"/>
      <c r="FA174" s="53"/>
      <c r="FB174" s="53"/>
      <c r="FC174" s="53"/>
      <c r="FD174" s="53"/>
      <c r="FE174" s="53"/>
      <c r="FF174" s="53"/>
      <c r="FG174" s="53"/>
      <c r="FH174" s="53"/>
      <c r="FI174" s="53"/>
      <c r="FJ174" s="53"/>
      <c r="FK174" s="53"/>
      <c r="FL174" s="53"/>
      <c r="FM174" s="53"/>
      <c r="FN174" s="53"/>
      <c r="FO174" s="53"/>
      <c r="FP174" s="53"/>
      <c r="FQ174" s="53"/>
      <c r="FR174" s="53"/>
      <c r="FS174" s="53"/>
      <c r="FT174" s="53"/>
      <c r="FU174" s="53"/>
      <c r="FV174" s="53"/>
      <c r="FW174" s="53"/>
      <c r="FX174" s="53"/>
      <c r="FY174" s="53"/>
      <c r="FZ174" s="53"/>
      <c r="GA174" s="53"/>
      <c r="GB174" s="53"/>
      <c r="GC174" s="53"/>
      <c r="GD174" s="53"/>
      <c r="GE174" s="53"/>
      <c r="GF174" s="53"/>
      <c r="GG174" s="53"/>
      <c r="GH174" s="53"/>
      <c r="GI174" s="53"/>
      <c r="GJ174" s="53"/>
      <c r="GK174" s="53"/>
      <c r="GL174" s="53"/>
      <c r="GM174" s="53"/>
      <c r="GN174" s="53"/>
      <c r="GO174" s="53"/>
      <c r="GP174" s="53"/>
      <c r="GQ174" s="53"/>
      <c r="GR174" s="53"/>
      <c r="GS174" s="53"/>
      <c r="GT174" s="53"/>
      <c r="GU174" s="53"/>
      <c r="GV174" s="53"/>
      <c r="GW174" s="53"/>
      <c r="GX174" s="53"/>
      <c r="GY174" s="53"/>
      <c r="GZ174" s="53"/>
      <c r="HA174" s="53"/>
      <c r="HB174" s="53"/>
      <c r="HC174" s="53"/>
      <c r="HD174" s="53"/>
      <c r="HE174" s="53"/>
      <c r="HF174" s="53"/>
      <c r="HG174" s="53"/>
      <c r="HH174" s="53"/>
      <c r="HI174" s="53"/>
      <c r="HJ174" s="53"/>
      <c r="HK174" s="53"/>
      <c r="HL174" s="53"/>
      <c r="HM174" s="53"/>
      <c r="HN174" s="53"/>
      <c r="HO174" s="53"/>
      <c r="HP174" s="53"/>
      <c r="HQ174" s="53"/>
      <c r="HR174" s="53"/>
      <c r="HS174" s="53"/>
    </row>
    <row r="175" spans="1:227" ht="20.100000000000001" customHeight="1">
      <c r="A175" s="480" t="s">
        <v>912</v>
      </c>
      <c r="B175" s="437" t="s">
        <v>912</v>
      </c>
      <c r="C175" s="457" t="s">
        <v>1203</v>
      </c>
      <c r="D175" s="458" t="s">
        <v>1256</v>
      </c>
      <c r="E175" s="462"/>
      <c r="F175" s="526">
        <f>128.42/12</f>
        <v>10.701666666666666</v>
      </c>
      <c r="G175" s="462"/>
      <c r="H175" s="527">
        <f>118.15/12</f>
        <v>9.8458333333333332</v>
      </c>
      <c r="I175" s="457" t="s">
        <v>921</v>
      </c>
      <c r="J175" s="559">
        <v>12</v>
      </c>
      <c r="L175" s="534">
        <f>'1.CONSTRUGUERRA'!AM175</f>
        <v>0</v>
      </c>
      <c r="M175" s="464">
        <f>'1.CONSTRUGUERRA'!AN175</f>
        <v>0</v>
      </c>
      <c r="N175" s="471" t="str">
        <f>'1.CONSTRUGUERRA'!AO175</f>
        <v>-</v>
      </c>
      <c r="P175" s="519">
        <f>'3.TORREFORTE'!AP175</f>
        <v>0</v>
      </c>
      <c r="Q175" s="464">
        <f>'3.TORREFORTE'!AQ175</f>
        <v>0</v>
      </c>
      <c r="R175" s="471">
        <f>'3.TORREFORTE'!AR175</f>
        <v>0</v>
      </c>
      <c r="T175" s="486">
        <f t="shared" si="42"/>
        <v>0</v>
      </c>
      <c r="U175" s="464">
        <f t="shared" si="42"/>
        <v>0</v>
      </c>
      <c r="V175" s="476">
        <f t="shared" si="43"/>
        <v>0</v>
      </c>
      <c r="X175" s="544">
        <f t="shared" si="44"/>
        <v>12</v>
      </c>
      <c r="Y175" s="476">
        <f t="shared" si="45"/>
        <v>1</v>
      </c>
      <c r="AA175" s="551"/>
      <c r="AB175" s="53"/>
      <c r="AC175" s="53"/>
      <c r="AD175" s="53"/>
      <c r="AE175" s="53"/>
      <c r="AF175" s="53"/>
      <c r="AG175" s="53"/>
      <c r="AH175" s="53"/>
      <c r="AI175" s="53"/>
      <c r="AJ175" s="53"/>
      <c r="AK175" s="53"/>
      <c r="AL175" s="53"/>
      <c r="AM175" s="53"/>
      <c r="AN175" s="53"/>
      <c r="AO175" s="53"/>
      <c r="AP175" s="53"/>
      <c r="AQ175" s="53"/>
      <c r="AR175" s="53"/>
      <c r="AS175" s="53"/>
      <c r="AT175" s="53"/>
      <c r="AU175" s="53"/>
      <c r="AV175" s="53"/>
      <c r="AW175" s="53"/>
      <c r="AX175" s="53"/>
      <c r="AY175" s="53"/>
      <c r="AZ175" s="53"/>
      <c r="BA175" s="53"/>
      <c r="BB175" s="53"/>
      <c r="BC175" s="53"/>
      <c r="BD175" s="53"/>
      <c r="BE175" s="53"/>
      <c r="BF175" s="53"/>
      <c r="BG175" s="53"/>
      <c r="BH175" s="53"/>
      <c r="BI175" s="53"/>
      <c r="BJ175" s="53"/>
      <c r="BK175" s="53"/>
      <c r="BL175" s="53"/>
      <c r="BM175" s="53"/>
      <c r="BN175" s="53"/>
      <c r="BO175" s="53"/>
      <c r="BP175" s="53"/>
      <c r="BQ175" s="53"/>
      <c r="BR175" s="53"/>
      <c r="BS175" s="53"/>
      <c r="BT175" s="53"/>
      <c r="BU175" s="53"/>
      <c r="BV175" s="53"/>
      <c r="BW175" s="53"/>
      <c r="BX175" s="53"/>
      <c r="BY175" s="53"/>
      <c r="BZ175" s="53"/>
      <c r="CA175" s="53"/>
      <c r="CB175" s="53"/>
      <c r="CC175" s="53"/>
      <c r="CD175" s="53"/>
      <c r="CE175" s="53"/>
      <c r="CF175" s="53"/>
      <c r="CG175" s="53"/>
      <c r="CH175" s="53"/>
      <c r="CI175" s="53"/>
      <c r="CJ175" s="53"/>
      <c r="CK175" s="53"/>
      <c r="CL175" s="53"/>
      <c r="CM175" s="53"/>
      <c r="CN175" s="53"/>
      <c r="CO175" s="53"/>
      <c r="CP175" s="53"/>
      <c r="CQ175" s="53"/>
      <c r="CR175" s="53"/>
      <c r="CS175" s="53"/>
      <c r="CT175" s="53"/>
      <c r="CU175" s="53"/>
      <c r="CV175" s="53"/>
      <c r="CW175" s="53"/>
      <c r="CX175" s="53"/>
      <c r="CY175" s="53"/>
      <c r="CZ175" s="53"/>
      <c r="DA175" s="53"/>
      <c r="DB175" s="53"/>
      <c r="DC175" s="53"/>
      <c r="DD175" s="53"/>
      <c r="DE175" s="53"/>
      <c r="DF175" s="53"/>
      <c r="DG175" s="53"/>
      <c r="DH175" s="53"/>
      <c r="DI175" s="53"/>
      <c r="DJ175" s="53"/>
      <c r="DK175" s="53"/>
      <c r="DL175" s="53"/>
      <c r="DM175" s="53"/>
      <c r="DN175" s="53"/>
      <c r="DO175" s="53"/>
      <c r="DP175" s="53"/>
      <c r="DQ175" s="53"/>
      <c r="DR175" s="53"/>
      <c r="DS175" s="53"/>
      <c r="DT175" s="53"/>
      <c r="DU175" s="53"/>
      <c r="DV175" s="53"/>
      <c r="DW175" s="53"/>
      <c r="DX175" s="53"/>
      <c r="DY175" s="53"/>
      <c r="DZ175" s="53"/>
      <c r="EA175" s="53"/>
      <c r="EB175" s="53"/>
      <c r="EC175" s="53"/>
      <c r="ED175" s="53"/>
      <c r="EE175" s="53"/>
      <c r="EF175" s="53"/>
      <c r="EG175" s="53"/>
      <c r="EH175" s="53"/>
      <c r="EI175" s="53"/>
      <c r="EJ175" s="53"/>
      <c r="EK175" s="53"/>
      <c r="EL175" s="53"/>
      <c r="EM175" s="53"/>
      <c r="EN175" s="53"/>
      <c r="EO175" s="53"/>
      <c r="EP175" s="53"/>
      <c r="EQ175" s="53"/>
      <c r="ER175" s="53"/>
      <c r="ES175" s="53"/>
      <c r="ET175" s="53"/>
      <c r="EU175" s="53"/>
      <c r="EV175" s="53"/>
      <c r="EW175" s="53"/>
      <c r="EX175" s="53"/>
      <c r="EY175" s="53"/>
      <c r="EZ175" s="53"/>
      <c r="FA175" s="53"/>
      <c r="FB175" s="53"/>
      <c r="FC175" s="53"/>
      <c r="FD175" s="53"/>
      <c r="FE175" s="53"/>
      <c r="FF175" s="53"/>
      <c r="FG175" s="53"/>
      <c r="FH175" s="53"/>
      <c r="FI175" s="53"/>
      <c r="FJ175" s="53"/>
      <c r="FK175" s="53"/>
      <c r="FL175" s="53"/>
      <c r="FM175" s="53"/>
      <c r="FN175" s="53"/>
      <c r="FO175" s="53"/>
      <c r="FP175" s="53"/>
      <c r="FQ175" s="53"/>
      <c r="FR175" s="53"/>
      <c r="FS175" s="53"/>
      <c r="FT175" s="53"/>
      <c r="FU175" s="53"/>
      <c r="FV175" s="53"/>
      <c r="FW175" s="53"/>
      <c r="FX175" s="53"/>
      <c r="FY175" s="53"/>
      <c r="FZ175" s="53"/>
      <c r="GA175" s="53"/>
      <c r="GB175" s="53"/>
      <c r="GC175" s="53"/>
      <c r="GD175" s="53"/>
      <c r="GE175" s="53"/>
      <c r="GF175" s="53"/>
      <c r="GG175" s="53"/>
      <c r="GH175" s="53"/>
      <c r="GI175" s="53"/>
      <c r="GJ175" s="53"/>
      <c r="GK175" s="53"/>
      <c r="GL175" s="53"/>
      <c r="GM175" s="53"/>
      <c r="GN175" s="53"/>
      <c r="GO175" s="53"/>
      <c r="GP175" s="53"/>
      <c r="GQ175" s="53"/>
      <c r="GR175" s="53"/>
      <c r="GS175" s="53"/>
      <c r="GT175" s="53"/>
      <c r="GU175" s="53"/>
      <c r="GV175" s="53"/>
      <c r="GW175" s="53"/>
      <c r="GX175" s="53"/>
      <c r="GY175" s="53"/>
      <c r="GZ175" s="53"/>
      <c r="HA175" s="53"/>
      <c r="HB175" s="53"/>
      <c r="HC175" s="53"/>
      <c r="HD175" s="53"/>
      <c r="HE175" s="53"/>
      <c r="HF175" s="53"/>
      <c r="HG175" s="53"/>
      <c r="HH175" s="53"/>
      <c r="HI175" s="53"/>
      <c r="HJ175" s="53"/>
      <c r="HK175" s="53"/>
      <c r="HL175" s="53"/>
      <c r="HM175" s="53"/>
      <c r="HN175" s="53"/>
      <c r="HO175" s="53"/>
      <c r="HP175" s="53"/>
      <c r="HQ175" s="53"/>
      <c r="HR175" s="53"/>
      <c r="HS175" s="53"/>
    </row>
    <row r="176" spans="1:227" ht="20.100000000000001" customHeight="1">
      <c r="A176" s="480" t="s">
        <v>912</v>
      </c>
      <c r="B176" s="437" t="s">
        <v>912</v>
      </c>
      <c r="C176" s="457" t="s">
        <v>1204</v>
      </c>
      <c r="D176" s="458" t="s">
        <v>1257</v>
      </c>
      <c r="E176" s="462"/>
      <c r="F176" s="526">
        <f>276.16/24</f>
        <v>11.506666666666668</v>
      </c>
      <c r="G176" s="462"/>
      <c r="H176" s="527">
        <f>254.06/24</f>
        <v>10.585833333333333</v>
      </c>
      <c r="I176" s="457" t="s">
        <v>921</v>
      </c>
      <c r="J176" s="559">
        <v>24</v>
      </c>
      <c r="L176" s="534">
        <f>'1.CONSTRUGUERRA'!AM176</f>
        <v>0</v>
      </c>
      <c r="M176" s="464">
        <f>'1.CONSTRUGUERRA'!AN176</f>
        <v>0</v>
      </c>
      <c r="N176" s="471" t="str">
        <f>'1.CONSTRUGUERRA'!AO176</f>
        <v>-</v>
      </c>
      <c r="P176" s="519">
        <f>'3.TORREFORTE'!AP176</f>
        <v>0</v>
      </c>
      <c r="Q176" s="464">
        <f>'3.TORREFORTE'!AQ176</f>
        <v>0</v>
      </c>
      <c r="R176" s="471">
        <f>'3.TORREFORTE'!AR176</f>
        <v>0</v>
      </c>
      <c r="T176" s="486">
        <f t="shared" si="42"/>
        <v>0</v>
      </c>
      <c r="U176" s="464">
        <f t="shared" si="42"/>
        <v>0</v>
      </c>
      <c r="V176" s="476">
        <f t="shared" si="43"/>
        <v>0</v>
      </c>
      <c r="X176" s="544">
        <f t="shared" si="44"/>
        <v>24</v>
      </c>
      <c r="Y176" s="476">
        <f t="shared" si="45"/>
        <v>1</v>
      </c>
      <c r="AA176" s="551"/>
      <c r="AB176" s="53"/>
      <c r="AC176" s="53"/>
      <c r="AD176" s="53"/>
      <c r="AE176" s="53"/>
      <c r="AF176" s="53"/>
      <c r="AG176" s="53"/>
      <c r="AH176" s="53"/>
      <c r="AI176" s="53"/>
      <c r="AJ176" s="53"/>
      <c r="AK176" s="53"/>
      <c r="AL176" s="53"/>
      <c r="AM176" s="53"/>
      <c r="AN176" s="53"/>
      <c r="AO176" s="53"/>
      <c r="AP176" s="53"/>
      <c r="AQ176" s="53"/>
      <c r="AR176" s="53"/>
      <c r="AS176" s="53"/>
      <c r="AT176" s="53"/>
      <c r="AU176" s="53"/>
      <c r="AV176" s="53"/>
      <c r="AW176" s="53"/>
      <c r="AX176" s="53"/>
      <c r="AY176" s="53"/>
      <c r="AZ176" s="53"/>
      <c r="BA176" s="53"/>
      <c r="BB176" s="53"/>
      <c r="BC176" s="53"/>
      <c r="BD176" s="53"/>
      <c r="BE176" s="53"/>
      <c r="BF176" s="53"/>
      <c r="BG176" s="53"/>
      <c r="BH176" s="53"/>
      <c r="BI176" s="53"/>
      <c r="BJ176" s="53"/>
      <c r="BK176" s="53"/>
      <c r="BL176" s="53"/>
      <c r="BM176" s="53"/>
      <c r="BN176" s="53"/>
      <c r="BO176" s="53"/>
      <c r="BP176" s="53"/>
      <c r="BQ176" s="53"/>
      <c r="BR176" s="53"/>
      <c r="BS176" s="53"/>
      <c r="BT176" s="53"/>
      <c r="BU176" s="53"/>
      <c r="BV176" s="53"/>
      <c r="BW176" s="53"/>
      <c r="BX176" s="53"/>
      <c r="BY176" s="53"/>
      <c r="BZ176" s="53"/>
      <c r="CA176" s="53"/>
      <c r="CB176" s="53"/>
      <c r="CC176" s="53"/>
      <c r="CD176" s="53"/>
      <c r="CE176" s="53"/>
      <c r="CF176" s="53"/>
      <c r="CG176" s="53"/>
      <c r="CH176" s="53"/>
      <c r="CI176" s="53"/>
      <c r="CJ176" s="53"/>
      <c r="CK176" s="53"/>
      <c r="CL176" s="53"/>
      <c r="CM176" s="53"/>
      <c r="CN176" s="53"/>
      <c r="CO176" s="53"/>
      <c r="CP176" s="53"/>
      <c r="CQ176" s="53"/>
      <c r="CR176" s="53"/>
      <c r="CS176" s="53"/>
      <c r="CT176" s="53"/>
      <c r="CU176" s="53"/>
      <c r="CV176" s="53"/>
      <c r="CW176" s="53"/>
      <c r="CX176" s="53"/>
      <c r="CY176" s="53"/>
      <c r="CZ176" s="53"/>
      <c r="DA176" s="53"/>
      <c r="DB176" s="53"/>
      <c r="DC176" s="53"/>
      <c r="DD176" s="53"/>
      <c r="DE176" s="53"/>
      <c r="DF176" s="53"/>
      <c r="DG176" s="53"/>
      <c r="DH176" s="53"/>
      <c r="DI176" s="53"/>
      <c r="DJ176" s="53"/>
      <c r="DK176" s="53"/>
      <c r="DL176" s="53"/>
      <c r="DM176" s="53"/>
      <c r="DN176" s="53"/>
      <c r="DO176" s="53"/>
      <c r="DP176" s="53"/>
      <c r="DQ176" s="53"/>
      <c r="DR176" s="53"/>
      <c r="DS176" s="53"/>
      <c r="DT176" s="53"/>
      <c r="DU176" s="53"/>
      <c r="DV176" s="53"/>
      <c r="DW176" s="53"/>
      <c r="DX176" s="53"/>
      <c r="DY176" s="53"/>
      <c r="DZ176" s="53"/>
      <c r="EA176" s="53"/>
      <c r="EB176" s="53"/>
      <c r="EC176" s="53"/>
      <c r="ED176" s="53"/>
      <c r="EE176" s="53"/>
      <c r="EF176" s="53"/>
      <c r="EG176" s="53"/>
      <c r="EH176" s="53"/>
      <c r="EI176" s="53"/>
      <c r="EJ176" s="53"/>
      <c r="EK176" s="53"/>
      <c r="EL176" s="53"/>
      <c r="EM176" s="53"/>
      <c r="EN176" s="53"/>
      <c r="EO176" s="53"/>
      <c r="EP176" s="53"/>
      <c r="EQ176" s="53"/>
      <c r="ER176" s="53"/>
      <c r="ES176" s="53"/>
      <c r="ET176" s="53"/>
      <c r="EU176" s="53"/>
      <c r="EV176" s="53"/>
      <c r="EW176" s="53"/>
      <c r="EX176" s="53"/>
      <c r="EY176" s="53"/>
      <c r="EZ176" s="53"/>
      <c r="FA176" s="53"/>
      <c r="FB176" s="53"/>
      <c r="FC176" s="53"/>
      <c r="FD176" s="53"/>
      <c r="FE176" s="53"/>
      <c r="FF176" s="53"/>
      <c r="FG176" s="53"/>
      <c r="FH176" s="53"/>
      <c r="FI176" s="53"/>
      <c r="FJ176" s="53"/>
      <c r="FK176" s="53"/>
      <c r="FL176" s="53"/>
      <c r="FM176" s="53"/>
      <c r="FN176" s="53"/>
      <c r="FO176" s="53"/>
      <c r="FP176" s="53"/>
      <c r="FQ176" s="53"/>
      <c r="FR176" s="53"/>
      <c r="FS176" s="53"/>
      <c r="FT176" s="53"/>
      <c r="FU176" s="53"/>
      <c r="FV176" s="53"/>
      <c r="FW176" s="53"/>
      <c r="FX176" s="53"/>
      <c r="FY176" s="53"/>
      <c r="FZ176" s="53"/>
      <c r="GA176" s="53"/>
      <c r="GB176" s="53"/>
      <c r="GC176" s="53"/>
      <c r="GD176" s="53"/>
      <c r="GE176" s="53"/>
      <c r="GF176" s="53"/>
      <c r="GG176" s="53"/>
      <c r="GH176" s="53"/>
      <c r="GI176" s="53"/>
      <c r="GJ176" s="53"/>
      <c r="GK176" s="53"/>
      <c r="GL176" s="53"/>
      <c r="GM176" s="53"/>
      <c r="GN176" s="53"/>
      <c r="GO176" s="53"/>
      <c r="GP176" s="53"/>
      <c r="GQ176" s="53"/>
      <c r="GR176" s="53"/>
      <c r="GS176" s="53"/>
      <c r="GT176" s="53"/>
      <c r="GU176" s="53"/>
      <c r="GV176" s="53"/>
      <c r="GW176" s="53"/>
      <c r="GX176" s="53"/>
      <c r="GY176" s="53"/>
      <c r="GZ176" s="53"/>
      <c r="HA176" s="53"/>
      <c r="HB176" s="53"/>
      <c r="HC176" s="53"/>
      <c r="HD176" s="53"/>
      <c r="HE176" s="53"/>
      <c r="HF176" s="53"/>
      <c r="HG176" s="53"/>
      <c r="HH176" s="53"/>
      <c r="HI176" s="53"/>
      <c r="HJ176" s="53"/>
      <c r="HK176" s="53"/>
      <c r="HL176" s="53"/>
      <c r="HM176" s="53"/>
      <c r="HN176" s="53"/>
      <c r="HO176" s="53"/>
      <c r="HP176" s="53"/>
      <c r="HQ176" s="53"/>
      <c r="HR176" s="53"/>
      <c r="HS176" s="53"/>
    </row>
    <row r="177" spans="1:227" ht="20.100000000000001" customHeight="1">
      <c r="A177" s="480" t="s">
        <v>912</v>
      </c>
      <c r="B177" s="437" t="s">
        <v>912</v>
      </c>
      <c r="C177" s="457" t="s">
        <v>1205</v>
      </c>
      <c r="D177" s="458" t="s">
        <v>1258</v>
      </c>
      <c r="E177" s="462"/>
      <c r="F177" s="526">
        <f>92.14/3</f>
        <v>30.713333333333335</v>
      </c>
      <c r="G177" s="462"/>
      <c r="H177" s="527">
        <f>84.77/3</f>
        <v>28.256666666666664</v>
      </c>
      <c r="I177" s="457" t="s">
        <v>921</v>
      </c>
      <c r="J177" s="559">
        <v>5</v>
      </c>
      <c r="L177" s="534">
        <f>'1.CONSTRUGUERRA'!AM177</f>
        <v>2</v>
      </c>
      <c r="M177" s="464">
        <f>'1.CONSTRUGUERRA'!AN177</f>
        <v>51.14</v>
      </c>
      <c r="N177" s="471">
        <f>'1.CONSTRUGUERRA'!AO177</f>
        <v>0.4</v>
      </c>
      <c r="P177" s="519">
        <f>'3.TORREFORTE'!AP177</f>
        <v>0</v>
      </c>
      <c r="Q177" s="464">
        <f>'3.TORREFORTE'!AQ177</f>
        <v>0</v>
      </c>
      <c r="R177" s="471">
        <f>'3.TORREFORTE'!AR177</f>
        <v>0</v>
      </c>
      <c r="T177" s="486">
        <f t="shared" si="42"/>
        <v>2</v>
      </c>
      <c r="U177" s="464">
        <f t="shared" si="42"/>
        <v>51.14</v>
      </c>
      <c r="V177" s="476">
        <f t="shared" si="43"/>
        <v>0.4</v>
      </c>
      <c r="X177" s="544">
        <f t="shared" si="44"/>
        <v>3</v>
      </c>
      <c r="Y177" s="476">
        <f t="shared" si="45"/>
        <v>0.6</v>
      </c>
      <c r="AA177" s="551"/>
      <c r="AB177" s="53"/>
      <c r="AC177" s="53"/>
      <c r="AD177" s="53"/>
      <c r="AE177" s="53"/>
      <c r="AF177" s="53"/>
      <c r="AG177" s="53"/>
      <c r="AH177" s="53"/>
      <c r="AI177" s="53"/>
      <c r="AJ177" s="53"/>
      <c r="AK177" s="53"/>
      <c r="AL177" s="53"/>
      <c r="AM177" s="53"/>
      <c r="AN177" s="53"/>
      <c r="AO177" s="53"/>
      <c r="AP177" s="53"/>
      <c r="AQ177" s="53"/>
      <c r="AR177" s="53"/>
      <c r="AS177" s="53"/>
      <c r="AT177" s="53"/>
      <c r="AU177" s="53"/>
      <c r="AV177" s="53"/>
      <c r="AW177" s="53"/>
      <c r="AX177" s="53"/>
      <c r="AY177" s="53"/>
      <c r="AZ177" s="53"/>
      <c r="BA177" s="53"/>
      <c r="BB177" s="53"/>
      <c r="BC177" s="53"/>
      <c r="BD177" s="53"/>
      <c r="BE177" s="53"/>
      <c r="BF177" s="53"/>
      <c r="BG177" s="53"/>
      <c r="BH177" s="53"/>
      <c r="BI177" s="53"/>
      <c r="BJ177" s="53"/>
      <c r="BK177" s="53"/>
      <c r="BL177" s="53"/>
      <c r="BM177" s="53"/>
      <c r="BN177" s="53"/>
      <c r="BO177" s="53"/>
      <c r="BP177" s="53"/>
      <c r="BQ177" s="53"/>
      <c r="BR177" s="53"/>
      <c r="BS177" s="53"/>
      <c r="BT177" s="53"/>
      <c r="BU177" s="53"/>
      <c r="BV177" s="53"/>
      <c r="BW177" s="53"/>
      <c r="BX177" s="53"/>
      <c r="BY177" s="53"/>
      <c r="BZ177" s="53"/>
      <c r="CA177" s="53"/>
      <c r="CB177" s="53"/>
      <c r="CC177" s="53"/>
      <c r="CD177" s="53"/>
      <c r="CE177" s="53"/>
      <c r="CF177" s="53"/>
      <c r="CG177" s="53"/>
      <c r="CH177" s="53"/>
      <c r="CI177" s="53"/>
      <c r="CJ177" s="53"/>
      <c r="CK177" s="53"/>
      <c r="CL177" s="53"/>
      <c r="CM177" s="53"/>
      <c r="CN177" s="53"/>
      <c r="CO177" s="53"/>
      <c r="CP177" s="53"/>
      <c r="CQ177" s="53"/>
      <c r="CR177" s="53"/>
      <c r="CS177" s="53"/>
      <c r="CT177" s="53"/>
      <c r="CU177" s="53"/>
      <c r="CV177" s="53"/>
      <c r="CW177" s="53"/>
      <c r="CX177" s="53"/>
      <c r="CY177" s="53"/>
      <c r="CZ177" s="53"/>
      <c r="DA177" s="53"/>
      <c r="DB177" s="53"/>
      <c r="DC177" s="53"/>
      <c r="DD177" s="53"/>
      <c r="DE177" s="53"/>
      <c r="DF177" s="53"/>
      <c r="DG177" s="53"/>
      <c r="DH177" s="53"/>
      <c r="DI177" s="53"/>
      <c r="DJ177" s="53"/>
      <c r="DK177" s="53"/>
      <c r="DL177" s="53"/>
      <c r="DM177" s="53"/>
      <c r="DN177" s="53"/>
      <c r="DO177" s="53"/>
      <c r="DP177" s="53"/>
      <c r="DQ177" s="53"/>
      <c r="DR177" s="53"/>
      <c r="DS177" s="53"/>
      <c r="DT177" s="53"/>
      <c r="DU177" s="53"/>
      <c r="DV177" s="53"/>
      <c r="DW177" s="53"/>
      <c r="DX177" s="53"/>
      <c r="DY177" s="53"/>
      <c r="DZ177" s="53"/>
      <c r="EA177" s="53"/>
      <c r="EB177" s="53"/>
      <c r="EC177" s="53"/>
      <c r="ED177" s="53"/>
      <c r="EE177" s="53"/>
      <c r="EF177" s="53"/>
      <c r="EG177" s="53"/>
      <c r="EH177" s="53"/>
      <c r="EI177" s="53"/>
      <c r="EJ177" s="53"/>
      <c r="EK177" s="53"/>
      <c r="EL177" s="53"/>
      <c r="EM177" s="53"/>
      <c r="EN177" s="53"/>
      <c r="EO177" s="53"/>
      <c r="EP177" s="53"/>
      <c r="EQ177" s="53"/>
      <c r="ER177" s="53"/>
      <c r="ES177" s="53"/>
      <c r="ET177" s="53"/>
      <c r="EU177" s="53"/>
      <c r="EV177" s="53"/>
      <c r="EW177" s="53"/>
      <c r="EX177" s="53"/>
      <c r="EY177" s="53"/>
      <c r="EZ177" s="53"/>
      <c r="FA177" s="53"/>
      <c r="FB177" s="53"/>
      <c r="FC177" s="53"/>
      <c r="FD177" s="53"/>
      <c r="FE177" s="53"/>
      <c r="FF177" s="53"/>
      <c r="FG177" s="53"/>
      <c r="FH177" s="53"/>
      <c r="FI177" s="53"/>
      <c r="FJ177" s="53"/>
      <c r="FK177" s="53"/>
      <c r="FL177" s="53"/>
      <c r="FM177" s="53"/>
      <c r="FN177" s="53"/>
      <c r="FO177" s="53"/>
      <c r="FP177" s="53"/>
      <c r="FQ177" s="53"/>
      <c r="FR177" s="53"/>
      <c r="FS177" s="53"/>
      <c r="FT177" s="53"/>
      <c r="FU177" s="53"/>
      <c r="FV177" s="53"/>
      <c r="FW177" s="53"/>
      <c r="FX177" s="53"/>
      <c r="FY177" s="53"/>
      <c r="FZ177" s="53"/>
      <c r="GA177" s="53"/>
      <c r="GB177" s="53"/>
      <c r="GC177" s="53"/>
      <c r="GD177" s="53"/>
      <c r="GE177" s="53"/>
      <c r="GF177" s="53"/>
      <c r="GG177" s="53"/>
      <c r="GH177" s="53"/>
      <c r="GI177" s="53"/>
      <c r="GJ177" s="53"/>
      <c r="GK177" s="53"/>
      <c r="GL177" s="53"/>
      <c r="GM177" s="53"/>
      <c r="GN177" s="53"/>
      <c r="GO177" s="53"/>
      <c r="GP177" s="53"/>
      <c r="GQ177" s="53"/>
      <c r="GR177" s="53"/>
      <c r="GS177" s="53"/>
      <c r="GT177" s="53"/>
      <c r="GU177" s="53"/>
      <c r="GV177" s="53"/>
      <c r="GW177" s="53"/>
      <c r="GX177" s="53"/>
      <c r="GY177" s="53"/>
      <c r="GZ177" s="53"/>
      <c r="HA177" s="53"/>
      <c r="HB177" s="53"/>
      <c r="HC177" s="53"/>
      <c r="HD177" s="53"/>
      <c r="HE177" s="53"/>
      <c r="HF177" s="53"/>
      <c r="HG177" s="53"/>
      <c r="HH177" s="53"/>
      <c r="HI177" s="53"/>
      <c r="HJ177" s="53"/>
      <c r="HK177" s="53"/>
      <c r="HL177" s="53"/>
      <c r="HM177" s="53"/>
      <c r="HN177" s="53"/>
      <c r="HO177" s="53"/>
      <c r="HP177" s="53"/>
      <c r="HQ177" s="53"/>
      <c r="HR177" s="53"/>
      <c r="HS177" s="53"/>
    </row>
    <row r="178" spans="1:227" ht="20.100000000000001" customHeight="1">
      <c r="A178" s="480" t="s">
        <v>912</v>
      </c>
      <c r="B178" s="437" t="s">
        <v>912</v>
      </c>
      <c r="C178" s="457" t="s">
        <v>1206</v>
      </c>
      <c r="D178" s="458" t="s">
        <v>1259</v>
      </c>
      <c r="E178" s="462"/>
      <c r="F178" s="526">
        <f>415.75/18</f>
        <v>23.097222222222221</v>
      </c>
      <c r="G178" s="462"/>
      <c r="H178" s="527">
        <f>382.49/18</f>
        <v>21.249444444444446</v>
      </c>
      <c r="I178" s="457" t="s">
        <v>921</v>
      </c>
      <c r="J178" s="559">
        <v>18</v>
      </c>
      <c r="L178" s="534">
        <f>'1.CONSTRUGUERRA'!AM178</f>
        <v>0</v>
      </c>
      <c r="M178" s="464">
        <f>'1.CONSTRUGUERRA'!AN178</f>
        <v>0</v>
      </c>
      <c r="N178" s="471" t="str">
        <f>'1.CONSTRUGUERRA'!AO178</f>
        <v>-</v>
      </c>
      <c r="P178" s="519">
        <f>'3.TORREFORTE'!AP178</f>
        <v>0</v>
      </c>
      <c r="Q178" s="464">
        <f>'3.TORREFORTE'!AQ178</f>
        <v>0</v>
      </c>
      <c r="R178" s="471">
        <f>'3.TORREFORTE'!AR178</f>
        <v>0</v>
      </c>
      <c r="T178" s="486">
        <f t="shared" si="42"/>
        <v>0</v>
      </c>
      <c r="U178" s="464">
        <f t="shared" si="42"/>
        <v>0</v>
      </c>
      <c r="V178" s="476">
        <f t="shared" si="43"/>
        <v>0</v>
      </c>
      <c r="X178" s="544">
        <f t="shared" si="44"/>
        <v>18</v>
      </c>
      <c r="Y178" s="476">
        <f t="shared" si="45"/>
        <v>1</v>
      </c>
      <c r="AA178" s="551"/>
      <c r="AB178" s="53"/>
      <c r="AC178" s="53"/>
      <c r="AD178" s="53"/>
      <c r="AE178" s="53"/>
      <c r="AF178" s="53"/>
      <c r="AG178" s="53"/>
      <c r="AH178" s="53"/>
      <c r="AI178" s="53"/>
      <c r="AJ178" s="53"/>
      <c r="AK178" s="53"/>
      <c r="AL178" s="53"/>
      <c r="AM178" s="53"/>
      <c r="AN178" s="53"/>
      <c r="AO178" s="53"/>
      <c r="AP178" s="53"/>
      <c r="AQ178" s="53"/>
      <c r="AR178" s="53"/>
      <c r="AS178" s="53"/>
      <c r="AT178" s="53"/>
      <c r="AU178" s="53"/>
      <c r="AV178" s="53"/>
      <c r="AW178" s="53"/>
      <c r="AX178" s="53"/>
      <c r="AY178" s="53"/>
      <c r="AZ178" s="53"/>
      <c r="BA178" s="53"/>
      <c r="BB178" s="53"/>
      <c r="BC178" s="53"/>
      <c r="BD178" s="53"/>
      <c r="BE178" s="53"/>
      <c r="BF178" s="53"/>
      <c r="BG178" s="53"/>
      <c r="BH178" s="53"/>
      <c r="BI178" s="53"/>
      <c r="BJ178" s="53"/>
      <c r="BK178" s="53"/>
      <c r="BL178" s="53"/>
      <c r="BM178" s="53"/>
      <c r="BN178" s="53"/>
      <c r="BO178" s="53"/>
      <c r="BP178" s="53"/>
      <c r="BQ178" s="53"/>
      <c r="BR178" s="53"/>
      <c r="BS178" s="53"/>
      <c r="BT178" s="53"/>
      <c r="BU178" s="53"/>
      <c r="BV178" s="53"/>
      <c r="BW178" s="53"/>
      <c r="BX178" s="53"/>
      <c r="BY178" s="53"/>
      <c r="BZ178" s="53"/>
      <c r="CA178" s="53"/>
      <c r="CB178" s="53"/>
      <c r="CC178" s="53"/>
      <c r="CD178" s="53"/>
      <c r="CE178" s="53"/>
      <c r="CF178" s="53"/>
      <c r="CG178" s="53"/>
      <c r="CH178" s="53"/>
      <c r="CI178" s="53"/>
      <c r="CJ178" s="53"/>
      <c r="CK178" s="53"/>
      <c r="CL178" s="53"/>
      <c r="CM178" s="53"/>
      <c r="CN178" s="53"/>
      <c r="CO178" s="53"/>
      <c r="CP178" s="53"/>
      <c r="CQ178" s="53"/>
      <c r="CR178" s="53"/>
      <c r="CS178" s="53"/>
      <c r="CT178" s="53"/>
      <c r="CU178" s="53"/>
      <c r="CV178" s="53"/>
      <c r="CW178" s="53"/>
      <c r="CX178" s="53"/>
      <c r="CY178" s="53"/>
      <c r="CZ178" s="53"/>
      <c r="DA178" s="53"/>
      <c r="DB178" s="53"/>
      <c r="DC178" s="53"/>
      <c r="DD178" s="53"/>
      <c r="DE178" s="53"/>
      <c r="DF178" s="53"/>
      <c r="DG178" s="53"/>
      <c r="DH178" s="53"/>
      <c r="DI178" s="53"/>
      <c r="DJ178" s="53"/>
      <c r="DK178" s="53"/>
      <c r="DL178" s="53"/>
      <c r="DM178" s="53"/>
      <c r="DN178" s="53"/>
      <c r="DO178" s="53"/>
      <c r="DP178" s="53"/>
      <c r="DQ178" s="53"/>
      <c r="DR178" s="53"/>
      <c r="DS178" s="53"/>
      <c r="DT178" s="53"/>
      <c r="DU178" s="53"/>
      <c r="DV178" s="53"/>
      <c r="DW178" s="53"/>
      <c r="DX178" s="53"/>
      <c r="DY178" s="53"/>
      <c r="DZ178" s="53"/>
      <c r="EA178" s="53"/>
      <c r="EB178" s="53"/>
      <c r="EC178" s="53"/>
      <c r="ED178" s="53"/>
      <c r="EE178" s="53"/>
      <c r="EF178" s="53"/>
      <c r="EG178" s="53"/>
      <c r="EH178" s="53"/>
      <c r="EI178" s="53"/>
      <c r="EJ178" s="53"/>
      <c r="EK178" s="53"/>
      <c r="EL178" s="53"/>
      <c r="EM178" s="53"/>
      <c r="EN178" s="53"/>
      <c r="EO178" s="53"/>
      <c r="EP178" s="53"/>
      <c r="EQ178" s="53"/>
      <c r="ER178" s="53"/>
      <c r="ES178" s="53"/>
      <c r="ET178" s="53"/>
      <c r="EU178" s="53"/>
      <c r="EV178" s="53"/>
      <c r="EW178" s="53"/>
      <c r="EX178" s="53"/>
      <c r="EY178" s="53"/>
      <c r="EZ178" s="53"/>
      <c r="FA178" s="53"/>
      <c r="FB178" s="53"/>
      <c r="FC178" s="53"/>
      <c r="FD178" s="53"/>
      <c r="FE178" s="53"/>
      <c r="FF178" s="53"/>
      <c r="FG178" s="53"/>
      <c r="FH178" s="53"/>
      <c r="FI178" s="53"/>
      <c r="FJ178" s="53"/>
      <c r="FK178" s="53"/>
      <c r="FL178" s="53"/>
      <c r="FM178" s="53"/>
      <c r="FN178" s="53"/>
      <c r="FO178" s="53"/>
      <c r="FP178" s="53"/>
      <c r="FQ178" s="53"/>
      <c r="FR178" s="53"/>
      <c r="FS178" s="53"/>
      <c r="FT178" s="53"/>
      <c r="FU178" s="53"/>
      <c r="FV178" s="53"/>
      <c r="FW178" s="53"/>
      <c r="FX178" s="53"/>
      <c r="FY178" s="53"/>
      <c r="FZ178" s="53"/>
      <c r="GA178" s="53"/>
      <c r="GB178" s="53"/>
      <c r="GC178" s="53"/>
      <c r="GD178" s="53"/>
      <c r="GE178" s="53"/>
      <c r="GF178" s="53"/>
      <c r="GG178" s="53"/>
      <c r="GH178" s="53"/>
      <c r="GI178" s="53"/>
      <c r="GJ178" s="53"/>
      <c r="GK178" s="53"/>
      <c r="GL178" s="53"/>
      <c r="GM178" s="53"/>
      <c r="GN178" s="53"/>
      <c r="GO178" s="53"/>
      <c r="GP178" s="53"/>
      <c r="GQ178" s="53"/>
      <c r="GR178" s="53"/>
      <c r="GS178" s="53"/>
      <c r="GT178" s="53"/>
      <c r="GU178" s="53"/>
      <c r="GV178" s="53"/>
      <c r="GW178" s="53"/>
      <c r="GX178" s="53"/>
      <c r="GY178" s="53"/>
      <c r="GZ178" s="53"/>
      <c r="HA178" s="53"/>
      <c r="HB178" s="53"/>
      <c r="HC178" s="53"/>
      <c r="HD178" s="53"/>
      <c r="HE178" s="53"/>
      <c r="HF178" s="53"/>
      <c r="HG178" s="53"/>
      <c r="HH178" s="53"/>
      <c r="HI178" s="53"/>
      <c r="HJ178" s="53"/>
      <c r="HK178" s="53"/>
      <c r="HL178" s="53"/>
      <c r="HM178" s="53"/>
      <c r="HN178" s="53"/>
      <c r="HO178" s="53"/>
      <c r="HP178" s="53"/>
      <c r="HQ178" s="53"/>
      <c r="HR178" s="53"/>
      <c r="HS178" s="53"/>
    </row>
    <row r="179" spans="1:227" ht="20.100000000000001" customHeight="1">
      <c r="A179" s="480" t="s">
        <v>912</v>
      </c>
      <c r="B179" s="437" t="s">
        <v>912</v>
      </c>
      <c r="C179" s="457" t="s">
        <v>1207</v>
      </c>
      <c r="D179" s="458" t="s">
        <v>1260</v>
      </c>
      <c r="E179" s="462"/>
      <c r="F179" s="526">
        <f>133.68/5</f>
        <v>26.736000000000001</v>
      </c>
      <c r="G179" s="462"/>
      <c r="H179" s="527">
        <f>122.99/5</f>
        <v>24.597999999999999</v>
      </c>
      <c r="I179" s="457" t="s">
        <v>921</v>
      </c>
      <c r="J179" s="559">
        <v>5</v>
      </c>
      <c r="L179" s="534">
        <f>'1.CONSTRUGUERRA'!AM179</f>
        <v>0</v>
      </c>
      <c r="M179" s="464">
        <f>'1.CONSTRUGUERRA'!AN179</f>
        <v>0</v>
      </c>
      <c r="N179" s="471" t="str">
        <f>'1.CONSTRUGUERRA'!AO179</f>
        <v>-</v>
      </c>
      <c r="P179" s="519">
        <f>'3.TORREFORTE'!AP179</f>
        <v>0</v>
      </c>
      <c r="Q179" s="464">
        <f>'3.TORREFORTE'!AQ179</f>
        <v>0</v>
      </c>
      <c r="R179" s="471">
        <f>'3.TORREFORTE'!AR179</f>
        <v>0</v>
      </c>
      <c r="T179" s="486">
        <f t="shared" si="42"/>
        <v>0</v>
      </c>
      <c r="U179" s="464">
        <f t="shared" si="42"/>
        <v>0</v>
      </c>
      <c r="V179" s="476">
        <f t="shared" si="43"/>
        <v>0</v>
      </c>
      <c r="X179" s="544">
        <f t="shared" si="44"/>
        <v>5</v>
      </c>
      <c r="Y179" s="476">
        <f t="shared" si="45"/>
        <v>1</v>
      </c>
      <c r="AA179" s="551"/>
      <c r="AB179" s="53"/>
      <c r="AC179" s="53"/>
      <c r="AD179" s="53"/>
      <c r="AE179" s="53"/>
      <c r="AF179" s="53"/>
      <c r="AG179" s="53"/>
      <c r="AH179" s="53"/>
      <c r="AI179" s="53"/>
      <c r="AJ179" s="53"/>
      <c r="AK179" s="53"/>
      <c r="AL179" s="53"/>
      <c r="AM179" s="53"/>
      <c r="AN179" s="53"/>
      <c r="AO179" s="53"/>
      <c r="AP179" s="53"/>
      <c r="AQ179" s="53"/>
      <c r="AR179" s="53"/>
      <c r="AS179" s="53"/>
      <c r="AT179" s="53"/>
      <c r="AU179" s="53"/>
      <c r="AV179" s="53"/>
      <c r="AW179" s="53"/>
      <c r="AX179" s="53"/>
      <c r="AY179" s="53"/>
      <c r="AZ179" s="53"/>
      <c r="BA179" s="53"/>
      <c r="BB179" s="53"/>
      <c r="BC179" s="53"/>
      <c r="BD179" s="53"/>
      <c r="BE179" s="53"/>
      <c r="BF179" s="53"/>
      <c r="BG179" s="53"/>
      <c r="BH179" s="53"/>
      <c r="BI179" s="53"/>
      <c r="BJ179" s="53"/>
      <c r="BK179" s="53"/>
      <c r="BL179" s="53"/>
      <c r="BM179" s="53"/>
      <c r="BN179" s="53"/>
      <c r="BO179" s="53"/>
      <c r="BP179" s="53"/>
      <c r="BQ179" s="53"/>
      <c r="BR179" s="53"/>
      <c r="BS179" s="53"/>
      <c r="BT179" s="53"/>
      <c r="BU179" s="53"/>
      <c r="BV179" s="53"/>
      <c r="BW179" s="53"/>
      <c r="BX179" s="53"/>
      <c r="BY179" s="53"/>
      <c r="BZ179" s="53"/>
      <c r="CA179" s="53"/>
      <c r="CB179" s="53"/>
      <c r="CC179" s="53"/>
      <c r="CD179" s="53"/>
      <c r="CE179" s="53"/>
      <c r="CF179" s="53"/>
      <c r="CG179" s="53"/>
      <c r="CH179" s="53"/>
      <c r="CI179" s="53"/>
      <c r="CJ179" s="53"/>
      <c r="CK179" s="53"/>
      <c r="CL179" s="53"/>
      <c r="CM179" s="53"/>
      <c r="CN179" s="53"/>
      <c r="CO179" s="53"/>
      <c r="CP179" s="53"/>
      <c r="CQ179" s="53"/>
      <c r="CR179" s="53"/>
      <c r="CS179" s="53"/>
      <c r="CT179" s="53"/>
      <c r="CU179" s="53"/>
      <c r="CV179" s="53"/>
      <c r="CW179" s="53"/>
      <c r="CX179" s="53"/>
      <c r="CY179" s="53"/>
      <c r="CZ179" s="53"/>
      <c r="DA179" s="53"/>
      <c r="DB179" s="53"/>
      <c r="DC179" s="53"/>
      <c r="DD179" s="53"/>
      <c r="DE179" s="53"/>
      <c r="DF179" s="53"/>
      <c r="DG179" s="53"/>
      <c r="DH179" s="53"/>
      <c r="DI179" s="53"/>
      <c r="DJ179" s="53"/>
      <c r="DK179" s="53"/>
      <c r="DL179" s="53"/>
      <c r="DM179" s="53"/>
      <c r="DN179" s="53"/>
      <c r="DO179" s="53"/>
      <c r="DP179" s="53"/>
      <c r="DQ179" s="53"/>
      <c r="DR179" s="53"/>
      <c r="DS179" s="53"/>
      <c r="DT179" s="53"/>
      <c r="DU179" s="53"/>
      <c r="DV179" s="53"/>
      <c r="DW179" s="53"/>
      <c r="DX179" s="53"/>
      <c r="DY179" s="53"/>
      <c r="DZ179" s="53"/>
      <c r="EA179" s="53"/>
      <c r="EB179" s="53"/>
      <c r="EC179" s="53"/>
      <c r="ED179" s="53"/>
      <c r="EE179" s="53"/>
      <c r="EF179" s="53"/>
      <c r="EG179" s="53"/>
      <c r="EH179" s="53"/>
      <c r="EI179" s="53"/>
      <c r="EJ179" s="53"/>
      <c r="EK179" s="53"/>
      <c r="EL179" s="53"/>
      <c r="EM179" s="53"/>
      <c r="EN179" s="53"/>
      <c r="EO179" s="53"/>
      <c r="EP179" s="53"/>
      <c r="EQ179" s="53"/>
      <c r="ER179" s="53"/>
      <c r="ES179" s="53"/>
      <c r="ET179" s="53"/>
      <c r="EU179" s="53"/>
      <c r="EV179" s="53"/>
      <c r="EW179" s="53"/>
      <c r="EX179" s="53"/>
      <c r="EY179" s="53"/>
      <c r="EZ179" s="53"/>
      <c r="FA179" s="53"/>
      <c r="FB179" s="53"/>
      <c r="FC179" s="53"/>
      <c r="FD179" s="53"/>
      <c r="FE179" s="53"/>
      <c r="FF179" s="53"/>
      <c r="FG179" s="53"/>
      <c r="FH179" s="53"/>
      <c r="FI179" s="53"/>
      <c r="FJ179" s="53"/>
      <c r="FK179" s="53"/>
      <c r="FL179" s="53"/>
      <c r="FM179" s="53"/>
      <c r="FN179" s="53"/>
      <c r="FO179" s="53"/>
      <c r="FP179" s="53"/>
      <c r="FQ179" s="53"/>
      <c r="FR179" s="53"/>
      <c r="FS179" s="53"/>
      <c r="FT179" s="53"/>
      <c r="FU179" s="53"/>
      <c r="FV179" s="53"/>
      <c r="FW179" s="53"/>
      <c r="FX179" s="53"/>
      <c r="FY179" s="53"/>
      <c r="FZ179" s="53"/>
      <c r="GA179" s="53"/>
      <c r="GB179" s="53"/>
      <c r="GC179" s="53"/>
      <c r="GD179" s="53"/>
      <c r="GE179" s="53"/>
      <c r="GF179" s="53"/>
      <c r="GG179" s="53"/>
      <c r="GH179" s="53"/>
      <c r="GI179" s="53"/>
      <c r="GJ179" s="53"/>
      <c r="GK179" s="53"/>
      <c r="GL179" s="53"/>
      <c r="GM179" s="53"/>
      <c r="GN179" s="53"/>
      <c r="GO179" s="53"/>
      <c r="GP179" s="53"/>
      <c r="GQ179" s="53"/>
      <c r="GR179" s="53"/>
      <c r="GS179" s="53"/>
      <c r="GT179" s="53"/>
      <c r="GU179" s="53"/>
      <c r="GV179" s="53"/>
      <c r="GW179" s="53"/>
      <c r="GX179" s="53"/>
      <c r="GY179" s="53"/>
      <c r="GZ179" s="53"/>
      <c r="HA179" s="53"/>
      <c r="HB179" s="53"/>
      <c r="HC179" s="53"/>
      <c r="HD179" s="53"/>
      <c r="HE179" s="53"/>
      <c r="HF179" s="53"/>
      <c r="HG179" s="53"/>
      <c r="HH179" s="53"/>
      <c r="HI179" s="53"/>
      <c r="HJ179" s="53"/>
      <c r="HK179" s="53"/>
      <c r="HL179" s="53"/>
      <c r="HM179" s="53"/>
      <c r="HN179" s="53"/>
      <c r="HO179" s="53"/>
      <c r="HP179" s="53"/>
      <c r="HQ179" s="53"/>
      <c r="HR179" s="53"/>
      <c r="HS179" s="53"/>
    </row>
    <row r="180" spans="1:227" ht="18.75" customHeight="1">
      <c r="A180" s="479"/>
      <c r="B180" s="444"/>
      <c r="C180" s="444" t="s">
        <v>1209</v>
      </c>
      <c r="D180" s="445" t="s">
        <v>1210</v>
      </c>
      <c r="E180" s="554"/>
      <c r="F180" s="525"/>
      <c r="G180" s="554"/>
      <c r="H180" s="447"/>
      <c r="I180" s="444"/>
      <c r="J180" s="557"/>
      <c r="L180" s="535">
        <f>'1.CONSTRUGUERRA'!AM140</f>
        <v>0</v>
      </c>
      <c r="M180" s="447">
        <f>'1.CONSTRUGUERRA'!AN180</f>
        <v>10414.5425</v>
      </c>
      <c r="N180" s="469">
        <f>'1.CONSTRUGUERRA'!AO180</f>
        <v>0.45279632862956909</v>
      </c>
      <c r="P180" s="535">
        <f>'3.TORREFORTE'!AP180</f>
        <v>0</v>
      </c>
      <c r="Q180" s="447">
        <f>'3.TORREFORTE'!AQ180</f>
        <v>3161.7</v>
      </c>
      <c r="R180" s="469">
        <f>'3.TORREFORTE'!AR180</f>
        <v>0.2273354789166242</v>
      </c>
      <c r="T180" s="468"/>
      <c r="U180" s="447">
        <f>SUM(U181:U192)</f>
        <v>13576.2425</v>
      </c>
      <c r="V180" s="469"/>
      <c r="X180" s="468"/>
      <c r="Y180" s="469"/>
      <c r="AA180" s="551"/>
      <c r="AB180" s="373"/>
      <c r="AC180" s="373"/>
      <c r="AD180" s="373"/>
      <c r="AE180" s="373"/>
      <c r="AF180" s="373"/>
      <c r="AG180" s="373"/>
      <c r="AH180" s="373"/>
      <c r="AI180" s="373"/>
      <c r="AJ180" s="373"/>
      <c r="AK180" s="373"/>
      <c r="AL180" s="373"/>
      <c r="AM180" s="373"/>
      <c r="AN180" s="373"/>
      <c r="AO180" s="373"/>
      <c r="AP180" s="373"/>
      <c r="AQ180" s="373"/>
      <c r="AR180" s="373"/>
      <c r="AS180" s="373"/>
      <c r="AT180" s="373"/>
      <c r="AU180" s="373"/>
      <c r="AV180" s="373"/>
      <c r="AW180" s="373"/>
      <c r="AX180" s="373"/>
      <c r="AY180" s="373"/>
      <c r="AZ180" s="373"/>
      <c r="BA180" s="373"/>
      <c r="BB180" s="373"/>
      <c r="BC180" s="373"/>
      <c r="BD180" s="373"/>
      <c r="BE180" s="373"/>
      <c r="BF180" s="373"/>
      <c r="BG180" s="373"/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/>
      <c r="CA180" s="373"/>
      <c r="CB180" s="373"/>
      <c r="CC180" s="373"/>
      <c r="CD180" s="373"/>
      <c r="CE180" s="373"/>
      <c r="CF180" s="373"/>
      <c r="CG180" s="373"/>
      <c r="CH180" s="373"/>
      <c r="CI180" s="373"/>
      <c r="CJ180" s="373"/>
      <c r="CK180" s="373"/>
      <c r="CL180" s="373"/>
      <c r="CM180" s="373"/>
      <c r="CN180" s="373"/>
      <c r="CO180" s="373"/>
      <c r="CP180" s="373"/>
      <c r="CQ180" s="373"/>
      <c r="CR180" s="373"/>
      <c r="CS180" s="373"/>
      <c r="CT180" s="373"/>
      <c r="CU180" s="373"/>
      <c r="CV180" s="373"/>
      <c r="CW180" s="373"/>
      <c r="CX180" s="373"/>
      <c r="CY180" s="373"/>
      <c r="CZ180" s="373"/>
      <c r="DA180" s="373"/>
      <c r="DB180" s="373"/>
      <c r="DC180" s="373"/>
      <c r="DD180" s="373"/>
      <c r="DE180" s="373"/>
      <c r="DF180" s="373"/>
      <c r="DG180" s="373"/>
      <c r="DH180" s="373"/>
      <c r="DI180" s="373"/>
      <c r="DJ180" s="373"/>
      <c r="DK180" s="373"/>
      <c r="DL180" s="373"/>
      <c r="DM180" s="373"/>
      <c r="DN180" s="373"/>
      <c r="DO180" s="373"/>
      <c r="DP180" s="373"/>
      <c r="DQ180" s="373"/>
      <c r="DR180" s="373"/>
      <c r="DS180" s="373"/>
      <c r="DT180" s="373"/>
      <c r="DU180" s="373"/>
      <c r="DV180" s="373"/>
      <c r="DW180" s="373"/>
      <c r="DX180" s="373"/>
      <c r="DY180" s="373"/>
      <c r="DZ180" s="373"/>
      <c r="EA180" s="373"/>
      <c r="EB180" s="373"/>
      <c r="EC180" s="373"/>
      <c r="ED180" s="373"/>
      <c r="EE180" s="373"/>
      <c r="EF180" s="373"/>
      <c r="EG180" s="373"/>
      <c r="EH180" s="373"/>
      <c r="EI180" s="373"/>
      <c r="EJ180" s="373"/>
      <c r="EK180" s="373"/>
      <c r="EL180" s="373"/>
      <c r="EM180" s="373"/>
      <c r="EN180" s="373"/>
      <c r="EO180" s="373"/>
      <c r="EP180" s="373"/>
      <c r="EQ180" s="373"/>
      <c r="ER180" s="373"/>
      <c r="ES180" s="373"/>
      <c r="ET180" s="373"/>
      <c r="EU180" s="373"/>
      <c r="EV180" s="373"/>
      <c r="EW180" s="373"/>
      <c r="EX180" s="373"/>
      <c r="EY180" s="373"/>
      <c r="EZ180" s="373"/>
      <c r="FA180" s="373"/>
      <c r="FB180" s="373"/>
      <c r="FC180" s="373"/>
      <c r="FD180" s="373"/>
      <c r="FE180" s="373"/>
      <c r="FF180" s="373"/>
      <c r="FG180" s="373"/>
      <c r="FH180" s="373"/>
      <c r="FI180" s="373"/>
      <c r="FJ180" s="373"/>
      <c r="FK180" s="373"/>
      <c r="FL180" s="373"/>
      <c r="FM180" s="373"/>
      <c r="FN180" s="373"/>
      <c r="FO180" s="373"/>
      <c r="FP180" s="373"/>
      <c r="FQ180" s="373"/>
      <c r="FR180" s="373"/>
      <c r="FS180" s="373"/>
      <c r="FT180" s="373"/>
      <c r="FU180" s="373"/>
      <c r="FV180" s="373"/>
      <c r="FW180" s="373"/>
      <c r="FX180" s="373"/>
      <c r="FY180" s="373"/>
      <c r="FZ180" s="373"/>
      <c r="GA180" s="373"/>
      <c r="GB180" s="373"/>
      <c r="GC180" s="373"/>
      <c r="GD180" s="373"/>
      <c r="GE180" s="373"/>
      <c r="GF180" s="373"/>
      <c r="GG180" s="373"/>
      <c r="GH180" s="373"/>
      <c r="GI180" s="373"/>
      <c r="GJ180" s="373"/>
      <c r="GK180" s="373"/>
      <c r="GL180" s="373"/>
      <c r="GM180" s="373"/>
      <c r="GN180" s="373"/>
      <c r="GO180" s="373"/>
      <c r="GP180" s="373"/>
      <c r="GQ180" s="373"/>
      <c r="GR180" s="373"/>
      <c r="GS180" s="373"/>
      <c r="GT180" s="373"/>
      <c r="GU180" s="373"/>
      <c r="GV180" s="373"/>
      <c r="GW180" s="373"/>
      <c r="GX180" s="373"/>
      <c r="GY180" s="373"/>
      <c r="GZ180" s="373"/>
      <c r="HA180" s="373"/>
      <c r="HB180" s="373"/>
      <c r="HC180" s="373"/>
      <c r="HD180" s="373"/>
      <c r="HE180" s="373"/>
      <c r="HF180" s="373"/>
      <c r="HG180" s="373"/>
      <c r="HH180" s="373"/>
      <c r="HI180" s="373"/>
      <c r="HJ180" s="373"/>
      <c r="HK180" s="373"/>
      <c r="HL180" s="373"/>
      <c r="HM180" s="373"/>
      <c r="HN180" s="373"/>
      <c r="HO180" s="373"/>
      <c r="HP180" s="373"/>
      <c r="HQ180" s="373"/>
      <c r="HR180" s="373"/>
      <c r="HS180" s="373"/>
    </row>
    <row r="181" spans="1:227" ht="30">
      <c r="A181" s="480" t="s">
        <v>912</v>
      </c>
      <c r="B181" s="437" t="s">
        <v>912</v>
      </c>
      <c r="C181" s="457" t="s">
        <v>1211</v>
      </c>
      <c r="D181" s="459" t="s">
        <v>1261</v>
      </c>
      <c r="E181" s="462"/>
      <c r="F181" s="526">
        <f>3644.67/36.75</f>
        <v>99.174693877551022</v>
      </c>
      <c r="G181" s="462"/>
      <c r="H181" s="527">
        <f>3353.1/36.75</f>
        <v>91.240816326530606</v>
      </c>
      <c r="I181" s="457" t="s">
        <v>920</v>
      </c>
      <c r="J181" s="559">
        <v>147</v>
      </c>
      <c r="L181" s="534">
        <f>'1.CONSTRUGUERRA'!AM181</f>
        <v>110.25</v>
      </c>
      <c r="M181" s="464">
        <f>'1.CONSTRUGUERRA'!AN181</f>
        <v>9103.3424999999988</v>
      </c>
      <c r="N181" s="471">
        <f>'1.CONSTRUGUERRA'!AO181</f>
        <v>0.75</v>
      </c>
      <c r="P181" s="519">
        <f>'3.TORREFORTE'!AP181</f>
        <v>0</v>
      </c>
      <c r="Q181" s="464">
        <f>'3.TORREFORTE'!AQ181</f>
        <v>0</v>
      </c>
      <c r="R181" s="471">
        <f>'3.TORREFORTE'!AR181</f>
        <v>0</v>
      </c>
      <c r="T181" s="486">
        <f t="shared" ref="T181:T192" si="46">P181+L181</f>
        <v>110.25</v>
      </c>
      <c r="U181" s="464">
        <f t="shared" ref="U181:U192" si="47">Q181+M181</f>
        <v>9103.3424999999988</v>
      </c>
      <c r="V181" s="476">
        <f t="shared" ref="V181:V192" si="48">T181/J181</f>
        <v>0.75</v>
      </c>
      <c r="X181" s="544">
        <f t="shared" ref="X181:X192" si="49">J181-T181</f>
        <v>36.75</v>
      </c>
      <c r="Y181" s="476">
        <f t="shared" ref="Y181:Y192" si="50">100%-V181</f>
        <v>0.25</v>
      </c>
      <c r="AA181" s="551"/>
      <c r="AB181" s="53"/>
      <c r="AC181" s="53"/>
      <c r="AD181" s="53"/>
      <c r="AE181" s="53"/>
      <c r="AF181" s="53"/>
      <c r="AG181" s="53"/>
      <c r="AH181" s="53"/>
      <c r="AI181" s="53"/>
      <c r="AJ181" s="53"/>
      <c r="AK181" s="53"/>
      <c r="AL181" s="53"/>
      <c r="AM181" s="53"/>
      <c r="AN181" s="53"/>
      <c r="AO181" s="53"/>
      <c r="AP181" s="53"/>
      <c r="AQ181" s="53"/>
      <c r="AR181" s="53"/>
      <c r="AS181" s="53"/>
      <c r="AT181" s="53"/>
      <c r="AU181" s="53"/>
      <c r="AV181" s="53"/>
      <c r="AW181" s="53"/>
      <c r="AX181" s="53"/>
      <c r="AY181" s="53"/>
      <c r="AZ181" s="53"/>
      <c r="BA181" s="53"/>
      <c r="BB181" s="53"/>
      <c r="BC181" s="53"/>
      <c r="BD181" s="53"/>
      <c r="BE181" s="53"/>
      <c r="BF181" s="53"/>
      <c r="BG181" s="53"/>
      <c r="BH181" s="53"/>
      <c r="BI181" s="53"/>
      <c r="BJ181" s="53"/>
      <c r="BK181" s="53"/>
      <c r="BL181" s="53"/>
      <c r="BM181" s="53"/>
      <c r="BN181" s="53"/>
      <c r="BO181" s="53"/>
      <c r="BP181" s="53"/>
      <c r="BQ181" s="53"/>
      <c r="BR181" s="53"/>
      <c r="BS181" s="53"/>
      <c r="BT181" s="53"/>
      <c r="BU181" s="53"/>
      <c r="BV181" s="53"/>
      <c r="BW181" s="53"/>
      <c r="BX181" s="53"/>
      <c r="BY181" s="53"/>
      <c r="BZ181" s="53"/>
      <c r="CA181" s="53"/>
      <c r="CB181" s="53"/>
      <c r="CC181" s="53"/>
      <c r="CD181" s="53"/>
      <c r="CE181" s="53"/>
      <c r="CF181" s="53"/>
      <c r="CG181" s="53"/>
      <c r="CH181" s="53"/>
      <c r="CI181" s="53"/>
      <c r="CJ181" s="53"/>
      <c r="CK181" s="53"/>
      <c r="CL181" s="53"/>
      <c r="CM181" s="53"/>
      <c r="CN181" s="53"/>
      <c r="CO181" s="53"/>
      <c r="CP181" s="53"/>
      <c r="CQ181" s="53"/>
      <c r="CR181" s="53"/>
      <c r="CS181" s="53"/>
      <c r="CT181" s="53"/>
      <c r="CU181" s="53"/>
      <c r="CV181" s="53"/>
      <c r="CW181" s="53"/>
      <c r="CX181" s="53"/>
      <c r="CY181" s="53"/>
      <c r="CZ181" s="53"/>
      <c r="DA181" s="53"/>
      <c r="DB181" s="53"/>
      <c r="DC181" s="53"/>
      <c r="DD181" s="53"/>
      <c r="DE181" s="53"/>
      <c r="DF181" s="53"/>
      <c r="DG181" s="53"/>
      <c r="DH181" s="53"/>
      <c r="DI181" s="53"/>
      <c r="DJ181" s="53"/>
      <c r="DK181" s="53"/>
      <c r="DL181" s="53"/>
      <c r="DM181" s="53"/>
      <c r="DN181" s="53"/>
      <c r="DO181" s="53"/>
      <c r="DP181" s="53"/>
      <c r="DQ181" s="53"/>
      <c r="DR181" s="53"/>
      <c r="DS181" s="53"/>
      <c r="DT181" s="53"/>
      <c r="DU181" s="53"/>
      <c r="DV181" s="53"/>
      <c r="DW181" s="53"/>
      <c r="DX181" s="53"/>
      <c r="DY181" s="53"/>
      <c r="DZ181" s="53"/>
      <c r="EA181" s="53"/>
      <c r="EB181" s="53"/>
      <c r="EC181" s="53"/>
      <c r="ED181" s="53"/>
      <c r="EE181" s="53"/>
      <c r="EF181" s="53"/>
      <c r="EG181" s="53"/>
      <c r="EH181" s="53"/>
      <c r="EI181" s="53"/>
      <c r="EJ181" s="53"/>
      <c r="EK181" s="53"/>
      <c r="EL181" s="53"/>
      <c r="EM181" s="53"/>
      <c r="EN181" s="53"/>
      <c r="EO181" s="53"/>
      <c r="EP181" s="53"/>
      <c r="EQ181" s="53"/>
      <c r="ER181" s="53"/>
      <c r="ES181" s="53"/>
      <c r="ET181" s="53"/>
      <c r="EU181" s="53"/>
      <c r="EV181" s="53"/>
      <c r="EW181" s="53"/>
      <c r="EX181" s="53"/>
      <c r="EY181" s="53"/>
      <c r="EZ181" s="53"/>
      <c r="FA181" s="53"/>
      <c r="FB181" s="53"/>
      <c r="FC181" s="53"/>
      <c r="FD181" s="53"/>
      <c r="FE181" s="53"/>
      <c r="FF181" s="53"/>
      <c r="FG181" s="53"/>
      <c r="FH181" s="53"/>
      <c r="FI181" s="53"/>
      <c r="FJ181" s="53"/>
      <c r="FK181" s="53"/>
      <c r="FL181" s="53"/>
      <c r="FM181" s="53"/>
      <c r="FN181" s="53"/>
      <c r="FO181" s="53"/>
      <c r="FP181" s="53"/>
      <c r="FQ181" s="53"/>
      <c r="FR181" s="53"/>
      <c r="FS181" s="53"/>
      <c r="FT181" s="53"/>
      <c r="FU181" s="53"/>
      <c r="FV181" s="53"/>
      <c r="FW181" s="53"/>
      <c r="FX181" s="53"/>
      <c r="FY181" s="53"/>
      <c r="FZ181" s="53"/>
      <c r="GA181" s="53"/>
      <c r="GB181" s="53"/>
      <c r="GC181" s="53"/>
      <c r="GD181" s="53"/>
      <c r="GE181" s="53"/>
      <c r="GF181" s="53"/>
      <c r="GG181" s="53"/>
      <c r="GH181" s="53"/>
      <c r="GI181" s="53"/>
      <c r="GJ181" s="53"/>
      <c r="GK181" s="53"/>
      <c r="GL181" s="53"/>
      <c r="GM181" s="53"/>
      <c r="GN181" s="53"/>
      <c r="GO181" s="53"/>
      <c r="GP181" s="53"/>
      <c r="GQ181" s="53"/>
      <c r="GR181" s="53"/>
      <c r="GS181" s="53"/>
      <c r="GT181" s="53"/>
      <c r="GU181" s="53"/>
      <c r="GV181" s="53"/>
      <c r="GW181" s="53"/>
      <c r="GX181" s="53"/>
      <c r="GY181" s="53"/>
      <c r="GZ181" s="53"/>
      <c r="HA181" s="53"/>
      <c r="HB181" s="53"/>
      <c r="HC181" s="53"/>
      <c r="HD181" s="53"/>
      <c r="HE181" s="53"/>
      <c r="HF181" s="53"/>
      <c r="HG181" s="53"/>
      <c r="HH181" s="53"/>
      <c r="HI181" s="53"/>
      <c r="HJ181" s="53"/>
      <c r="HK181" s="53"/>
      <c r="HL181" s="53"/>
      <c r="HM181" s="53"/>
      <c r="HN181" s="53"/>
      <c r="HO181" s="53"/>
      <c r="HP181" s="53"/>
      <c r="HQ181" s="53"/>
      <c r="HR181" s="53"/>
      <c r="HS181" s="53"/>
    </row>
    <row r="182" spans="1:227" ht="30">
      <c r="A182" s="480" t="s">
        <v>912</v>
      </c>
      <c r="B182" s="437" t="s">
        <v>912</v>
      </c>
      <c r="C182" s="457" t="s">
        <v>1212</v>
      </c>
      <c r="D182" s="459" t="s">
        <v>1262</v>
      </c>
      <c r="E182" s="462"/>
      <c r="F182" s="526"/>
      <c r="G182" s="462"/>
      <c r="H182" s="527">
        <v>327.8</v>
      </c>
      <c r="I182" s="457" t="s">
        <v>921</v>
      </c>
      <c r="J182" s="559">
        <v>4</v>
      </c>
      <c r="L182" s="534">
        <f>'1.CONSTRUGUERRA'!AM182</f>
        <v>4</v>
      </c>
      <c r="M182" s="464">
        <f>'1.CONSTRUGUERRA'!AN182</f>
        <v>1311.2</v>
      </c>
      <c r="N182" s="471">
        <f>'1.CONSTRUGUERRA'!AO182</f>
        <v>1</v>
      </c>
      <c r="P182" s="519">
        <f>'3.TORREFORTE'!AP182</f>
        <v>0</v>
      </c>
      <c r="Q182" s="464">
        <f>'3.TORREFORTE'!AQ182</f>
        <v>0</v>
      </c>
      <c r="R182" s="471" t="str">
        <f>'3.TORREFORTE'!AR182</f>
        <v>0%</v>
      </c>
      <c r="T182" s="486">
        <f t="shared" si="46"/>
        <v>4</v>
      </c>
      <c r="U182" s="464">
        <f t="shared" si="47"/>
        <v>1311.2</v>
      </c>
      <c r="V182" s="476">
        <f t="shared" si="48"/>
        <v>1</v>
      </c>
      <c r="X182" s="544">
        <f t="shared" si="49"/>
        <v>0</v>
      </c>
      <c r="Y182" s="476">
        <f t="shared" si="50"/>
        <v>0</v>
      </c>
      <c r="AA182" s="551"/>
      <c r="AB182" s="53"/>
      <c r="AC182" s="53"/>
      <c r="AD182" s="53"/>
      <c r="AE182" s="53"/>
      <c r="AF182" s="53"/>
      <c r="AG182" s="53"/>
      <c r="AH182" s="53"/>
      <c r="AI182" s="53"/>
      <c r="AJ182" s="53"/>
      <c r="AK182" s="53"/>
      <c r="AL182" s="53"/>
      <c r="AM182" s="53"/>
      <c r="AN182" s="53"/>
      <c r="AO182" s="53"/>
      <c r="AP182" s="53"/>
      <c r="AQ182" s="53"/>
      <c r="AR182" s="53"/>
      <c r="AS182" s="53"/>
      <c r="AT182" s="53"/>
      <c r="AU182" s="53"/>
      <c r="AV182" s="53"/>
      <c r="AW182" s="53"/>
      <c r="AX182" s="53"/>
      <c r="AY182" s="53"/>
      <c r="AZ182" s="53"/>
      <c r="BA182" s="53"/>
      <c r="BB182" s="53"/>
      <c r="BC182" s="53"/>
      <c r="BD182" s="53"/>
      <c r="BE182" s="53"/>
      <c r="BF182" s="53"/>
      <c r="BG182" s="53"/>
      <c r="BH182" s="53"/>
      <c r="BI182" s="53"/>
      <c r="BJ182" s="53"/>
      <c r="BK182" s="53"/>
      <c r="BL182" s="53"/>
      <c r="BM182" s="53"/>
      <c r="BN182" s="53"/>
      <c r="BO182" s="53"/>
      <c r="BP182" s="53"/>
      <c r="BQ182" s="53"/>
      <c r="BR182" s="53"/>
      <c r="BS182" s="53"/>
      <c r="BT182" s="53"/>
      <c r="BU182" s="53"/>
      <c r="BV182" s="53"/>
      <c r="BW182" s="53"/>
      <c r="BX182" s="53"/>
      <c r="BY182" s="53"/>
      <c r="BZ182" s="53"/>
      <c r="CA182" s="53"/>
      <c r="CB182" s="53"/>
      <c r="CC182" s="53"/>
      <c r="CD182" s="53"/>
      <c r="CE182" s="53"/>
      <c r="CF182" s="53"/>
      <c r="CG182" s="53"/>
      <c r="CH182" s="53"/>
      <c r="CI182" s="53"/>
      <c r="CJ182" s="53"/>
      <c r="CK182" s="53"/>
      <c r="CL182" s="53"/>
      <c r="CM182" s="53"/>
      <c r="CN182" s="53"/>
      <c r="CO182" s="53"/>
      <c r="CP182" s="53"/>
      <c r="CQ182" s="53"/>
      <c r="CR182" s="53"/>
      <c r="CS182" s="53"/>
      <c r="CT182" s="53"/>
      <c r="CU182" s="53"/>
      <c r="CV182" s="53"/>
      <c r="CW182" s="53"/>
      <c r="CX182" s="53"/>
      <c r="CY182" s="53"/>
      <c r="CZ182" s="53"/>
      <c r="DA182" s="53"/>
      <c r="DB182" s="53"/>
      <c r="DC182" s="53"/>
      <c r="DD182" s="53"/>
      <c r="DE182" s="53"/>
      <c r="DF182" s="53"/>
      <c r="DG182" s="53"/>
      <c r="DH182" s="53"/>
      <c r="DI182" s="53"/>
      <c r="DJ182" s="53"/>
      <c r="DK182" s="53"/>
      <c r="DL182" s="53"/>
      <c r="DM182" s="53"/>
      <c r="DN182" s="53"/>
      <c r="DO182" s="53"/>
      <c r="DP182" s="53"/>
      <c r="DQ182" s="53"/>
      <c r="DR182" s="53"/>
      <c r="DS182" s="53"/>
      <c r="DT182" s="53"/>
      <c r="DU182" s="53"/>
      <c r="DV182" s="53"/>
      <c r="DW182" s="53"/>
      <c r="DX182" s="53"/>
      <c r="DY182" s="53"/>
      <c r="DZ182" s="53"/>
      <c r="EA182" s="53"/>
      <c r="EB182" s="53"/>
      <c r="EC182" s="53"/>
      <c r="ED182" s="53"/>
      <c r="EE182" s="53"/>
      <c r="EF182" s="53"/>
      <c r="EG182" s="53"/>
      <c r="EH182" s="53"/>
      <c r="EI182" s="53"/>
      <c r="EJ182" s="53"/>
      <c r="EK182" s="53"/>
      <c r="EL182" s="53"/>
      <c r="EM182" s="53"/>
      <c r="EN182" s="53"/>
      <c r="EO182" s="53"/>
      <c r="EP182" s="53"/>
      <c r="EQ182" s="53"/>
      <c r="ER182" s="53"/>
      <c r="ES182" s="53"/>
      <c r="ET182" s="53"/>
      <c r="EU182" s="53"/>
      <c r="EV182" s="53"/>
      <c r="EW182" s="53"/>
      <c r="EX182" s="53"/>
      <c r="EY182" s="53"/>
      <c r="EZ182" s="53"/>
      <c r="FA182" s="53"/>
      <c r="FB182" s="53"/>
      <c r="FC182" s="53"/>
      <c r="FD182" s="53"/>
      <c r="FE182" s="53"/>
      <c r="FF182" s="53"/>
      <c r="FG182" s="53"/>
      <c r="FH182" s="53"/>
      <c r="FI182" s="53"/>
      <c r="FJ182" s="53"/>
      <c r="FK182" s="53"/>
      <c r="FL182" s="53"/>
      <c r="FM182" s="53"/>
      <c r="FN182" s="53"/>
      <c r="FO182" s="53"/>
      <c r="FP182" s="53"/>
      <c r="FQ182" s="53"/>
      <c r="FR182" s="53"/>
      <c r="FS182" s="53"/>
      <c r="FT182" s="53"/>
      <c r="FU182" s="53"/>
      <c r="FV182" s="53"/>
      <c r="FW182" s="53"/>
      <c r="FX182" s="53"/>
      <c r="FY182" s="53"/>
      <c r="FZ182" s="53"/>
      <c r="GA182" s="53"/>
      <c r="GB182" s="53"/>
      <c r="GC182" s="53"/>
      <c r="GD182" s="53"/>
      <c r="GE182" s="53"/>
      <c r="GF182" s="53"/>
      <c r="GG182" s="53"/>
      <c r="GH182" s="53"/>
      <c r="GI182" s="53"/>
      <c r="GJ182" s="53"/>
      <c r="GK182" s="53"/>
      <c r="GL182" s="53"/>
      <c r="GM182" s="53"/>
      <c r="GN182" s="53"/>
      <c r="GO182" s="53"/>
      <c r="GP182" s="53"/>
      <c r="GQ182" s="53"/>
      <c r="GR182" s="53"/>
      <c r="GS182" s="53"/>
      <c r="GT182" s="53"/>
      <c r="GU182" s="53"/>
      <c r="GV182" s="53"/>
      <c r="GW182" s="53"/>
      <c r="GX182" s="53"/>
      <c r="GY182" s="53"/>
      <c r="GZ182" s="53"/>
      <c r="HA182" s="53"/>
      <c r="HB182" s="53"/>
      <c r="HC182" s="53"/>
      <c r="HD182" s="53"/>
      <c r="HE182" s="53"/>
      <c r="HF182" s="53"/>
      <c r="HG182" s="53"/>
      <c r="HH182" s="53"/>
      <c r="HI182" s="53"/>
      <c r="HJ182" s="53"/>
      <c r="HK182" s="53"/>
      <c r="HL182" s="53"/>
      <c r="HM182" s="53"/>
      <c r="HN182" s="53"/>
      <c r="HO182" s="53"/>
      <c r="HP182" s="53"/>
      <c r="HQ182" s="53"/>
      <c r="HR182" s="53"/>
      <c r="HS182" s="53"/>
    </row>
    <row r="183" spans="1:227" ht="30">
      <c r="A183" s="480" t="s">
        <v>912</v>
      </c>
      <c r="B183" s="437" t="s">
        <v>912</v>
      </c>
      <c r="C183" s="457" t="s">
        <v>1213</v>
      </c>
      <c r="D183" s="459" t="s">
        <v>1263</v>
      </c>
      <c r="E183" s="462"/>
      <c r="F183" s="526">
        <f>2107.44/4.8</f>
        <v>439.05</v>
      </c>
      <c r="G183" s="462"/>
      <c r="H183" s="527">
        <f>1938.85/4.8</f>
        <v>403.92708333333331</v>
      </c>
      <c r="I183" s="457" t="s">
        <v>1025</v>
      </c>
      <c r="J183" s="559">
        <v>4.8</v>
      </c>
      <c r="L183" s="534">
        <f>'1.CONSTRUGUERRA'!AM183</f>
        <v>0</v>
      </c>
      <c r="M183" s="464">
        <f>'1.CONSTRUGUERRA'!AN183</f>
        <v>0</v>
      </c>
      <c r="N183" s="471" t="str">
        <f>'1.CONSTRUGUERRA'!AO183</f>
        <v>-</v>
      </c>
      <c r="P183" s="519">
        <f>'3.TORREFORTE'!AP183</f>
        <v>4.8</v>
      </c>
      <c r="Q183" s="464">
        <f>'3.TORREFORTE'!AQ183</f>
        <v>1938.85</v>
      </c>
      <c r="R183" s="471">
        <f>'3.TORREFORTE'!AR183</f>
        <v>1</v>
      </c>
      <c r="T183" s="486">
        <f t="shared" si="46"/>
        <v>4.8</v>
      </c>
      <c r="U183" s="464">
        <f t="shared" si="47"/>
        <v>1938.85</v>
      </c>
      <c r="V183" s="476">
        <f t="shared" si="48"/>
        <v>1</v>
      </c>
      <c r="X183" s="544">
        <f t="shared" si="49"/>
        <v>0</v>
      </c>
      <c r="Y183" s="476">
        <f t="shared" si="50"/>
        <v>0</v>
      </c>
      <c r="AA183" s="551"/>
      <c r="AB183" s="53"/>
      <c r="AC183" s="53"/>
      <c r="AD183" s="53"/>
      <c r="AE183" s="53"/>
      <c r="AF183" s="53"/>
      <c r="AG183" s="53"/>
      <c r="AH183" s="53"/>
      <c r="AI183" s="53"/>
      <c r="AJ183" s="53"/>
      <c r="AK183" s="53"/>
      <c r="AL183" s="53"/>
      <c r="AM183" s="53"/>
      <c r="AN183" s="53"/>
      <c r="AO183" s="53"/>
      <c r="AP183" s="53"/>
      <c r="AQ183" s="53"/>
      <c r="AR183" s="53"/>
      <c r="AS183" s="53"/>
      <c r="AT183" s="53"/>
      <c r="AU183" s="53"/>
      <c r="AV183" s="53"/>
      <c r="AW183" s="53"/>
      <c r="AX183" s="53"/>
      <c r="AY183" s="53"/>
      <c r="AZ183" s="53"/>
      <c r="BA183" s="53"/>
      <c r="BB183" s="53"/>
      <c r="BC183" s="53"/>
      <c r="BD183" s="53"/>
      <c r="BE183" s="53"/>
      <c r="BF183" s="53"/>
      <c r="BG183" s="53"/>
      <c r="BH183" s="53"/>
      <c r="BI183" s="53"/>
      <c r="BJ183" s="53"/>
      <c r="BK183" s="53"/>
      <c r="BL183" s="53"/>
      <c r="BM183" s="53"/>
      <c r="BN183" s="53"/>
      <c r="BO183" s="53"/>
      <c r="BP183" s="53"/>
      <c r="BQ183" s="53"/>
      <c r="BR183" s="53"/>
      <c r="BS183" s="53"/>
      <c r="BT183" s="53"/>
      <c r="BU183" s="53"/>
      <c r="BV183" s="53"/>
      <c r="BW183" s="53"/>
      <c r="BX183" s="53"/>
      <c r="BY183" s="53"/>
      <c r="BZ183" s="53"/>
      <c r="CA183" s="53"/>
      <c r="CB183" s="53"/>
      <c r="CC183" s="53"/>
      <c r="CD183" s="53"/>
      <c r="CE183" s="53"/>
      <c r="CF183" s="53"/>
      <c r="CG183" s="53"/>
      <c r="CH183" s="53"/>
      <c r="CI183" s="53"/>
      <c r="CJ183" s="53"/>
      <c r="CK183" s="53"/>
      <c r="CL183" s="53"/>
      <c r="CM183" s="53"/>
      <c r="CN183" s="53"/>
      <c r="CO183" s="53"/>
      <c r="CP183" s="53"/>
      <c r="CQ183" s="53"/>
      <c r="CR183" s="53"/>
      <c r="CS183" s="53"/>
      <c r="CT183" s="53"/>
      <c r="CU183" s="53"/>
      <c r="CV183" s="53"/>
      <c r="CW183" s="53"/>
      <c r="CX183" s="53"/>
      <c r="CY183" s="53"/>
      <c r="CZ183" s="53"/>
      <c r="DA183" s="53"/>
      <c r="DB183" s="53"/>
      <c r="DC183" s="53"/>
      <c r="DD183" s="53"/>
      <c r="DE183" s="53"/>
      <c r="DF183" s="53"/>
      <c r="DG183" s="53"/>
      <c r="DH183" s="53"/>
      <c r="DI183" s="53"/>
      <c r="DJ183" s="53"/>
      <c r="DK183" s="53"/>
      <c r="DL183" s="53"/>
      <c r="DM183" s="53"/>
      <c r="DN183" s="53"/>
      <c r="DO183" s="53"/>
      <c r="DP183" s="53"/>
      <c r="DQ183" s="53"/>
      <c r="DR183" s="53"/>
      <c r="DS183" s="53"/>
      <c r="DT183" s="53"/>
      <c r="DU183" s="53"/>
      <c r="DV183" s="53"/>
      <c r="DW183" s="53"/>
      <c r="DX183" s="53"/>
      <c r="DY183" s="53"/>
      <c r="DZ183" s="53"/>
      <c r="EA183" s="53"/>
      <c r="EB183" s="53"/>
      <c r="EC183" s="53"/>
      <c r="ED183" s="53"/>
      <c r="EE183" s="53"/>
      <c r="EF183" s="53"/>
      <c r="EG183" s="53"/>
      <c r="EH183" s="53"/>
      <c r="EI183" s="53"/>
      <c r="EJ183" s="53"/>
      <c r="EK183" s="53"/>
      <c r="EL183" s="53"/>
      <c r="EM183" s="53"/>
      <c r="EN183" s="53"/>
      <c r="EO183" s="53"/>
      <c r="EP183" s="53"/>
      <c r="EQ183" s="53"/>
      <c r="ER183" s="53"/>
      <c r="ES183" s="53"/>
      <c r="ET183" s="53"/>
      <c r="EU183" s="53"/>
      <c r="EV183" s="53"/>
      <c r="EW183" s="53"/>
      <c r="EX183" s="53"/>
      <c r="EY183" s="53"/>
      <c r="EZ183" s="53"/>
      <c r="FA183" s="53"/>
      <c r="FB183" s="53"/>
      <c r="FC183" s="53"/>
      <c r="FD183" s="53"/>
      <c r="FE183" s="53"/>
      <c r="FF183" s="53"/>
      <c r="FG183" s="53"/>
      <c r="FH183" s="53"/>
      <c r="FI183" s="53"/>
      <c r="FJ183" s="53"/>
      <c r="FK183" s="53"/>
      <c r="FL183" s="53"/>
      <c r="FM183" s="53"/>
      <c r="FN183" s="53"/>
      <c r="FO183" s="53"/>
      <c r="FP183" s="53"/>
      <c r="FQ183" s="53"/>
      <c r="FR183" s="53"/>
      <c r="FS183" s="53"/>
      <c r="FT183" s="53"/>
      <c r="FU183" s="53"/>
      <c r="FV183" s="53"/>
      <c r="FW183" s="53"/>
      <c r="FX183" s="53"/>
      <c r="FY183" s="53"/>
      <c r="FZ183" s="53"/>
      <c r="GA183" s="53"/>
      <c r="GB183" s="53"/>
      <c r="GC183" s="53"/>
      <c r="GD183" s="53"/>
      <c r="GE183" s="53"/>
      <c r="GF183" s="53"/>
      <c r="GG183" s="53"/>
      <c r="GH183" s="53"/>
      <c r="GI183" s="53"/>
      <c r="GJ183" s="53"/>
      <c r="GK183" s="53"/>
      <c r="GL183" s="53"/>
      <c r="GM183" s="53"/>
      <c r="GN183" s="53"/>
      <c r="GO183" s="53"/>
      <c r="GP183" s="53"/>
      <c r="GQ183" s="53"/>
      <c r="GR183" s="53"/>
      <c r="GS183" s="53"/>
      <c r="GT183" s="53"/>
      <c r="GU183" s="53"/>
      <c r="GV183" s="53"/>
      <c r="GW183" s="53"/>
      <c r="GX183" s="53"/>
      <c r="GY183" s="53"/>
      <c r="GZ183" s="53"/>
      <c r="HA183" s="53"/>
      <c r="HB183" s="53"/>
      <c r="HC183" s="53"/>
      <c r="HD183" s="53"/>
      <c r="HE183" s="53"/>
      <c r="HF183" s="53"/>
      <c r="HG183" s="53"/>
      <c r="HH183" s="53"/>
      <c r="HI183" s="53"/>
      <c r="HJ183" s="53"/>
      <c r="HK183" s="53"/>
      <c r="HL183" s="53"/>
      <c r="HM183" s="53"/>
      <c r="HN183" s="53"/>
      <c r="HO183" s="53"/>
      <c r="HP183" s="53"/>
      <c r="HQ183" s="53"/>
      <c r="HR183" s="53"/>
      <c r="HS183" s="53"/>
    </row>
    <row r="184" spans="1:227" ht="20.100000000000001" customHeight="1">
      <c r="A184" s="480" t="s">
        <v>912</v>
      </c>
      <c r="B184" s="437" t="s">
        <v>912</v>
      </c>
      <c r="C184" s="457" t="s">
        <v>1214</v>
      </c>
      <c r="D184" s="458" t="s">
        <v>1264</v>
      </c>
      <c r="E184" s="462"/>
      <c r="F184" s="526">
        <f>1065.71/4.8</f>
        <v>222.02291666666667</v>
      </c>
      <c r="G184" s="462"/>
      <c r="H184" s="527">
        <f>980.46/4.8</f>
        <v>204.26250000000002</v>
      </c>
      <c r="I184" s="457" t="s">
        <v>1025</v>
      </c>
      <c r="J184" s="559">
        <v>4.8</v>
      </c>
      <c r="L184" s="534">
        <f>'1.CONSTRUGUERRA'!AM184</f>
        <v>0</v>
      </c>
      <c r="M184" s="464">
        <f>'1.CONSTRUGUERRA'!AN184</f>
        <v>0</v>
      </c>
      <c r="N184" s="471" t="str">
        <f>'1.CONSTRUGUERRA'!AO184</f>
        <v>-</v>
      </c>
      <c r="P184" s="519">
        <f>'3.TORREFORTE'!AP184</f>
        <v>4.8</v>
      </c>
      <c r="Q184" s="464">
        <f>'3.TORREFORTE'!AQ184</f>
        <v>980.46</v>
      </c>
      <c r="R184" s="471">
        <f>'3.TORREFORTE'!AR184</f>
        <v>1</v>
      </c>
      <c r="T184" s="486">
        <f t="shared" si="46"/>
        <v>4.8</v>
      </c>
      <c r="U184" s="464">
        <f t="shared" si="47"/>
        <v>980.46</v>
      </c>
      <c r="V184" s="476">
        <f t="shared" si="48"/>
        <v>1</v>
      </c>
      <c r="X184" s="544">
        <f t="shared" si="49"/>
        <v>0</v>
      </c>
      <c r="Y184" s="476">
        <f t="shared" si="50"/>
        <v>0</v>
      </c>
      <c r="AA184" s="551"/>
      <c r="AB184" s="53"/>
      <c r="AC184" s="53"/>
      <c r="AD184" s="53"/>
      <c r="AE184" s="53"/>
      <c r="AF184" s="53"/>
      <c r="AG184" s="53"/>
      <c r="AH184" s="53"/>
      <c r="AI184" s="53"/>
      <c r="AJ184" s="53"/>
      <c r="AK184" s="53"/>
      <c r="AL184" s="53"/>
      <c r="AM184" s="53"/>
      <c r="AN184" s="53"/>
      <c r="AO184" s="53"/>
      <c r="AP184" s="53"/>
      <c r="AQ184" s="53"/>
      <c r="AR184" s="53"/>
      <c r="AS184" s="53"/>
      <c r="AT184" s="53"/>
      <c r="AU184" s="53"/>
      <c r="AV184" s="53"/>
      <c r="AW184" s="53"/>
      <c r="AX184" s="53"/>
      <c r="AY184" s="53"/>
      <c r="AZ184" s="53"/>
      <c r="BA184" s="53"/>
      <c r="BB184" s="53"/>
      <c r="BC184" s="53"/>
      <c r="BD184" s="53"/>
      <c r="BE184" s="53"/>
      <c r="BF184" s="53"/>
      <c r="BG184" s="53"/>
      <c r="BH184" s="53"/>
      <c r="BI184" s="53"/>
      <c r="BJ184" s="53"/>
      <c r="BK184" s="53"/>
      <c r="BL184" s="53"/>
      <c r="BM184" s="53"/>
      <c r="BN184" s="53"/>
      <c r="BO184" s="53"/>
      <c r="BP184" s="53"/>
      <c r="BQ184" s="53"/>
      <c r="BR184" s="53"/>
      <c r="BS184" s="53"/>
      <c r="BT184" s="53"/>
      <c r="BU184" s="53"/>
      <c r="BV184" s="53"/>
      <c r="BW184" s="53"/>
      <c r="BX184" s="53"/>
      <c r="BY184" s="53"/>
      <c r="BZ184" s="53"/>
      <c r="CA184" s="53"/>
      <c r="CB184" s="53"/>
      <c r="CC184" s="53"/>
      <c r="CD184" s="53"/>
      <c r="CE184" s="53"/>
      <c r="CF184" s="53"/>
      <c r="CG184" s="53"/>
      <c r="CH184" s="53"/>
      <c r="CI184" s="53"/>
      <c r="CJ184" s="53"/>
      <c r="CK184" s="53"/>
      <c r="CL184" s="53"/>
      <c r="CM184" s="53"/>
      <c r="CN184" s="53"/>
      <c r="CO184" s="53"/>
      <c r="CP184" s="53"/>
      <c r="CQ184" s="53"/>
      <c r="CR184" s="53"/>
      <c r="CS184" s="53"/>
      <c r="CT184" s="53"/>
      <c r="CU184" s="53"/>
      <c r="CV184" s="53"/>
      <c r="CW184" s="53"/>
      <c r="CX184" s="53"/>
      <c r="CY184" s="53"/>
      <c r="CZ184" s="53"/>
      <c r="DA184" s="53"/>
      <c r="DB184" s="53"/>
      <c r="DC184" s="53"/>
      <c r="DD184" s="53"/>
      <c r="DE184" s="53"/>
      <c r="DF184" s="53"/>
      <c r="DG184" s="53"/>
      <c r="DH184" s="53"/>
      <c r="DI184" s="53"/>
      <c r="DJ184" s="53"/>
      <c r="DK184" s="53"/>
      <c r="DL184" s="53"/>
      <c r="DM184" s="53"/>
      <c r="DN184" s="53"/>
      <c r="DO184" s="53"/>
      <c r="DP184" s="53"/>
      <c r="DQ184" s="53"/>
      <c r="DR184" s="53"/>
      <c r="DS184" s="53"/>
      <c r="DT184" s="53"/>
      <c r="DU184" s="53"/>
      <c r="DV184" s="53"/>
      <c r="DW184" s="53"/>
      <c r="DX184" s="53"/>
      <c r="DY184" s="53"/>
      <c r="DZ184" s="53"/>
      <c r="EA184" s="53"/>
      <c r="EB184" s="53"/>
      <c r="EC184" s="53"/>
      <c r="ED184" s="53"/>
      <c r="EE184" s="53"/>
      <c r="EF184" s="53"/>
      <c r="EG184" s="53"/>
      <c r="EH184" s="53"/>
      <c r="EI184" s="53"/>
      <c r="EJ184" s="53"/>
      <c r="EK184" s="53"/>
      <c r="EL184" s="53"/>
      <c r="EM184" s="53"/>
      <c r="EN184" s="53"/>
      <c r="EO184" s="53"/>
      <c r="EP184" s="53"/>
      <c r="EQ184" s="53"/>
      <c r="ER184" s="53"/>
      <c r="ES184" s="53"/>
      <c r="ET184" s="53"/>
      <c r="EU184" s="53"/>
      <c r="EV184" s="53"/>
      <c r="EW184" s="53"/>
      <c r="EX184" s="53"/>
      <c r="EY184" s="53"/>
      <c r="EZ184" s="53"/>
      <c r="FA184" s="53"/>
      <c r="FB184" s="53"/>
      <c r="FC184" s="53"/>
      <c r="FD184" s="53"/>
      <c r="FE184" s="53"/>
      <c r="FF184" s="53"/>
      <c r="FG184" s="53"/>
      <c r="FH184" s="53"/>
      <c r="FI184" s="53"/>
      <c r="FJ184" s="53"/>
      <c r="FK184" s="53"/>
      <c r="FL184" s="53"/>
      <c r="FM184" s="53"/>
      <c r="FN184" s="53"/>
      <c r="FO184" s="53"/>
      <c r="FP184" s="53"/>
      <c r="FQ184" s="53"/>
      <c r="FR184" s="53"/>
      <c r="FS184" s="53"/>
      <c r="FT184" s="53"/>
      <c r="FU184" s="53"/>
      <c r="FV184" s="53"/>
      <c r="FW184" s="53"/>
      <c r="FX184" s="53"/>
      <c r="FY184" s="53"/>
      <c r="FZ184" s="53"/>
      <c r="GA184" s="53"/>
      <c r="GB184" s="53"/>
      <c r="GC184" s="53"/>
      <c r="GD184" s="53"/>
      <c r="GE184" s="53"/>
      <c r="GF184" s="53"/>
      <c r="GG184" s="53"/>
      <c r="GH184" s="53"/>
      <c r="GI184" s="53"/>
      <c r="GJ184" s="53"/>
      <c r="GK184" s="53"/>
      <c r="GL184" s="53"/>
      <c r="GM184" s="53"/>
      <c r="GN184" s="53"/>
      <c r="GO184" s="53"/>
      <c r="GP184" s="53"/>
      <c r="GQ184" s="53"/>
      <c r="GR184" s="53"/>
      <c r="GS184" s="53"/>
      <c r="GT184" s="53"/>
      <c r="GU184" s="53"/>
      <c r="GV184" s="53"/>
      <c r="GW184" s="53"/>
      <c r="GX184" s="53"/>
      <c r="GY184" s="53"/>
      <c r="GZ184" s="53"/>
      <c r="HA184" s="53"/>
      <c r="HB184" s="53"/>
      <c r="HC184" s="53"/>
      <c r="HD184" s="53"/>
      <c r="HE184" s="53"/>
      <c r="HF184" s="53"/>
      <c r="HG184" s="53"/>
      <c r="HH184" s="53"/>
      <c r="HI184" s="53"/>
      <c r="HJ184" s="53"/>
      <c r="HK184" s="53"/>
      <c r="HL184" s="53"/>
      <c r="HM184" s="53"/>
      <c r="HN184" s="53"/>
      <c r="HO184" s="53"/>
      <c r="HP184" s="53"/>
      <c r="HQ184" s="53"/>
      <c r="HR184" s="53"/>
      <c r="HS184" s="53"/>
    </row>
    <row r="185" spans="1:227" ht="30">
      <c r="A185" s="480" t="s">
        <v>912</v>
      </c>
      <c r="B185" s="437" t="s">
        <v>912</v>
      </c>
      <c r="C185" s="457" t="s">
        <v>1215</v>
      </c>
      <c r="D185" s="459" t="s">
        <v>1265</v>
      </c>
      <c r="E185" s="462"/>
      <c r="F185" s="526">
        <f>377.27/2</f>
        <v>188.63499999999999</v>
      </c>
      <c r="G185" s="462"/>
      <c r="H185" s="527">
        <f>347.08/2</f>
        <v>173.54</v>
      </c>
      <c r="I185" s="457" t="s">
        <v>921</v>
      </c>
      <c r="J185" s="559">
        <v>2</v>
      </c>
      <c r="L185" s="534">
        <f>'1.CONSTRUGUERRA'!AM185</f>
        <v>0</v>
      </c>
      <c r="M185" s="464">
        <f>'1.CONSTRUGUERRA'!AN185</f>
        <v>0</v>
      </c>
      <c r="N185" s="471" t="str">
        <f>'1.CONSTRUGUERRA'!AO185</f>
        <v>-</v>
      </c>
      <c r="P185" s="519">
        <f>'3.TORREFORTE'!AP185</f>
        <v>0</v>
      </c>
      <c r="Q185" s="464">
        <f>'3.TORREFORTE'!AQ185</f>
        <v>0</v>
      </c>
      <c r="R185" s="471">
        <f>'3.TORREFORTE'!AR185</f>
        <v>0</v>
      </c>
      <c r="T185" s="486">
        <f t="shared" si="46"/>
        <v>0</v>
      </c>
      <c r="U185" s="464">
        <f t="shared" si="47"/>
        <v>0</v>
      </c>
      <c r="V185" s="476">
        <f t="shared" si="48"/>
        <v>0</v>
      </c>
      <c r="X185" s="544">
        <f t="shared" si="49"/>
        <v>2</v>
      </c>
      <c r="Y185" s="476">
        <f t="shared" si="50"/>
        <v>1</v>
      </c>
      <c r="AA185" s="551"/>
      <c r="AB185" s="53"/>
      <c r="AC185" s="53"/>
      <c r="AD185" s="53"/>
      <c r="AE185" s="53"/>
      <c r="AF185" s="53"/>
      <c r="AG185" s="53"/>
      <c r="AH185" s="53"/>
      <c r="AI185" s="53"/>
      <c r="AJ185" s="53"/>
      <c r="AK185" s="53"/>
      <c r="AL185" s="53"/>
      <c r="AM185" s="53"/>
      <c r="AN185" s="53"/>
      <c r="AO185" s="53"/>
      <c r="AP185" s="53"/>
      <c r="AQ185" s="53"/>
      <c r="AR185" s="53"/>
      <c r="AS185" s="53"/>
      <c r="AT185" s="53"/>
      <c r="AU185" s="53"/>
      <c r="AV185" s="53"/>
      <c r="AW185" s="53"/>
      <c r="AX185" s="53"/>
      <c r="AY185" s="53"/>
      <c r="AZ185" s="53"/>
      <c r="BA185" s="53"/>
      <c r="BB185" s="53"/>
      <c r="BC185" s="53"/>
      <c r="BD185" s="53"/>
      <c r="BE185" s="53"/>
      <c r="BF185" s="53"/>
      <c r="BG185" s="53"/>
      <c r="BH185" s="53"/>
      <c r="BI185" s="53"/>
      <c r="BJ185" s="53"/>
      <c r="BK185" s="53"/>
      <c r="BL185" s="53"/>
      <c r="BM185" s="53"/>
      <c r="BN185" s="53"/>
      <c r="BO185" s="53"/>
      <c r="BP185" s="53"/>
      <c r="BQ185" s="53"/>
      <c r="BR185" s="53"/>
      <c r="BS185" s="53"/>
      <c r="BT185" s="53"/>
      <c r="BU185" s="53"/>
      <c r="BV185" s="53"/>
      <c r="BW185" s="53"/>
      <c r="BX185" s="53"/>
      <c r="BY185" s="53"/>
      <c r="BZ185" s="53"/>
      <c r="CA185" s="53"/>
      <c r="CB185" s="53"/>
      <c r="CC185" s="53"/>
      <c r="CD185" s="53"/>
      <c r="CE185" s="53"/>
      <c r="CF185" s="53"/>
      <c r="CG185" s="53"/>
      <c r="CH185" s="53"/>
      <c r="CI185" s="53"/>
      <c r="CJ185" s="53"/>
      <c r="CK185" s="53"/>
      <c r="CL185" s="53"/>
      <c r="CM185" s="53"/>
      <c r="CN185" s="53"/>
      <c r="CO185" s="53"/>
      <c r="CP185" s="53"/>
      <c r="CQ185" s="53"/>
      <c r="CR185" s="53"/>
      <c r="CS185" s="53"/>
      <c r="CT185" s="53"/>
      <c r="CU185" s="53"/>
      <c r="CV185" s="53"/>
      <c r="CW185" s="53"/>
      <c r="CX185" s="53"/>
      <c r="CY185" s="53"/>
      <c r="CZ185" s="53"/>
      <c r="DA185" s="53"/>
      <c r="DB185" s="53"/>
      <c r="DC185" s="53"/>
      <c r="DD185" s="53"/>
      <c r="DE185" s="53"/>
      <c r="DF185" s="53"/>
      <c r="DG185" s="53"/>
      <c r="DH185" s="53"/>
      <c r="DI185" s="53"/>
      <c r="DJ185" s="53"/>
      <c r="DK185" s="53"/>
      <c r="DL185" s="53"/>
      <c r="DM185" s="53"/>
      <c r="DN185" s="53"/>
      <c r="DO185" s="53"/>
      <c r="DP185" s="53"/>
      <c r="DQ185" s="53"/>
      <c r="DR185" s="53"/>
      <c r="DS185" s="53"/>
      <c r="DT185" s="53"/>
      <c r="DU185" s="53"/>
      <c r="DV185" s="53"/>
      <c r="DW185" s="53"/>
      <c r="DX185" s="53"/>
      <c r="DY185" s="53"/>
      <c r="DZ185" s="53"/>
      <c r="EA185" s="53"/>
      <c r="EB185" s="53"/>
      <c r="EC185" s="53"/>
      <c r="ED185" s="53"/>
      <c r="EE185" s="53"/>
      <c r="EF185" s="53"/>
      <c r="EG185" s="53"/>
      <c r="EH185" s="53"/>
      <c r="EI185" s="53"/>
      <c r="EJ185" s="53"/>
      <c r="EK185" s="53"/>
      <c r="EL185" s="53"/>
      <c r="EM185" s="53"/>
      <c r="EN185" s="53"/>
      <c r="EO185" s="53"/>
      <c r="EP185" s="53"/>
      <c r="EQ185" s="53"/>
      <c r="ER185" s="53"/>
      <c r="ES185" s="53"/>
      <c r="ET185" s="53"/>
      <c r="EU185" s="53"/>
      <c r="EV185" s="53"/>
      <c r="EW185" s="53"/>
      <c r="EX185" s="53"/>
      <c r="EY185" s="53"/>
      <c r="EZ185" s="53"/>
      <c r="FA185" s="53"/>
      <c r="FB185" s="53"/>
      <c r="FC185" s="53"/>
      <c r="FD185" s="53"/>
      <c r="FE185" s="53"/>
      <c r="FF185" s="53"/>
      <c r="FG185" s="53"/>
      <c r="FH185" s="53"/>
      <c r="FI185" s="53"/>
      <c r="FJ185" s="53"/>
      <c r="FK185" s="53"/>
      <c r="FL185" s="53"/>
      <c r="FM185" s="53"/>
      <c r="FN185" s="53"/>
      <c r="FO185" s="53"/>
      <c r="FP185" s="53"/>
      <c r="FQ185" s="53"/>
      <c r="FR185" s="53"/>
      <c r="FS185" s="53"/>
      <c r="FT185" s="53"/>
      <c r="FU185" s="53"/>
      <c r="FV185" s="53"/>
      <c r="FW185" s="53"/>
      <c r="FX185" s="53"/>
      <c r="FY185" s="53"/>
      <c r="FZ185" s="53"/>
      <c r="GA185" s="53"/>
      <c r="GB185" s="53"/>
      <c r="GC185" s="53"/>
      <c r="GD185" s="53"/>
      <c r="GE185" s="53"/>
      <c r="GF185" s="53"/>
      <c r="GG185" s="53"/>
      <c r="GH185" s="53"/>
      <c r="GI185" s="53"/>
      <c r="GJ185" s="53"/>
      <c r="GK185" s="53"/>
      <c r="GL185" s="53"/>
      <c r="GM185" s="53"/>
      <c r="GN185" s="53"/>
      <c r="GO185" s="53"/>
      <c r="GP185" s="53"/>
      <c r="GQ185" s="53"/>
      <c r="GR185" s="53"/>
      <c r="GS185" s="53"/>
      <c r="GT185" s="53"/>
      <c r="GU185" s="53"/>
      <c r="GV185" s="53"/>
      <c r="GW185" s="53"/>
      <c r="GX185" s="53"/>
      <c r="GY185" s="53"/>
      <c r="GZ185" s="53"/>
      <c r="HA185" s="53"/>
      <c r="HB185" s="53"/>
      <c r="HC185" s="53"/>
      <c r="HD185" s="53"/>
      <c r="HE185" s="53"/>
      <c r="HF185" s="53"/>
      <c r="HG185" s="53"/>
      <c r="HH185" s="53"/>
      <c r="HI185" s="53"/>
      <c r="HJ185" s="53"/>
      <c r="HK185" s="53"/>
      <c r="HL185" s="53"/>
      <c r="HM185" s="53"/>
      <c r="HN185" s="53"/>
      <c r="HO185" s="53"/>
      <c r="HP185" s="53"/>
      <c r="HQ185" s="53"/>
      <c r="HR185" s="53"/>
      <c r="HS185" s="53"/>
    </row>
    <row r="186" spans="1:227" ht="30">
      <c r="A186" s="480" t="s">
        <v>912</v>
      </c>
      <c r="B186" s="437" t="s">
        <v>912</v>
      </c>
      <c r="C186" s="457" t="s">
        <v>1216</v>
      </c>
      <c r="D186" s="459" t="s">
        <v>1266</v>
      </c>
      <c r="E186" s="462"/>
      <c r="F186" s="526">
        <f>1278.74/8</f>
        <v>159.8425</v>
      </c>
      <c r="G186" s="462"/>
      <c r="H186" s="527">
        <f>1176.44/8</f>
        <v>147.05500000000001</v>
      </c>
      <c r="I186" s="457" t="s">
        <v>921</v>
      </c>
      <c r="J186" s="559">
        <v>8</v>
      </c>
      <c r="L186" s="534">
        <f>'1.CONSTRUGUERRA'!AM186</f>
        <v>0</v>
      </c>
      <c r="M186" s="464">
        <f>'1.CONSTRUGUERRA'!AN186</f>
        <v>0</v>
      </c>
      <c r="N186" s="471" t="str">
        <f>'1.CONSTRUGUERRA'!AO186</f>
        <v>-</v>
      </c>
      <c r="P186" s="519">
        <f>'3.TORREFORTE'!AP186</f>
        <v>0</v>
      </c>
      <c r="Q186" s="464">
        <f>'3.TORREFORTE'!AQ186</f>
        <v>0</v>
      </c>
      <c r="R186" s="471">
        <f>'3.TORREFORTE'!AR186</f>
        <v>0</v>
      </c>
      <c r="T186" s="486">
        <f t="shared" si="46"/>
        <v>0</v>
      </c>
      <c r="U186" s="464">
        <f t="shared" si="47"/>
        <v>0</v>
      </c>
      <c r="V186" s="476">
        <f t="shared" si="48"/>
        <v>0</v>
      </c>
      <c r="X186" s="544">
        <f t="shared" si="49"/>
        <v>8</v>
      </c>
      <c r="Y186" s="476">
        <f t="shared" si="50"/>
        <v>1</v>
      </c>
      <c r="AA186" s="551"/>
      <c r="AB186" s="53"/>
      <c r="AC186" s="53"/>
      <c r="AD186" s="53"/>
      <c r="AE186" s="53"/>
      <c r="AF186" s="53"/>
      <c r="AG186" s="53"/>
      <c r="AH186" s="53"/>
      <c r="AI186" s="53"/>
      <c r="AJ186" s="53"/>
      <c r="AK186" s="53"/>
      <c r="AL186" s="53"/>
      <c r="AM186" s="53"/>
      <c r="AN186" s="53"/>
      <c r="AO186" s="53"/>
      <c r="AP186" s="53"/>
      <c r="AQ186" s="53"/>
      <c r="AR186" s="53"/>
      <c r="AS186" s="53"/>
      <c r="AT186" s="53"/>
      <c r="AU186" s="53"/>
      <c r="AV186" s="53"/>
      <c r="AW186" s="53"/>
      <c r="AX186" s="53"/>
      <c r="AY186" s="53"/>
      <c r="AZ186" s="53"/>
      <c r="BA186" s="53"/>
      <c r="BB186" s="53"/>
      <c r="BC186" s="53"/>
      <c r="BD186" s="53"/>
      <c r="BE186" s="53"/>
      <c r="BF186" s="53"/>
      <c r="BG186" s="53"/>
      <c r="BH186" s="53"/>
      <c r="BI186" s="53"/>
      <c r="BJ186" s="53"/>
      <c r="BK186" s="53"/>
      <c r="BL186" s="53"/>
      <c r="BM186" s="53"/>
      <c r="BN186" s="53"/>
      <c r="BO186" s="53"/>
      <c r="BP186" s="53"/>
      <c r="BQ186" s="53"/>
      <c r="BR186" s="53"/>
      <c r="BS186" s="53"/>
      <c r="BT186" s="53"/>
      <c r="BU186" s="53"/>
      <c r="BV186" s="53"/>
      <c r="BW186" s="53"/>
      <c r="BX186" s="53"/>
      <c r="BY186" s="53"/>
      <c r="BZ186" s="53"/>
      <c r="CA186" s="53"/>
      <c r="CB186" s="53"/>
      <c r="CC186" s="53"/>
      <c r="CD186" s="53"/>
      <c r="CE186" s="53"/>
      <c r="CF186" s="53"/>
      <c r="CG186" s="53"/>
      <c r="CH186" s="53"/>
      <c r="CI186" s="53"/>
      <c r="CJ186" s="53"/>
      <c r="CK186" s="53"/>
      <c r="CL186" s="53"/>
      <c r="CM186" s="53"/>
      <c r="CN186" s="53"/>
      <c r="CO186" s="53"/>
      <c r="CP186" s="53"/>
      <c r="CQ186" s="53"/>
      <c r="CR186" s="53"/>
      <c r="CS186" s="53"/>
      <c r="CT186" s="53"/>
      <c r="CU186" s="53"/>
      <c r="CV186" s="53"/>
      <c r="CW186" s="53"/>
      <c r="CX186" s="53"/>
      <c r="CY186" s="53"/>
      <c r="CZ186" s="53"/>
      <c r="DA186" s="53"/>
      <c r="DB186" s="53"/>
      <c r="DC186" s="53"/>
      <c r="DD186" s="53"/>
      <c r="DE186" s="53"/>
      <c r="DF186" s="53"/>
      <c r="DG186" s="53"/>
      <c r="DH186" s="53"/>
      <c r="DI186" s="53"/>
      <c r="DJ186" s="53"/>
      <c r="DK186" s="53"/>
      <c r="DL186" s="53"/>
      <c r="DM186" s="53"/>
      <c r="DN186" s="53"/>
      <c r="DO186" s="53"/>
      <c r="DP186" s="53"/>
      <c r="DQ186" s="53"/>
      <c r="DR186" s="53"/>
      <c r="DS186" s="53"/>
      <c r="DT186" s="53"/>
      <c r="DU186" s="53"/>
      <c r="DV186" s="53"/>
      <c r="DW186" s="53"/>
      <c r="DX186" s="53"/>
      <c r="DY186" s="53"/>
      <c r="DZ186" s="53"/>
      <c r="EA186" s="53"/>
      <c r="EB186" s="53"/>
      <c r="EC186" s="53"/>
      <c r="ED186" s="53"/>
      <c r="EE186" s="53"/>
      <c r="EF186" s="53"/>
      <c r="EG186" s="53"/>
      <c r="EH186" s="53"/>
      <c r="EI186" s="53"/>
      <c r="EJ186" s="53"/>
      <c r="EK186" s="53"/>
      <c r="EL186" s="53"/>
      <c r="EM186" s="53"/>
      <c r="EN186" s="53"/>
      <c r="EO186" s="53"/>
      <c r="EP186" s="53"/>
      <c r="EQ186" s="53"/>
      <c r="ER186" s="53"/>
      <c r="ES186" s="53"/>
      <c r="ET186" s="53"/>
      <c r="EU186" s="53"/>
      <c r="EV186" s="53"/>
      <c r="EW186" s="53"/>
      <c r="EX186" s="53"/>
      <c r="EY186" s="53"/>
      <c r="EZ186" s="53"/>
      <c r="FA186" s="53"/>
      <c r="FB186" s="53"/>
      <c r="FC186" s="53"/>
      <c r="FD186" s="53"/>
      <c r="FE186" s="53"/>
      <c r="FF186" s="53"/>
      <c r="FG186" s="53"/>
      <c r="FH186" s="53"/>
      <c r="FI186" s="53"/>
      <c r="FJ186" s="53"/>
      <c r="FK186" s="53"/>
      <c r="FL186" s="53"/>
      <c r="FM186" s="53"/>
      <c r="FN186" s="53"/>
      <c r="FO186" s="53"/>
      <c r="FP186" s="53"/>
      <c r="FQ186" s="53"/>
      <c r="FR186" s="53"/>
      <c r="FS186" s="53"/>
      <c r="FT186" s="53"/>
      <c r="FU186" s="53"/>
      <c r="FV186" s="53"/>
      <c r="FW186" s="53"/>
      <c r="FX186" s="53"/>
      <c r="FY186" s="53"/>
      <c r="FZ186" s="53"/>
      <c r="GA186" s="53"/>
      <c r="GB186" s="53"/>
      <c r="GC186" s="53"/>
      <c r="GD186" s="53"/>
      <c r="GE186" s="53"/>
      <c r="GF186" s="53"/>
      <c r="GG186" s="53"/>
      <c r="GH186" s="53"/>
      <c r="GI186" s="53"/>
      <c r="GJ186" s="53"/>
      <c r="GK186" s="53"/>
      <c r="GL186" s="53"/>
      <c r="GM186" s="53"/>
      <c r="GN186" s="53"/>
      <c r="GO186" s="53"/>
      <c r="GP186" s="53"/>
      <c r="GQ186" s="53"/>
      <c r="GR186" s="53"/>
      <c r="GS186" s="53"/>
      <c r="GT186" s="53"/>
      <c r="GU186" s="53"/>
      <c r="GV186" s="53"/>
      <c r="GW186" s="53"/>
      <c r="GX186" s="53"/>
      <c r="GY186" s="53"/>
      <c r="GZ186" s="53"/>
      <c r="HA186" s="53"/>
      <c r="HB186" s="53"/>
      <c r="HC186" s="53"/>
      <c r="HD186" s="53"/>
      <c r="HE186" s="53"/>
      <c r="HF186" s="53"/>
      <c r="HG186" s="53"/>
      <c r="HH186" s="53"/>
      <c r="HI186" s="53"/>
      <c r="HJ186" s="53"/>
      <c r="HK186" s="53"/>
      <c r="HL186" s="53"/>
      <c r="HM186" s="53"/>
      <c r="HN186" s="53"/>
      <c r="HO186" s="53"/>
      <c r="HP186" s="53"/>
      <c r="HQ186" s="53"/>
      <c r="HR186" s="53"/>
      <c r="HS186" s="53"/>
    </row>
    <row r="187" spans="1:227" ht="20.100000000000001" customHeight="1">
      <c r="A187" s="480" t="s">
        <v>912</v>
      </c>
      <c r="B187" s="437" t="s">
        <v>912</v>
      </c>
      <c r="C187" s="457" t="s">
        <v>1217</v>
      </c>
      <c r="D187" s="458" t="s">
        <v>1267</v>
      </c>
      <c r="E187" s="462"/>
      <c r="F187" s="526">
        <f>929.98/4.5</f>
        <v>206.66222222222223</v>
      </c>
      <c r="G187" s="462"/>
      <c r="H187" s="527">
        <f>855.58/4.5</f>
        <v>190.12888888888889</v>
      </c>
      <c r="I187" s="457" t="s">
        <v>920</v>
      </c>
      <c r="J187" s="559">
        <v>4.5</v>
      </c>
      <c r="L187" s="534">
        <f>'1.CONSTRUGUERRA'!AM187</f>
        <v>0</v>
      </c>
      <c r="M187" s="464">
        <f>'1.CONSTRUGUERRA'!AN187</f>
        <v>0</v>
      </c>
      <c r="N187" s="471" t="str">
        <f>'1.CONSTRUGUERRA'!AO187</f>
        <v>-</v>
      </c>
      <c r="P187" s="519">
        <f>'3.TORREFORTE'!AP187</f>
        <v>0</v>
      </c>
      <c r="Q187" s="464">
        <f>'3.TORREFORTE'!AQ187</f>
        <v>0</v>
      </c>
      <c r="R187" s="471">
        <f>'3.TORREFORTE'!AR187</f>
        <v>0</v>
      </c>
      <c r="T187" s="486">
        <f t="shared" si="46"/>
        <v>0</v>
      </c>
      <c r="U187" s="464">
        <f t="shared" si="47"/>
        <v>0</v>
      </c>
      <c r="V187" s="476">
        <f t="shared" si="48"/>
        <v>0</v>
      </c>
      <c r="X187" s="544">
        <f t="shared" si="49"/>
        <v>4.5</v>
      </c>
      <c r="Y187" s="476">
        <f t="shared" si="50"/>
        <v>1</v>
      </c>
      <c r="AA187" s="551"/>
      <c r="AB187" s="53"/>
      <c r="AC187" s="53"/>
      <c r="AD187" s="53"/>
      <c r="AE187" s="53"/>
      <c r="AF187" s="53"/>
      <c r="AG187" s="53"/>
      <c r="AH187" s="53"/>
      <c r="AI187" s="53"/>
      <c r="AJ187" s="53"/>
      <c r="AK187" s="53"/>
      <c r="AL187" s="53"/>
      <c r="AM187" s="53"/>
      <c r="AN187" s="53"/>
      <c r="AO187" s="53"/>
      <c r="AP187" s="53"/>
      <c r="AQ187" s="53"/>
      <c r="AR187" s="53"/>
      <c r="AS187" s="53"/>
      <c r="AT187" s="53"/>
      <c r="AU187" s="53"/>
      <c r="AV187" s="53"/>
      <c r="AW187" s="53"/>
      <c r="AX187" s="53"/>
      <c r="AY187" s="53"/>
      <c r="AZ187" s="53"/>
      <c r="BA187" s="53"/>
      <c r="BB187" s="53"/>
      <c r="BC187" s="53"/>
      <c r="BD187" s="53"/>
      <c r="BE187" s="53"/>
      <c r="BF187" s="53"/>
      <c r="BG187" s="53"/>
      <c r="BH187" s="53"/>
      <c r="BI187" s="53"/>
      <c r="BJ187" s="53"/>
      <c r="BK187" s="53"/>
      <c r="BL187" s="53"/>
      <c r="BM187" s="53"/>
      <c r="BN187" s="53"/>
      <c r="BO187" s="53"/>
      <c r="BP187" s="53"/>
      <c r="BQ187" s="53"/>
      <c r="BR187" s="53"/>
      <c r="BS187" s="53"/>
      <c r="BT187" s="53"/>
      <c r="BU187" s="53"/>
      <c r="BV187" s="53"/>
      <c r="BW187" s="53"/>
      <c r="BX187" s="53"/>
      <c r="BY187" s="53"/>
      <c r="BZ187" s="53"/>
      <c r="CA187" s="53"/>
      <c r="CB187" s="53"/>
      <c r="CC187" s="53"/>
      <c r="CD187" s="53"/>
      <c r="CE187" s="53"/>
      <c r="CF187" s="53"/>
      <c r="CG187" s="53"/>
      <c r="CH187" s="53"/>
      <c r="CI187" s="53"/>
      <c r="CJ187" s="53"/>
      <c r="CK187" s="53"/>
      <c r="CL187" s="53"/>
      <c r="CM187" s="53"/>
      <c r="CN187" s="53"/>
      <c r="CO187" s="53"/>
      <c r="CP187" s="53"/>
      <c r="CQ187" s="53"/>
      <c r="CR187" s="53"/>
      <c r="CS187" s="53"/>
      <c r="CT187" s="53"/>
      <c r="CU187" s="53"/>
      <c r="CV187" s="53"/>
      <c r="CW187" s="53"/>
      <c r="CX187" s="53"/>
      <c r="CY187" s="53"/>
      <c r="CZ187" s="53"/>
      <c r="DA187" s="53"/>
      <c r="DB187" s="53"/>
      <c r="DC187" s="53"/>
      <c r="DD187" s="53"/>
      <c r="DE187" s="53"/>
      <c r="DF187" s="53"/>
      <c r="DG187" s="53"/>
      <c r="DH187" s="53"/>
      <c r="DI187" s="53"/>
      <c r="DJ187" s="53"/>
      <c r="DK187" s="53"/>
      <c r="DL187" s="53"/>
      <c r="DM187" s="53"/>
      <c r="DN187" s="53"/>
      <c r="DO187" s="53"/>
      <c r="DP187" s="53"/>
      <c r="DQ187" s="53"/>
      <c r="DR187" s="53"/>
      <c r="DS187" s="53"/>
      <c r="DT187" s="53"/>
      <c r="DU187" s="53"/>
      <c r="DV187" s="53"/>
      <c r="DW187" s="53"/>
      <c r="DX187" s="53"/>
      <c r="DY187" s="53"/>
      <c r="DZ187" s="53"/>
      <c r="EA187" s="53"/>
      <c r="EB187" s="53"/>
      <c r="EC187" s="53"/>
      <c r="ED187" s="53"/>
      <c r="EE187" s="53"/>
      <c r="EF187" s="53"/>
      <c r="EG187" s="53"/>
      <c r="EH187" s="53"/>
      <c r="EI187" s="53"/>
      <c r="EJ187" s="53"/>
      <c r="EK187" s="53"/>
      <c r="EL187" s="53"/>
      <c r="EM187" s="53"/>
      <c r="EN187" s="53"/>
      <c r="EO187" s="53"/>
      <c r="EP187" s="53"/>
      <c r="EQ187" s="53"/>
      <c r="ER187" s="53"/>
      <c r="ES187" s="53"/>
      <c r="ET187" s="53"/>
      <c r="EU187" s="53"/>
      <c r="EV187" s="53"/>
      <c r="EW187" s="53"/>
      <c r="EX187" s="53"/>
      <c r="EY187" s="53"/>
      <c r="EZ187" s="53"/>
      <c r="FA187" s="53"/>
      <c r="FB187" s="53"/>
      <c r="FC187" s="53"/>
      <c r="FD187" s="53"/>
      <c r="FE187" s="53"/>
      <c r="FF187" s="53"/>
      <c r="FG187" s="53"/>
      <c r="FH187" s="53"/>
      <c r="FI187" s="53"/>
      <c r="FJ187" s="53"/>
      <c r="FK187" s="53"/>
      <c r="FL187" s="53"/>
      <c r="FM187" s="53"/>
      <c r="FN187" s="53"/>
      <c r="FO187" s="53"/>
      <c r="FP187" s="53"/>
      <c r="FQ187" s="53"/>
      <c r="FR187" s="53"/>
      <c r="FS187" s="53"/>
      <c r="FT187" s="53"/>
      <c r="FU187" s="53"/>
      <c r="FV187" s="53"/>
      <c r="FW187" s="53"/>
      <c r="FX187" s="53"/>
      <c r="FY187" s="53"/>
      <c r="FZ187" s="53"/>
      <c r="GA187" s="53"/>
      <c r="GB187" s="53"/>
      <c r="GC187" s="53"/>
      <c r="GD187" s="53"/>
      <c r="GE187" s="53"/>
      <c r="GF187" s="53"/>
      <c r="GG187" s="53"/>
      <c r="GH187" s="53"/>
      <c r="GI187" s="53"/>
      <c r="GJ187" s="53"/>
      <c r="GK187" s="53"/>
      <c r="GL187" s="53"/>
      <c r="GM187" s="53"/>
      <c r="GN187" s="53"/>
      <c r="GO187" s="53"/>
      <c r="GP187" s="53"/>
      <c r="GQ187" s="53"/>
      <c r="GR187" s="53"/>
      <c r="GS187" s="53"/>
      <c r="GT187" s="53"/>
      <c r="GU187" s="53"/>
      <c r="GV187" s="53"/>
      <c r="GW187" s="53"/>
      <c r="GX187" s="53"/>
      <c r="GY187" s="53"/>
      <c r="GZ187" s="53"/>
      <c r="HA187" s="53"/>
      <c r="HB187" s="53"/>
      <c r="HC187" s="53"/>
      <c r="HD187" s="53"/>
      <c r="HE187" s="53"/>
      <c r="HF187" s="53"/>
      <c r="HG187" s="53"/>
      <c r="HH187" s="53"/>
      <c r="HI187" s="53"/>
      <c r="HJ187" s="53"/>
      <c r="HK187" s="53"/>
      <c r="HL187" s="53"/>
      <c r="HM187" s="53"/>
      <c r="HN187" s="53"/>
      <c r="HO187" s="53"/>
      <c r="HP187" s="53"/>
      <c r="HQ187" s="53"/>
      <c r="HR187" s="53"/>
      <c r="HS187" s="53"/>
    </row>
    <row r="188" spans="1:227" ht="20.100000000000001" customHeight="1">
      <c r="A188" s="480" t="s">
        <v>912</v>
      </c>
      <c r="B188" s="437" t="s">
        <v>912</v>
      </c>
      <c r="C188" s="457" t="s">
        <v>1218</v>
      </c>
      <c r="D188" s="458" t="s">
        <v>1268</v>
      </c>
      <c r="E188" s="462"/>
      <c r="F188" s="526">
        <f>2154.2/1</f>
        <v>2154.1999999999998</v>
      </c>
      <c r="G188" s="462"/>
      <c r="H188" s="527">
        <f>1981.86/1</f>
        <v>1981.86</v>
      </c>
      <c r="I188" s="457" t="s">
        <v>1273</v>
      </c>
      <c r="J188" s="559">
        <v>1</v>
      </c>
      <c r="L188" s="534">
        <f>'1.CONSTRUGUERRA'!AM188</f>
        <v>0</v>
      </c>
      <c r="M188" s="464">
        <f>'1.CONSTRUGUERRA'!AN188</f>
        <v>0</v>
      </c>
      <c r="N188" s="471" t="str">
        <f>'1.CONSTRUGUERRA'!AO188</f>
        <v>-</v>
      </c>
      <c r="P188" s="519">
        <f>'3.TORREFORTE'!AP188</f>
        <v>0</v>
      </c>
      <c r="Q188" s="464">
        <f>'3.TORREFORTE'!AQ188</f>
        <v>0</v>
      </c>
      <c r="R188" s="471">
        <f>'3.TORREFORTE'!AR188</f>
        <v>0</v>
      </c>
      <c r="T188" s="486">
        <f t="shared" si="46"/>
        <v>0</v>
      </c>
      <c r="U188" s="464">
        <f t="shared" si="47"/>
        <v>0</v>
      </c>
      <c r="V188" s="476">
        <f t="shared" si="48"/>
        <v>0</v>
      </c>
      <c r="X188" s="544">
        <f t="shared" si="49"/>
        <v>1</v>
      </c>
      <c r="Y188" s="476">
        <f t="shared" si="50"/>
        <v>1</v>
      </c>
      <c r="AA188" s="551"/>
      <c r="AB188" s="53"/>
      <c r="AC188" s="53"/>
      <c r="AD188" s="53"/>
      <c r="AE188" s="53"/>
      <c r="AF188" s="53"/>
      <c r="AG188" s="53"/>
      <c r="AH188" s="53"/>
      <c r="AI188" s="53"/>
      <c r="AJ188" s="53"/>
      <c r="AK188" s="53"/>
      <c r="AL188" s="53"/>
      <c r="AM188" s="53"/>
      <c r="AN188" s="53"/>
      <c r="AO188" s="53"/>
      <c r="AP188" s="53"/>
      <c r="AQ188" s="53"/>
      <c r="AR188" s="53"/>
      <c r="AS188" s="53"/>
      <c r="AT188" s="53"/>
      <c r="AU188" s="53"/>
      <c r="AV188" s="53"/>
      <c r="AW188" s="53"/>
      <c r="AX188" s="53"/>
      <c r="AY188" s="53"/>
      <c r="AZ188" s="53"/>
      <c r="BA188" s="53"/>
      <c r="BB188" s="53"/>
      <c r="BC188" s="53"/>
      <c r="BD188" s="53"/>
      <c r="BE188" s="53"/>
      <c r="BF188" s="53"/>
      <c r="BG188" s="53"/>
      <c r="BH188" s="53"/>
      <c r="BI188" s="53"/>
      <c r="BJ188" s="53"/>
      <c r="BK188" s="53"/>
      <c r="BL188" s="53"/>
      <c r="BM188" s="53"/>
      <c r="BN188" s="53"/>
      <c r="BO188" s="53"/>
      <c r="BP188" s="53"/>
      <c r="BQ188" s="53"/>
      <c r="BR188" s="53"/>
      <c r="BS188" s="53"/>
      <c r="BT188" s="53"/>
      <c r="BU188" s="53"/>
      <c r="BV188" s="53"/>
      <c r="BW188" s="53"/>
      <c r="BX188" s="53"/>
      <c r="BY188" s="53"/>
      <c r="BZ188" s="53"/>
      <c r="CA188" s="53"/>
      <c r="CB188" s="53"/>
      <c r="CC188" s="53"/>
      <c r="CD188" s="53"/>
      <c r="CE188" s="53"/>
      <c r="CF188" s="53"/>
      <c r="CG188" s="53"/>
      <c r="CH188" s="53"/>
      <c r="CI188" s="53"/>
      <c r="CJ188" s="53"/>
      <c r="CK188" s="53"/>
      <c r="CL188" s="53"/>
      <c r="CM188" s="53"/>
      <c r="CN188" s="53"/>
      <c r="CO188" s="53"/>
      <c r="CP188" s="53"/>
      <c r="CQ188" s="53"/>
      <c r="CR188" s="53"/>
      <c r="CS188" s="53"/>
      <c r="CT188" s="53"/>
      <c r="CU188" s="53"/>
      <c r="CV188" s="53"/>
      <c r="CW188" s="53"/>
      <c r="CX188" s="53"/>
      <c r="CY188" s="53"/>
      <c r="CZ188" s="53"/>
      <c r="DA188" s="53"/>
      <c r="DB188" s="53"/>
      <c r="DC188" s="53"/>
      <c r="DD188" s="53"/>
      <c r="DE188" s="53"/>
      <c r="DF188" s="53"/>
      <c r="DG188" s="53"/>
      <c r="DH188" s="53"/>
      <c r="DI188" s="53"/>
      <c r="DJ188" s="53"/>
      <c r="DK188" s="53"/>
      <c r="DL188" s="53"/>
      <c r="DM188" s="53"/>
      <c r="DN188" s="53"/>
      <c r="DO188" s="53"/>
      <c r="DP188" s="53"/>
      <c r="DQ188" s="53"/>
      <c r="DR188" s="53"/>
      <c r="DS188" s="53"/>
      <c r="DT188" s="53"/>
      <c r="DU188" s="53"/>
      <c r="DV188" s="53"/>
      <c r="DW188" s="53"/>
      <c r="DX188" s="53"/>
      <c r="DY188" s="53"/>
      <c r="DZ188" s="53"/>
      <c r="EA188" s="53"/>
      <c r="EB188" s="53"/>
      <c r="EC188" s="53"/>
      <c r="ED188" s="53"/>
      <c r="EE188" s="53"/>
      <c r="EF188" s="53"/>
      <c r="EG188" s="53"/>
      <c r="EH188" s="53"/>
      <c r="EI188" s="53"/>
      <c r="EJ188" s="53"/>
      <c r="EK188" s="53"/>
      <c r="EL188" s="53"/>
      <c r="EM188" s="53"/>
      <c r="EN188" s="53"/>
      <c r="EO188" s="53"/>
      <c r="EP188" s="53"/>
      <c r="EQ188" s="53"/>
      <c r="ER188" s="53"/>
      <c r="ES188" s="53"/>
      <c r="ET188" s="53"/>
      <c r="EU188" s="53"/>
      <c r="EV188" s="53"/>
      <c r="EW188" s="53"/>
      <c r="EX188" s="53"/>
      <c r="EY188" s="53"/>
      <c r="EZ188" s="53"/>
      <c r="FA188" s="53"/>
      <c r="FB188" s="53"/>
      <c r="FC188" s="53"/>
      <c r="FD188" s="53"/>
      <c r="FE188" s="53"/>
      <c r="FF188" s="53"/>
      <c r="FG188" s="53"/>
      <c r="FH188" s="53"/>
      <c r="FI188" s="53"/>
      <c r="FJ188" s="53"/>
      <c r="FK188" s="53"/>
      <c r="FL188" s="53"/>
      <c r="FM188" s="53"/>
      <c r="FN188" s="53"/>
      <c r="FO188" s="53"/>
      <c r="FP188" s="53"/>
      <c r="FQ188" s="53"/>
      <c r="FR188" s="53"/>
      <c r="FS188" s="53"/>
      <c r="FT188" s="53"/>
      <c r="FU188" s="53"/>
      <c r="FV188" s="53"/>
      <c r="FW188" s="53"/>
      <c r="FX188" s="53"/>
      <c r="FY188" s="53"/>
      <c r="FZ188" s="53"/>
      <c r="GA188" s="53"/>
      <c r="GB188" s="53"/>
      <c r="GC188" s="53"/>
      <c r="GD188" s="53"/>
      <c r="GE188" s="53"/>
      <c r="GF188" s="53"/>
      <c r="GG188" s="53"/>
      <c r="GH188" s="53"/>
      <c r="GI188" s="53"/>
      <c r="GJ188" s="53"/>
      <c r="GK188" s="53"/>
      <c r="GL188" s="53"/>
      <c r="GM188" s="53"/>
      <c r="GN188" s="53"/>
      <c r="GO188" s="53"/>
      <c r="GP188" s="53"/>
      <c r="GQ188" s="53"/>
      <c r="GR188" s="53"/>
      <c r="GS188" s="53"/>
      <c r="GT188" s="53"/>
      <c r="GU188" s="53"/>
      <c r="GV188" s="53"/>
      <c r="GW188" s="53"/>
      <c r="GX188" s="53"/>
      <c r="GY188" s="53"/>
      <c r="GZ188" s="53"/>
      <c r="HA188" s="53"/>
      <c r="HB188" s="53"/>
      <c r="HC188" s="53"/>
      <c r="HD188" s="53"/>
      <c r="HE188" s="53"/>
      <c r="HF188" s="53"/>
      <c r="HG188" s="53"/>
      <c r="HH188" s="53"/>
      <c r="HI188" s="53"/>
      <c r="HJ188" s="53"/>
      <c r="HK188" s="53"/>
      <c r="HL188" s="53"/>
      <c r="HM188" s="53"/>
      <c r="HN188" s="53"/>
      <c r="HO188" s="53"/>
      <c r="HP188" s="53"/>
      <c r="HQ188" s="53"/>
      <c r="HR188" s="53"/>
      <c r="HS188" s="53"/>
    </row>
    <row r="189" spans="1:227" ht="20.100000000000001" customHeight="1">
      <c r="A189" s="480" t="s">
        <v>912</v>
      </c>
      <c r="B189" s="437" t="s">
        <v>912</v>
      </c>
      <c r="C189" s="457" t="s">
        <v>1219</v>
      </c>
      <c r="D189" s="458" t="s">
        <v>1269</v>
      </c>
      <c r="E189" s="462"/>
      <c r="F189" s="526">
        <f>972.15/1</f>
        <v>972.15</v>
      </c>
      <c r="G189" s="462"/>
      <c r="H189" s="527">
        <f>894.37/1</f>
        <v>894.37</v>
      </c>
      <c r="I189" s="457" t="s">
        <v>1273</v>
      </c>
      <c r="J189" s="559">
        <v>1</v>
      </c>
      <c r="L189" s="534">
        <f>'1.CONSTRUGUERRA'!AM189</f>
        <v>0</v>
      </c>
      <c r="M189" s="464">
        <f>'1.CONSTRUGUERRA'!AN189</f>
        <v>0</v>
      </c>
      <c r="N189" s="471" t="str">
        <f>'1.CONSTRUGUERRA'!AO189</f>
        <v>-</v>
      </c>
      <c r="P189" s="519">
        <f>'3.TORREFORTE'!AP189</f>
        <v>0</v>
      </c>
      <c r="Q189" s="464">
        <f>'3.TORREFORTE'!AQ189</f>
        <v>0</v>
      </c>
      <c r="R189" s="471">
        <f>'3.TORREFORTE'!AR189</f>
        <v>0</v>
      </c>
      <c r="T189" s="486">
        <f t="shared" si="46"/>
        <v>0</v>
      </c>
      <c r="U189" s="464">
        <f t="shared" si="47"/>
        <v>0</v>
      </c>
      <c r="V189" s="476">
        <f t="shared" si="48"/>
        <v>0</v>
      </c>
      <c r="X189" s="544">
        <f t="shared" si="49"/>
        <v>1</v>
      </c>
      <c r="Y189" s="476">
        <f t="shared" si="50"/>
        <v>1</v>
      </c>
      <c r="AA189" s="551"/>
      <c r="AB189" s="53"/>
      <c r="AC189" s="53"/>
      <c r="AD189" s="53"/>
      <c r="AE189" s="53"/>
      <c r="AF189" s="53"/>
      <c r="AG189" s="53"/>
      <c r="AH189" s="53"/>
      <c r="AI189" s="53"/>
      <c r="AJ189" s="53"/>
      <c r="AK189" s="53"/>
      <c r="AL189" s="53"/>
      <c r="AM189" s="53"/>
      <c r="AN189" s="53"/>
      <c r="AO189" s="53"/>
      <c r="AP189" s="53"/>
      <c r="AQ189" s="53"/>
      <c r="AR189" s="53"/>
      <c r="AS189" s="53"/>
      <c r="AT189" s="53"/>
      <c r="AU189" s="53"/>
      <c r="AV189" s="53"/>
      <c r="AW189" s="53"/>
      <c r="AX189" s="53"/>
      <c r="AY189" s="53"/>
      <c r="AZ189" s="53"/>
      <c r="BA189" s="53"/>
      <c r="BB189" s="53"/>
      <c r="BC189" s="53"/>
      <c r="BD189" s="53"/>
      <c r="BE189" s="53"/>
      <c r="BF189" s="53"/>
      <c r="BG189" s="53"/>
      <c r="BH189" s="53"/>
      <c r="BI189" s="53"/>
      <c r="BJ189" s="53"/>
      <c r="BK189" s="53"/>
      <c r="BL189" s="53"/>
      <c r="BM189" s="53"/>
      <c r="BN189" s="53"/>
      <c r="BO189" s="53"/>
      <c r="BP189" s="53"/>
      <c r="BQ189" s="53"/>
      <c r="BR189" s="53"/>
      <c r="BS189" s="53"/>
      <c r="BT189" s="53"/>
      <c r="BU189" s="53"/>
      <c r="BV189" s="53"/>
      <c r="BW189" s="53"/>
      <c r="BX189" s="53"/>
      <c r="BY189" s="53"/>
      <c r="BZ189" s="53"/>
      <c r="CA189" s="53"/>
      <c r="CB189" s="53"/>
      <c r="CC189" s="53"/>
      <c r="CD189" s="53"/>
      <c r="CE189" s="53"/>
      <c r="CF189" s="53"/>
      <c r="CG189" s="53"/>
      <c r="CH189" s="53"/>
      <c r="CI189" s="53"/>
      <c r="CJ189" s="53"/>
      <c r="CK189" s="53"/>
      <c r="CL189" s="53"/>
      <c r="CM189" s="53"/>
      <c r="CN189" s="53"/>
      <c r="CO189" s="53"/>
      <c r="CP189" s="53"/>
      <c r="CQ189" s="53"/>
      <c r="CR189" s="53"/>
      <c r="CS189" s="53"/>
      <c r="CT189" s="53"/>
      <c r="CU189" s="53"/>
      <c r="CV189" s="53"/>
      <c r="CW189" s="53"/>
      <c r="CX189" s="53"/>
      <c r="CY189" s="53"/>
      <c r="CZ189" s="53"/>
      <c r="DA189" s="53"/>
      <c r="DB189" s="53"/>
      <c r="DC189" s="53"/>
      <c r="DD189" s="53"/>
      <c r="DE189" s="53"/>
      <c r="DF189" s="53"/>
      <c r="DG189" s="53"/>
      <c r="DH189" s="53"/>
      <c r="DI189" s="53"/>
      <c r="DJ189" s="53"/>
      <c r="DK189" s="53"/>
      <c r="DL189" s="53"/>
      <c r="DM189" s="53"/>
      <c r="DN189" s="53"/>
      <c r="DO189" s="53"/>
      <c r="DP189" s="53"/>
      <c r="DQ189" s="53"/>
      <c r="DR189" s="53"/>
      <c r="DS189" s="53"/>
      <c r="DT189" s="53"/>
      <c r="DU189" s="53"/>
      <c r="DV189" s="53"/>
      <c r="DW189" s="53"/>
      <c r="DX189" s="53"/>
      <c r="DY189" s="53"/>
      <c r="DZ189" s="53"/>
      <c r="EA189" s="53"/>
      <c r="EB189" s="53"/>
      <c r="EC189" s="53"/>
      <c r="ED189" s="53"/>
      <c r="EE189" s="53"/>
      <c r="EF189" s="53"/>
      <c r="EG189" s="53"/>
      <c r="EH189" s="53"/>
      <c r="EI189" s="53"/>
      <c r="EJ189" s="53"/>
      <c r="EK189" s="53"/>
      <c r="EL189" s="53"/>
      <c r="EM189" s="53"/>
      <c r="EN189" s="53"/>
      <c r="EO189" s="53"/>
      <c r="EP189" s="53"/>
      <c r="EQ189" s="53"/>
      <c r="ER189" s="53"/>
      <c r="ES189" s="53"/>
      <c r="ET189" s="53"/>
      <c r="EU189" s="53"/>
      <c r="EV189" s="53"/>
      <c r="EW189" s="53"/>
      <c r="EX189" s="53"/>
      <c r="EY189" s="53"/>
      <c r="EZ189" s="53"/>
      <c r="FA189" s="53"/>
      <c r="FB189" s="53"/>
      <c r="FC189" s="53"/>
      <c r="FD189" s="53"/>
      <c r="FE189" s="53"/>
      <c r="FF189" s="53"/>
      <c r="FG189" s="53"/>
      <c r="FH189" s="53"/>
      <c r="FI189" s="53"/>
      <c r="FJ189" s="53"/>
      <c r="FK189" s="53"/>
      <c r="FL189" s="53"/>
      <c r="FM189" s="53"/>
      <c r="FN189" s="53"/>
      <c r="FO189" s="53"/>
      <c r="FP189" s="53"/>
      <c r="FQ189" s="53"/>
      <c r="FR189" s="53"/>
      <c r="FS189" s="53"/>
      <c r="FT189" s="53"/>
      <c r="FU189" s="53"/>
      <c r="FV189" s="53"/>
      <c r="FW189" s="53"/>
      <c r="FX189" s="53"/>
      <c r="FY189" s="53"/>
      <c r="FZ189" s="53"/>
      <c r="GA189" s="53"/>
      <c r="GB189" s="53"/>
      <c r="GC189" s="53"/>
      <c r="GD189" s="53"/>
      <c r="GE189" s="53"/>
      <c r="GF189" s="53"/>
      <c r="GG189" s="53"/>
      <c r="GH189" s="53"/>
      <c r="GI189" s="53"/>
      <c r="GJ189" s="53"/>
      <c r="GK189" s="53"/>
      <c r="GL189" s="53"/>
      <c r="GM189" s="53"/>
      <c r="GN189" s="53"/>
      <c r="GO189" s="53"/>
      <c r="GP189" s="53"/>
      <c r="GQ189" s="53"/>
      <c r="GR189" s="53"/>
      <c r="GS189" s="53"/>
      <c r="GT189" s="53"/>
      <c r="GU189" s="53"/>
      <c r="GV189" s="53"/>
      <c r="GW189" s="53"/>
      <c r="GX189" s="53"/>
      <c r="GY189" s="53"/>
      <c r="GZ189" s="53"/>
      <c r="HA189" s="53"/>
      <c r="HB189" s="53"/>
      <c r="HC189" s="53"/>
      <c r="HD189" s="53"/>
      <c r="HE189" s="53"/>
      <c r="HF189" s="53"/>
      <c r="HG189" s="53"/>
      <c r="HH189" s="53"/>
      <c r="HI189" s="53"/>
      <c r="HJ189" s="53"/>
      <c r="HK189" s="53"/>
      <c r="HL189" s="53"/>
      <c r="HM189" s="53"/>
      <c r="HN189" s="53"/>
      <c r="HO189" s="53"/>
      <c r="HP189" s="53"/>
      <c r="HQ189" s="53"/>
      <c r="HR189" s="53"/>
      <c r="HS189" s="53"/>
    </row>
    <row r="190" spans="1:227" ht="20.100000000000001" customHeight="1">
      <c r="A190" s="480" t="s">
        <v>912</v>
      </c>
      <c r="B190" s="437" t="s">
        <v>912</v>
      </c>
      <c r="C190" s="457" t="s">
        <v>1220</v>
      </c>
      <c r="D190" s="458" t="s">
        <v>1270</v>
      </c>
      <c r="E190" s="462"/>
      <c r="F190" s="526">
        <f>802.19/1</f>
        <v>802.19</v>
      </c>
      <c r="G190" s="462"/>
      <c r="H190" s="527">
        <f>738.02/1</f>
        <v>738.02</v>
      </c>
      <c r="I190" s="457" t="s">
        <v>1273</v>
      </c>
      <c r="J190" s="559">
        <v>1</v>
      </c>
      <c r="L190" s="534">
        <f>'1.CONSTRUGUERRA'!AM190</f>
        <v>0</v>
      </c>
      <c r="M190" s="464">
        <f>'1.CONSTRUGUERRA'!AN190</f>
        <v>0</v>
      </c>
      <c r="N190" s="471" t="str">
        <f>'1.CONSTRUGUERRA'!AO190</f>
        <v>-</v>
      </c>
      <c r="P190" s="519">
        <f>'3.TORREFORTE'!AP190</f>
        <v>0</v>
      </c>
      <c r="Q190" s="464">
        <f>'3.TORREFORTE'!AQ190</f>
        <v>0</v>
      </c>
      <c r="R190" s="471">
        <f>'3.TORREFORTE'!AR190</f>
        <v>0</v>
      </c>
      <c r="T190" s="486">
        <f t="shared" si="46"/>
        <v>0</v>
      </c>
      <c r="U190" s="464">
        <f t="shared" si="47"/>
        <v>0</v>
      </c>
      <c r="V190" s="476">
        <f t="shared" si="48"/>
        <v>0</v>
      </c>
      <c r="X190" s="544">
        <f t="shared" si="49"/>
        <v>1</v>
      </c>
      <c r="Y190" s="476">
        <f t="shared" si="50"/>
        <v>1</v>
      </c>
      <c r="AA190" s="551"/>
      <c r="AB190" s="53"/>
      <c r="AC190" s="53"/>
      <c r="AD190" s="53"/>
      <c r="AE190" s="53"/>
      <c r="AF190" s="53"/>
      <c r="AG190" s="53"/>
      <c r="AH190" s="53"/>
      <c r="AI190" s="53"/>
      <c r="AJ190" s="53"/>
      <c r="AK190" s="53"/>
      <c r="AL190" s="53"/>
      <c r="AM190" s="53"/>
      <c r="AN190" s="53"/>
      <c r="AO190" s="53"/>
      <c r="AP190" s="53"/>
      <c r="AQ190" s="53"/>
      <c r="AR190" s="53"/>
      <c r="AS190" s="53"/>
      <c r="AT190" s="53"/>
      <c r="AU190" s="53"/>
      <c r="AV190" s="53"/>
      <c r="AW190" s="53"/>
      <c r="AX190" s="53"/>
      <c r="AY190" s="53"/>
      <c r="AZ190" s="53"/>
      <c r="BA190" s="53"/>
      <c r="BB190" s="53"/>
      <c r="BC190" s="53"/>
      <c r="BD190" s="53"/>
      <c r="BE190" s="53"/>
      <c r="BF190" s="53"/>
      <c r="BG190" s="53"/>
      <c r="BH190" s="53"/>
      <c r="BI190" s="53"/>
      <c r="BJ190" s="53"/>
      <c r="BK190" s="53"/>
      <c r="BL190" s="53"/>
      <c r="BM190" s="53"/>
      <c r="BN190" s="53"/>
      <c r="BO190" s="53"/>
      <c r="BP190" s="53"/>
      <c r="BQ190" s="53"/>
      <c r="BR190" s="53"/>
      <c r="BS190" s="53"/>
      <c r="BT190" s="53"/>
      <c r="BU190" s="53"/>
      <c r="BV190" s="53"/>
      <c r="BW190" s="53"/>
      <c r="BX190" s="53"/>
      <c r="BY190" s="53"/>
      <c r="BZ190" s="53"/>
      <c r="CA190" s="53"/>
      <c r="CB190" s="53"/>
      <c r="CC190" s="53"/>
      <c r="CD190" s="53"/>
      <c r="CE190" s="53"/>
      <c r="CF190" s="53"/>
      <c r="CG190" s="53"/>
      <c r="CH190" s="53"/>
      <c r="CI190" s="53"/>
      <c r="CJ190" s="53"/>
      <c r="CK190" s="53"/>
      <c r="CL190" s="53"/>
      <c r="CM190" s="53"/>
      <c r="CN190" s="53"/>
      <c r="CO190" s="53"/>
      <c r="CP190" s="53"/>
      <c r="CQ190" s="53"/>
      <c r="CR190" s="53"/>
      <c r="CS190" s="53"/>
      <c r="CT190" s="53"/>
      <c r="CU190" s="53"/>
      <c r="CV190" s="53"/>
      <c r="CW190" s="53"/>
      <c r="CX190" s="53"/>
      <c r="CY190" s="53"/>
      <c r="CZ190" s="53"/>
      <c r="DA190" s="53"/>
      <c r="DB190" s="53"/>
      <c r="DC190" s="53"/>
      <c r="DD190" s="53"/>
      <c r="DE190" s="53"/>
      <c r="DF190" s="53"/>
      <c r="DG190" s="53"/>
      <c r="DH190" s="53"/>
      <c r="DI190" s="53"/>
      <c r="DJ190" s="53"/>
      <c r="DK190" s="53"/>
      <c r="DL190" s="53"/>
      <c r="DM190" s="53"/>
      <c r="DN190" s="53"/>
      <c r="DO190" s="53"/>
      <c r="DP190" s="53"/>
      <c r="DQ190" s="53"/>
      <c r="DR190" s="53"/>
      <c r="DS190" s="53"/>
      <c r="DT190" s="53"/>
      <c r="DU190" s="53"/>
      <c r="DV190" s="53"/>
      <c r="DW190" s="53"/>
      <c r="DX190" s="53"/>
      <c r="DY190" s="53"/>
      <c r="DZ190" s="53"/>
      <c r="EA190" s="53"/>
      <c r="EB190" s="53"/>
      <c r="EC190" s="53"/>
      <c r="ED190" s="53"/>
      <c r="EE190" s="53"/>
      <c r="EF190" s="53"/>
      <c r="EG190" s="53"/>
      <c r="EH190" s="53"/>
      <c r="EI190" s="53"/>
      <c r="EJ190" s="53"/>
      <c r="EK190" s="53"/>
      <c r="EL190" s="53"/>
      <c r="EM190" s="53"/>
      <c r="EN190" s="53"/>
      <c r="EO190" s="53"/>
      <c r="EP190" s="53"/>
      <c r="EQ190" s="53"/>
      <c r="ER190" s="53"/>
      <c r="ES190" s="53"/>
      <c r="ET190" s="53"/>
      <c r="EU190" s="53"/>
      <c r="EV190" s="53"/>
      <c r="EW190" s="53"/>
      <c r="EX190" s="53"/>
      <c r="EY190" s="53"/>
      <c r="EZ190" s="53"/>
      <c r="FA190" s="53"/>
      <c r="FB190" s="53"/>
      <c r="FC190" s="53"/>
      <c r="FD190" s="53"/>
      <c r="FE190" s="53"/>
      <c r="FF190" s="53"/>
      <c r="FG190" s="53"/>
      <c r="FH190" s="53"/>
      <c r="FI190" s="53"/>
      <c r="FJ190" s="53"/>
      <c r="FK190" s="53"/>
      <c r="FL190" s="53"/>
      <c r="FM190" s="53"/>
      <c r="FN190" s="53"/>
      <c r="FO190" s="53"/>
      <c r="FP190" s="53"/>
      <c r="FQ190" s="53"/>
      <c r="FR190" s="53"/>
      <c r="FS190" s="53"/>
      <c r="FT190" s="53"/>
      <c r="FU190" s="53"/>
      <c r="FV190" s="53"/>
      <c r="FW190" s="53"/>
      <c r="FX190" s="53"/>
      <c r="FY190" s="53"/>
      <c r="FZ190" s="53"/>
      <c r="GA190" s="53"/>
      <c r="GB190" s="53"/>
      <c r="GC190" s="53"/>
      <c r="GD190" s="53"/>
      <c r="GE190" s="53"/>
      <c r="GF190" s="53"/>
      <c r="GG190" s="53"/>
      <c r="GH190" s="53"/>
      <c r="GI190" s="53"/>
      <c r="GJ190" s="53"/>
      <c r="GK190" s="53"/>
      <c r="GL190" s="53"/>
      <c r="GM190" s="53"/>
      <c r="GN190" s="53"/>
      <c r="GO190" s="53"/>
      <c r="GP190" s="53"/>
      <c r="GQ190" s="53"/>
      <c r="GR190" s="53"/>
      <c r="GS190" s="53"/>
      <c r="GT190" s="53"/>
      <c r="GU190" s="53"/>
      <c r="GV190" s="53"/>
      <c r="GW190" s="53"/>
      <c r="GX190" s="53"/>
      <c r="GY190" s="53"/>
      <c r="GZ190" s="53"/>
      <c r="HA190" s="53"/>
      <c r="HB190" s="53"/>
      <c r="HC190" s="53"/>
      <c r="HD190" s="53"/>
      <c r="HE190" s="53"/>
      <c r="HF190" s="53"/>
      <c r="HG190" s="53"/>
      <c r="HH190" s="53"/>
      <c r="HI190" s="53"/>
      <c r="HJ190" s="53"/>
      <c r="HK190" s="53"/>
      <c r="HL190" s="53"/>
      <c r="HM190" s="53"/>
      <c r="HN190" s="53"/>
      <c r="HO190" s="53"/>
      <c r="HP190" s="53"/>
      <c r="HQ190" s="53"/>
      <c r="HR190" s="53"/>
      <c r="HS190" s="53"/>
    </row>
    <row r="191" spans="1:227" ht="20.100000000000001" customHeight="1">
      <c r="A191" s="480" t="s">
        <v>912</v>
      </c>
      <c r="B191" s="437" t="s">
        <v>912</v>
      </c>
      <c r="C191" s="457" t="s">
        <v>1221</v>
      </c>
      <c r="D191" s="458" t="s">
        <v>1271</v>
      </c>
      <c r="E191" s="462"/>
      <c r="F191" s="526">
        <f>263.47/2.9</f>
        <v>90.851724137931043</v>
      </c>
      <c r="G191" s="462"/>
      <c r="H191" s="527">
        <f>242.39/2.9</f>
        <v>83.58275862068966</v>
      </c>
      <c r="I191" s="457" t="s">
        <v>1025</v>
      </c>
      <c r="J191" s="559">
        <v>2.9</v>
      </c>
      <c r="L191" s="534">
        <f>'1.CONSTRUGUERRA'!AM191</f>
        <v>0</v>
      </c>
      <c r="M191" s="464">
        <f>'1.CONSTRUGUERRA'!AN191</f>
        <v>0</v>
      </c>
      <c r="N191" s="471" t="str">
        <f>'1.CONSTRUGUERRA'!AO191</f>
        <v>-</v>
      </c>
      <c r="P191" s="519">
        <f>'3.TORREFORTE'!AP191</f>
        <v>2.9</v>
      </c>
      <c r="Q191" s="464">
        <f>'3.TORREFORTE'!AQ191</f>
        <v>242.39000000000001</v>
      </c>
      <c r="R191" s="471">
        <f>'3.TORREFORTE'!AR191</f>
        <v>1</v>
      </c>
      <c r="T191" s="486">
        <f t="shared" si="46"/>
        <v>2.9</v>
      </c>
      <c r="U191" s="464">
        <f t="shared" si="47"/>
        <v>242.39000000000001</v>
      </c>
      <c r="V191" s="476">
        <f t="shared" si="48"/>
        <v>1</v>
      </c>
      <c r="X191" s="544">
        <f t="shared" si="49"/>
        <v>0</v>
      </c>
      <c r="Y191" s="476">
        <f t="shared" si="50"/>
        <v>0</v>
      </c>
      <c r="AA191" s="551"/>
      <c r="AB191"/>
      <c r="AC191"/>
      <c r="AD191"/>
      <c r="AE191"/>
      <c r="AF191"/>
      <c r="AG191"/>
      <c r="AH191" s="53"/>
      <c r="AI191" s="53"/>
      <c r="AJ191" s="53"/>
      <c r="AK191" s="53"/>
      <c r="AL191" s="53"/>
      <c r="AM191" s="53"/>
      <c r="AN191" s="53"/>
      <c r="AO191" s="53"/>
      <c r="AP191" s="53"/>
      <c r="AQ191" s="53"/>
      <c r="AR191" s="53"/>
      <c r="AS191" s="53"/>
      <c r="AT191" s="53"/>
      <c r="AU191" s="53"/>
      <c r="AV191" s="53"/>
      <c r="AW191" s="53"/>
      <c r="AX191" s="53"/>
      <c r="AY191" s="53"/>
      <c r="AZ191" s="53"/>
      <c r="BA191" s="53"/>
      <c r="BB191" s="53"/>
      <c r="BC191" s="53"/>
      <c r="BD191" s="53"/>
      <c r="BE191" s="53"/>
      <c r="BF191" s="53"/>
      <c r="BG191" s="53"/>
      <c r="BH191" s="53"/>
      <c r="BI191" s="53"/>
      <c r="BJ191" s="53"/>
      <c r="BK191" s="53"/>
      <c r="BL191" s="53"/>
      <c r="BM191" s="53"/>
      <c r="BN191" s="53"/>
      <c r="BO191" s="53"/>
      <c r="BP191" s="53"/>
      <c r="BQ191" s="53"/>
      <c r="BR191" s="53"/>
      <c r="BS191" s="53"/>
      <c r="BT191" s="53"/>
      <c r="BU191" s="53"/>
      <c r="BV191" s="53"/>
      <c r="BW191" s="53"/>
      <c r="BX191" s="53"/>
      <c r="BY191" s="53"/>
      <c r="BZ191" s="53"/>
      <c r="CA191" s="53"/>
      <c r="CB191" s="53"/>
      <c r="CC191" s="53"/>
      <c r="CD191" s="53"/>
      <c r="CE191" s="53"/>
      <c r="CF191" s="53"/>
      <c r="CG191" s="53"/>
      <c r="CH191" s="53"/>
      <c r="CI191" s="53"/>
      <c r="CJ191" s="53"/>
      <c r="CK191" s="53"/>
      <c r="CL191" s="53"/>
      <c r="CM191" s="53"/>
      <c r="CN191" s="53"/>
      <c r="CO191" s="53"/>
      <c r="CP191" s="53"/>
      <c r="CQ191" s="53"/>
      <c r="CR191" s="53"/>
      <c r="CS191" s="53"/>
      <c r="CT191" s="53"/>
      <c r="CU191" s="53"/>
      <c r="CV191" s="53"/>
      <c r="CW191" s="53"/>
      <c r="CX191" s="53"/>
      <c r="CY191" s="53"/>
      <c r="CZ191" s="53"/>
      <c r="DA191" s="53"/>
      <c r="DB191" s="53"/>
      <c r="DC191" s="53"/>
      <c r="DD191" s="53"/>
      <c r="DE191" s="53"/>
      <c r="DF191" s="53"/>
      <c r="DG191" s="53"/>
      <c r="DH191" s="53"/>
      <c r="DI191" s="53"/>
      <c r="DJ191" s="53"/>
      <c r="DK191" s="53"/>
      <c r="DL191" s="53"/>
      <c r="DM191" s="53"/>
      <c r="DN191" s="53"/>
      <c r="DO191" s="53"/>
      <c r="DP191" s="53"/>
      <c r="DQ191" s="53"/>
      <c r="DR191" s="53"/>
      <c r="DS191" s="53"/>
      <c r="DT191" s="53"/>
      <c r="DU191" s="53"/>
      <c r="DV191" s="53"/>
      <c r="DW191" s="53"/>
      <c r="DX191" s="53"/>
      <c r="DY191" s="53"/>
      <c r="DZ191" s="53"/>
      <c r="EA191" s="53"/>
      <c r="EB191" s="53"/>
      <c r="EC191" s="53"/>
      <c r="ED191" s="53"/>
      <c r="EE191" s="53"/>
      <c r="EF191" s="53"/>
      <c r="EG191" s="53"/>
      <c r="EH191" s="53"/>
      <c r="EI191" s="53"/>
      <c r="EJ191" s="53"/>
      <c r="EK191" s="53"/>
      <c r="EL191" s="53"/>
      <c r="EM191" s="53"/>
      <c r="EN191" s="53"/>
      <c r="EO191" s="53"/>
      <c r="EP191" s="53"/>
      <c r="EQ191" s="53"/>
      <c r="ER191" s="53"/>
      <c r="ES191" s="53"/>
      <c r="ET191" s="53"/>
      <c r="EU191" s="53"/>
      <c r="EV191" s="53"/>
      <c r="EW191" s="53"/>
      <c r="EX191" s="53"/>
      <c r="EY191" s="53"/>
      <c r="EZ191" s="53"/>
      <c r="FA191" s="53"/>
      <c r="FB191" s="53"/>
      <c r="FC191" s="53"/>
      <c r="FD191" s="53"/>
      <c r="FE191" s="53"/>
      <c r="FF191" s="53"/>
      <c r="FG191" s="53"/>
      <c r="FH191" s="53"/>
      <c r="FI191" s="53"/>
      <c r="FJ191" s="53"/>
      <c r="FK191" s="53"/>
      <c r="FL191" s="53"/>
      <c r="FM191" s="53"/>
      <c r="FN191" s="53"/>
      <c r="FO191" s="53"/>
      <c r="FP191" s="53"/>
      <c r="FQ191" s="53"/>
      <c r="FR191" s="53"/>
      <c r="FS191" s="53"/>
      <c r="FT191" s="53"/>
      <c r="FU191" s="53"/>
      <c r="FV191" s="53"/>
      <c r="FW191" s="53"/>
      <c r="FX191" s="53"/>
      <c r="FY191" s="53"/>
      <c r="FZ191" s="53"/>
      <c r="GA191" s="53"/>
      <c r="GB191" s="53"/>
      <c r="GC191" s="53"/>
      <c r="GD191" s="53"/>
      <c r="GE191" s="53"/>
      <c r="GF191" s="53"/>
      <c r="GG191" s="53"/>
      <c r="GH191" s="53"/>
      <c r="GI191" s="53"/>
      <c r="GJ191" s="53"/>
      <c r="GK191" s="53"/>
      <c r="GL191" s="53"/>
      <c r="GM191" s="53"/>
      <c r="GN191" s="53"/>
      <c r="GO191" s="53"/>
      <c r="GP191" s="53"/>
      <c r="GQ191" s="53"/>
      <c r="GR191" s="53"/>
      <c r="GS191" s="53"/>
      <c r="GT191" s="53"/>
      <c r="GU191" s="53"/>
      <c r="GV191" s="53"/>
      <c r="GW191" s="53"/>
      <c r="GX191" s="53"/>
      <c r="GY191" s="53"/>
      <c r="GZ191" s="53"/>
      <c r="HA191" s="53"/>
      <c r="HB191" s="53"/>
      <c r="HC191" s="53"/>
      <c r="HD191" s="53"/>
      <c r="HE191" s="53"/>
      <c r="HF191" s="53"/>
      <c r="HG191" s="53"/>
      <c r="HH191" s="53"/>
      <c r="HI191" s="53"/>
      <c r="HJ191" s="53"/>
      <c r="HK191" s="53"/>
      <c r="HL191" s="53"/>
      <c r="HM191" s="53"/>
      <c r="HN191" s="53"/>
      <c r="HO191" s="53"/>
      <c r="HP191" s="53"/>
      <c r="HQ191" s="53"/>
      <c r="HR191" s="53"/>
      <c r="HS191" s="53"/>
    </row>
    <row r="192" spans="1:227" ht="20.100000000000001" customHeight="1" thickBot="1">
      <c r="A192" s="561" t="s">
        <v>912</v>
      </c>
      <c r="B192" s="562" t="s">
        <v>912</v>
      </c>
      <c r="C192" s="563" t="s">
        <v>1222</v>
      </c>
      <c r="D192" s="564" t="s">
        <v>1272</v>
      </c>
      <c r="E192" s="565"/>
      <c r="F192" s="566">
        <f>1521.18/861.56</f>
        <v>1.7656112168624358</v>
      </c>
      <c r="G192" s="565"/>
      <c r="H192" s="567">
        <f>1399.49/861.56</f>
        <v>1.6243674265286225</v>
      </c>
      <c r="I192" s="563" t="s">
        <v>920</v>
      </c>
      <c r="J192" s="568">
        <v>861.56</v>
      </c>
      <c r="L192" s="534">
        <f>'1.CONSTRUGUERRA'!AM192</f>
        <v>0</v>
      </c>
      <c r="M192" s="464">
        <f>'1.CONSTRUGUERRA'!AN192</f>
        <v>0</v>
      </c>
      <c r="N192" s="471" t="str">
        <f>'1.CONSTRUGUERRA'!AO192</f>
        <v>-</v>
      </c>
      <c r="P192" s="519">
        <f>'3.TORREFORTE'!AP192</f>
        <v>0</v>
      </c>
      <c r="Q192" s="464">
        <f>'3.TORREFORTE'!AQ192</f>
        <v>0</v>
      </c>
      <c r="R192" s="471">
        <f>'3.TORREFORTE'!AR192</f>
        <v>0</v>
      </c>
      <c r="T192" s="486">
        <f t="shared" si="46"/>
        <v>0</v>
      </c>
      <c r="U192" s="464">
        <f t="shared" si="47"/>
        <v>0</v>
      </c>
      <c r="V192" s="476">
        <f t="shared" si="48"/>
        <v>0</v>
      </c>
      <c r="X192" s="552">
        <f t="shared" si="49"/>
        <v>861.56</v>
      </c>
      <c r="Y192" s="553">
        <f t="shared" si="50"/>
        <v>1</v>
      </c>
      <c r="AA192" s="551"/>
      <c r="AB192"/>
      <c r="AC192"/>
      <c r="AD192"/>
      <c r="AE192"/>
      <c r="AF192"/>
      <c r="AG192"/>
      <c r="AH192" s="53"/>
      <c r="AI192" s="53"/>
      <c r="AJ192" s="53"/>
      <c r="AK192" s="53"/>
      <c r="AL192" s="53"/>
      <c r="AM192" s="53"/>
      <c r="AN192" s="53"/>
      <c r="AO192" s="53"/>
      <c r="AP192" s="53"/>
      <c r="AQ192" s="53"/>
      <c r="AR192" s="53"/>
      <c r="AS192" s="53"/>
      <c r="AT192" s="53"/>
      <c r="AU192" s="53"/>
      <c r="AV192" s="53"/>
      <c r="AW192" s="53"/>
      <c r="AX192" s="53"/>
      <c r="AY192" s="53"/>
      <c r="AZ192" s="53"/>
      <c r="BA192" s="53"/>
      <c r="BB192" s="53"/>
      <c r="BC192" s="53"/>
      <c r="BD192" s="53"/>
      <c r="BE192" s="53"/>
      <c r="BF192" s="53"/>
      <c r="BG192" s="53"/>
      <c r="BH192" s="53"/>
      <c r="BI192" s="53"/>
      <c r="BJ192" s="53"/>
      <c r="BK192" s="53"/>
      <c r="BL192" s="53"/>
      <c r="BM192" s="53"/>
      <c r="BN192" s="53"/>
      <c r="BO192" s="53"/>
      <c r="BP192" s="53"/>
      <c r="BQ192" s="53"/>
      <c r="BR192" s="53"/>
      <c r="BS192" s="53"/>
      <c r="BT192" s="53"/>
      <c r="BU192" s="53"/>
      <c r="BV192" s="53"/>
      <c r="BW192" s="53"/>
      <c r="BX192" s="53"/>
      <c r="BY192" s="53"/>
      <c r="BZ192" s="53"/>
      <c r="CA192" s="53"/>
      <c r="CB192" s="53"/>
      <c r="CC192" s="53"/>
      <c r="CD192" s="53"/>
      <c r="CE192" s="53"/>
      <c r="CF192" s="53"/>
      <c r="CG192" s="53"/>
      <c r="CH192" s="53"/>
      <c r="CI192" s="53"/>
      <c r="CJ192" s="53"/>
      <c r="CK192" s="53"/>
      <c r="CL192" s="53"/>
      <c r="CM192" s="53"/>
      <c r="CN192" s="53"/>
      <c r="CO192" s="53"/>
      <c r="CP192" s="53"/>
      <c r="CQ192" s="53"/>
      <c r="CR192" s="53"/>
      <c r="CS192" s="53"/>
      <c r="CT192" s="53"/>
      <c r="CU192" s="53"/>
      <c r="CV192" s="53"/>
      <c r="CW192" s="53"/>
      <c r="CX192" s="53"/>
      <c r="CY192" s="53"/>
      <c r="CZ192" s="53"/>
      <c r="DA192" s="53"/>
      <c r="DB192" s="53"/>
      <c r="DC192" s="53"/>
      <c r="DD192" s="53"/>
      <c r="DE192" s="53"/>
      <c r="DF192" s="53"/>
      <c r="DG192" s="53"/>
      <c r="DH192" s="53"/>
      <c r="DI192" s="53"/>
      <c r="DJ192" s="53"/>
      <c r="DK192" s="53"/>
      <c r="DL192" s="53"/>
      <c r="DM192" s="53"/>
      <c r="DN192" s="53"/>
      <c r="DO192" s="53"/>
      <c r="DP192" s="53"/>
      <c r="DQ192" s="53"/>
      <c r="DR192" s="53"/>
      <c r="DS192" s="53"/>
      <c r="DT192" s="53"/>
      <c r="DU192" s="53"/>
      <c r="DV192" s="53"/>
      <c r="DW192" s="53"/>
      <c r="DX192" s="53"/>
      <c r="DY192" s="53"/>
      <c r="DZ192" s="53"/>
      <c r="EA192" s="53"/>
      <c r="EB192" s="53"/>
      <c r="EC192" s="53"/>
      <c r="ED192" s="53"/>
      <c r="EE192" s="53"/>
      <c r="EF192" s="53"/>
      <c r="EG192" s="53"/>
      <c r="EH192" s="53"/>
      <c r="EI192" s="53"/>
      <c r="EJ192" s="53"/>
      <c r="EK192" s="53"/>
      <c r="EL192" s="53"/>
      <c r="EM192" s="53"/>
      <c r="EN192" s="53"/>
      <c r="EO192" s="53"/>
      <c r="EP192" s="53"/>
      <c r="EQ192" s="53"/>
      <c r="ER192" s="53"/>
      <c r="ES192" s="53"/>
      <c r="ET192" s="53"/>
      <c r="EU192" s="53"/>
      <c r="EV192" s="53"/>
      <c r="EW192" s="53"/>
      <c r="EX192" s="53"/>
      <c r="EY192" s="53"/>
      <c r="EZ192" s="53"/>
      <c r="FA192" s="53"/>
      <c r="FB192" s="53"/>
      <c r="FC192" s="53"/>
      <c r="FD192" s="53"/>
      <c r="FE192" s="53"/>
      <c r="FF192" s="53"/>
      <c r="FG192" s="53"/>
      <c r="FH192" s="53"/>
      <c r="FI192" s="53"/>
      <c r="FJ192" s="53"/>
      <c r="FK192" s="53"/>
      <c r="FL192" s="53"/>
      <c r="FM192" s="53"/>
      <c r="FN192" s="53"/>
      <c r="FO192" s="53"/>
      <c r="FP192" s="53"/>
      <c r="FQ192" s="53"/>
      <c r="FR192" s="53"/>
      <c r="FS192" s="53"/>
      <c r="FT192" s="53"/>
      <c r="FU192" s="53"/>
      <c r="FV192" s="53"/>
      <c r="FW192" s="53"/>
      <c r="FX192" s="53"/>
      <c r="FY192" s="53"/>
      <c r="FZ192" s="53"/>
      <c r="GA192" s="53"/>
      <c r="GB192" s="53"/>
      <c r="GC192" s="53"/>
      <c r="GD192" s="53"/>
      <c r="GE192" s="53"/>
      <c r="GF192" s="53"/>
      <c r="GG192" s="53"/>
      <c r="GH192" s="53"/>
      <c r="GI192" s="53"/>
      <c r="GJ192" s="53"/>
      <c r="GK192" s="53"/>
      <c r="GL192" s="53"/>
      <c r="GM192" s="53"/>
      <c r="GN192" s="53"/>
      <c r="GO192" s="53"/>
      <c r="GP192" s="53"/>
      <c r="GQ192" s="53"/>
      <c r="GR192" s="53"/>
      <c r="GS192" s="53"/>
      <c r="GT192" s="53"/>
      <c r="GU192" s="53"/>
      <c r="GV192" s="53"/>
      <c r="GW192" s="53"/>
      <c r="GX192" s="53"/>
      <c r="GY192" s="53"/>
      <c r="GZ192" s="53"/>
      <c r="HA192" s="53"/>
      <c r="HB192" s="53"/>
      <c r="HC192" s="53"/>
      <c r="HD192" s="53"/>
      <c r="HE192" s="53"/>
      <c r="HF192" s="53"/>
      <c r="HG192" s="53"/>
      <c r="HH192" s="53"/>
      <c r="HI192" s="53"/>
      <c r="HJ192" s="53"/>
      <c r="HK192" s="53"/>
      <c r="HL192" s="53"/>
      <c r="HM192" s="53"/>
      <c r="HN192" s="53"/>
      <c r="HO192" s="53"/>
      <c r="HP192" s="53"/>
      <c r="HQ192" s="53"/>
      <c r="HR192" s="53"/>
      <c r="HS192" s="53"/>
    </row>
    <row r="193" spans="1:227" ht="21.75" customHeight="1" thickBot="1">
      <c r="A193"/>
      <c r="B193"/>
      <c r="C193"/>
      <c r="D193"/>
      <c r="F193"/>
      <c r="H193"/>
      <c r="I193"/>
      <c r="J193" s="662"/>
      <c r="L193" s="1051">
        <f>SUM(M180,M173,M142,M136,M114,M72,M63,M57,M51,M46,M43,M37,M28,M19,M13,M6)</f>
        <v>438861.56009999994</v>
      </c>
      <c r="M193" s="1052"/>
      <c r="N193" s="474">
        <f>'1.CONSTRUGUERRA'!AO193</f>
        <v>0.86127840197374317</v>
      </c>
      <c r="P193" s="1067">
        <f>SUM(Q180,Q173,Q142,Q136,Q114,Q72,Q63,Q57,Q51,Q46,Q43,Q37,Q28,Q19,Q13,Q6)+0.01</f>
        <v>42033.691470545527</v>
      </c>
      <c r="Q193" s="1068"/>
      <c r="R193" s="477">
        <f>P2/R1</f>
        <v>0.5381488585079317</v>
      </c>
      <c r="T193" s="1005">
        <f>SUM(U180,U173,U142,U136,U114,U72,U63,U57,U51,U46,U43,U37,U28,U19,U13,U6)+0.01</f>
        <v>480895.25157054554</v>
      </c>
      <c r="U193" s="1006"/>
      <c r="V193" s="545">
        <f>T2/V1</f>
        <v>0.81832974156340599</v>
      </c>
      <c r="X193"/>
      <c r="Y193"/>
      <c r="AA193"/>
      <c r="AB193"/>
      <c r="AC193"/>
      <c r="AD193"/>
      <c r="AE193"/>
      <c r="AF193"/>
      <c r="AG193"/>
      <c r="AH193" s="373"/>
      <c r="AI193" s="373"/>
      <c r="AJ193" s="373"/>
      <c r="AK193" s="373"/>
      <c r="AL193" s="373"/>
      <c r="AM193" s="373"/>
      <c r="AN193" s="373"/>
      <c r="AO193" s="373"/>
      <c r="AP193" s="373"/>
      <c r="AQ193" s="373"/>
      <c r="AR193" s="373"/>
      <c r="AS193" s="373"/>
      <c r="AT193" s="373"/>
      <c r="AU193" s="373"/>
      <c r="AV193" s="373"/>
      <c r="AW193" s="373"/>
      <c r="AX193" s="373"/>
      <c r="AY193" s="373"/>
      <c r="AZ193" s="373"/>
      <c r="BA193" s="373"/>
      <c r="BB193" s="373"/>
      <c r="BC193" s="373"/>
      <c r="BD193" s="373"/>
      <c r="BE193" s="373"/>
      <c r="BF193" s="373"/>
      <c r="BG193" s="373"/>
      <c r="BH193" s="373"/>
      <c r="BI193" s="373"/>
      <c r="BJ193" s="373"/>
      <c r="BK193" s="373"/>
      <c r="BL193" s="373"/>
      <c r="BM193" s="373"/>
      <c r="BN193" s="373"/>
      <c r="BO193" s="373"/>
      <c r="BP193" s="373"/>
      <c r="BQ193" s="373"/>
      <c r="BR193" s="373"/>
      <c r="BS193" s="373"/>
      <c r="BT193" s="373"/>
      <c r="BU193" s="373"/>
      <c r="BV193" s="373"/>
      <c r="BW193" s="373"/>
      <c r="BX193" s="373"/>
      <c r="BY193" s="373"/>
      <c r="BZ193" s="373"/>
      <c r="CA193" s="373"/>
      <c r="CB193" s="373"/>
      <c r="CC193" s="373"/>
      <c r="CD193" s="373"/>
      <c r="CE193" s="373"/>
      <c r="CF193" s="373"/>
      <c r="CG193" s="373"/>
      <c r="CH193" s="373"/>
      <c r="CI193" s="373"/>
      <c r="CJ193" s="373"/>
      <c r="CK193" s="373"/>
      <c r="CL193" s="373"/>
      <c r="CM193" s="373"/>
      <c r="CN193" s="373"/>
      <c r="CO193" s="373"/>
      <c r="CP193" s="373"/>
      <c r="CQ193" s="373"/>
      <c r="CR193" s="373"/>
      <c r="CS193" s="373"/>
      <c r="CT193" s="373"/>
      <c r="CU193" s="373"/>
      <c r="CV193" s="373"/>
      <c r="CW193" s="373"/>
      <c r="CX193" s="373"/>
      <c r="CY193" s="373"/>
      <c r="CZ193" s="373"/>
      <c r="DA193" s="373"/>
      <c r="DB193" s="373"/>
      <c r="DC193" s="373"/>
      <c r="DD193" s="373"/>
      <c r="DE193" s="373"/>
      <c r="DF193" s="373"/>
      <c r="DG193" s="373"/>
      <c r="DH193" s="373"/>
      <c r="DI193" s="373"/>
      <c r="DJ193" s="373"/>
      <c r="DK193" s="373"/>
      <c r="DL193" s="373"/>
      <c r="DM193" s="373"/>
      <c r="DN193" s="373"/>
      <c r="DO193" s="373"/>
      <c r="DP193" s="373"/>
      <c r="DQ193" s="373"/>
      <c r="DR193" s="373"/>
      <c r="DS193" s="373"/>
      <c r="DT193" s="373"/>
      <c r="DU193" s="373"/>
      <c r="DV193" s="373"/>
      <c r="DW193" s="373"/>
      <c r="DX193" s="373"/>
      <c r="DY193" s="373"/>
      <c r="DZ193" s="373"/>
      <c r="EA193" s="373"/>
      <c r="EB193" s="373"/>
      <c r="EC193" s="373"/>
      <c r="ED193" s="373"/>
      <c r="EE193" s="373"/>
      <c r="EF193" s="373"/>
      <c r="EG193" s="373"/>
      <c r="EH193" s="373"/>
      <c r="EI193" s="373"/>
      <c r="EJ193" s="373"/>
      <c r="EK193" s="373"/>
      <c r="EL193" s="373"/>
      <c r="EM193" s="373"/>
      <c r="EN193" s="373"/>
      <c r="EO193" s="373"/>
      <c r="EP193" s="373"/>
      <c r="EQ193" s="373"/>
      <c r="ER193" s="373"/>
      <c r="ES193" s="373"/>
      <c r="ET193" s="373"/>
      <c r="EU193" s="373"/>
      <c r="EV193" s="373"/>
      <c r="EW193" s="373"/>
      <c r="EX193" s="373"/>
      <c r="EY193" s="373"/>
      <c r="EZ193" s="373"/>
      <c r="FA193" s="373"/>
      <c r="FB193" s="373"/>
      <c r="FC193" s="373"/>
      <c r="FD193" s="373"/>
      <c r="FE193" s="373"/>
      <c r="FF193" s="373"/>
      <c r="FG193" s="373"/>
      <c r="FH193" s="373"/>
      <c r="FI193" s="373"/>
      <c r="FJ193" s="373"/>
      <c r="FK193" s="373"/>
      <c r="FL193" s="373"/>
      <c r="FM193" s="373"/>
      <c r="FN193" s="373"/>
      <c r="FO193" s="373"/>
      <c r="FP193" s="373"/>
      <c r="FQ193" s="373"/>
      <c r="FR193" s="373"/>
      <c r="FS193" s="373"/>
      <c r="FT193" s="373"/>
      <c r="FU193" s="373"/>
      <c r="FV193" s="373"/>
      <c r="FW193" s="373"/>
      <c r="FX193" s="373"/>
      <c r="FY193" s="373"/>
      <c r="FZ193" s="373"/>
      <c r="GA193" s="373"/>
      <c r="GB193" s="373"/>
      <c r="GC193" s="373"/>
      <c r="GD193" s="373"/>
      <c r="GE193" s="373"/>
      <c r="GF193" s="373"/>
      <c r="GG193" s="373"/>
      <c r="GH193" s="373"/>
      <c r="GI193" s="373"/>
      <c r="GJ193" s="373"/>
      <c r="GK193" s="373"/>
      <c r="GL193" s="373"/>
      <c r="GM193" s="373"/>
      <c r="GN193" s="373"/>
      <c r="GO193" s="373"/>
      <c r="GP193" s="373"/>
      <c r="GQ193" s="373"/>
      <c r="GR193" s="373"/>
      <c r="GS193" s="373"/>
      <c r="GT193" s="373"/>
      <c r="GU193" s="373"/>
      <c r="GV193" s="373"/>
      <c r="GW193" s="373"/>
      <c r="GX193" s="373"/>
      <c r="GY193" s="373"/>
      <c r="GZ193" s="373"/>
      <c r="HA193" s="373"/>
      <c r="HB193" s="373"/>
      <c r="HC193" s="373"/>
      <c r="HD193" s="373"/>
      <c r="HE193" s="373"/>
      <c r="HF193" s="373"/>
      <c r="HG193" s="373"/>
      <c r="HH193" s="373"/>
      <c r="HI193" s="373"/>
      <c r="HJ193" s="373"/>
      <c r="HK193" s="373"/>
      <c r="HL193" s="373"/>
      <c r="HM193" s="373"/>
      <c r="HN193" s="373"/>
      <c r="HO193" s="373"/>
      <c r="HP193" s="373"/>
      <c r="HQ193" s="373"/>
      <c r="HR193" s="373"/>
      <c r="HS193" s="373"/>
    </row>
    <row r="194" spans="1:227" ht="21.75" customHeight="1">
      <c r="A194" s="390"/>
      <c r="B194" s="390"/>
      <c r="C194" s="390"/>
      <c r="D194" s="391"/>
      <c r="F194" s="391"/>
      <c r="H194" s="392"/>
      <c r="I194" s="392"/>
      <c r="J194" s="392"/>
      <c r="L194" s="373" t="s">
        <v>1294</v>
      </c>
      <c r="M194" s="373"/>
      <c r="N194" s="373"/>
      <c r="P194" s="373"/>
      <c r="Q194" s="373"/>
      <c r="R194" s="373"/>
      <c r="T194" s="373"/>
      <c r="U194" s="373"/>
      <c r="V194" s="373"/>
      <c r="X194" s="373"/>
      <c r="Y194" s="373"/>
      <c r="AA194"/>
      <c r="AB194"/>
      <c r="AC194"/>
      <c r="AD194"/>
      <c r="AE194"/>
      <c r="AF194"/>
      <c r="AG194"/>
    </row>
    <row r="195" spans="1:227" s="496" customFormat="1" ht="21.75" customHeight="1">
      <c r="A195" s="547" t="s">
        <v>1303</v>
      </c>
      <c r="B195" s="493"/>
      <c r="C195" s="493"/>
      <c r="D195" s="493"/>
      <c r="E195" s="495"/>
      <c r="F195" s="493"/>
      <c r="G195" s="495"/>
      <c r="H195" s="493"/>
      <c r="I195" s="493"/>
      <c r="J195" s="493"/>
      <c r="K195" s="495"/>
      <c r="N195" s="520"/>
      <c r="O195" s="495"/>
      <c r="R195" s="520"/>
      <c r="S195" s="495"/>
      <c r="V195" s="520"/>
      <c r="W195" s="495"/>
      <c r="Y195" s="520"/>
      <c r="Z195"/>
      <c r="AA195"/>
      <c r="AB195"/>
      <c r="AC195"/>
      <c r="AD195"/>
      <c r="AE195"/>
      <c r="AF195"/>
      <c r="AG195"/>
    </row>
    <row r="196" spans="1:227" s="487" customFormat="1" ht="21.75" customHeight="1">
      <c r="A196" s="488"/>
      <c r="B196" s="488"/>
      <c r="C196" s="488"/>
      <c r="D196" s="489"/>
      <c r="E196" s="461"/>
      <c r="F196" s="489"/>
      <c r="G196" s="461"/>
      <c r="H196" s="489"/>
      <c r="I196" s="489"/>
      <c r="J196" s="489"/>
      <c r="K196" s="461"/>
      <c r="L196" s="373"/>
      <c r="M196" s="373"/>
      <c r="N196" s="373"/>
      <c r="O196" s="461"/>
      <c r="P196" s="373"/>
      <c r="Q196"/>
      <c r="R196"/>
      <c r="S196" s="461"/>
      <c r="T196" s="373"/>
      <c r="U196" s="373"/>
      <c r="V196" s="373"/>
      <c r="W196" s="461"/>
      <c r="X196" s="373"/>
      <c r="Y196" s="373"/>
      <c r="Z196"/>
      <c r="AA196"/>
      <c r="AB196"/>
      <c r="AC196"/>
      <c r="AD196"/>
      <c r="AE196"/>
      <c r="AF196"/>
      <c r="AG196"/>
      <c r="AH196" s="490"/>
      <c r="AI196" s="490"/>
      <c r="AJ196" s="490"/>
      <c r="AK196" s="490"/>
      <c r="AL196" s="490"/>
      <c r="AM196" s="490"/>
      <c r="AN196" s="490"/>
      <c r="AO196" s="490"/>
      <c r="AP196" s="490"/>
      <c r="AQ196" s="490"/>
      <c r="AR196" s="490"/>
      <c r="AS196" s="490"/>
      <c r="AT196" s="490"/>
      <c r="AU196" s="490"/>
      <c r="AV196" s="490"/>
      <c r="AW196" s="490"/>
      <c r="AX196" s="490"/>
      <c r="AY196" s="490"/>
      <c r="AZ196" s="490"/>
      <c r="BA196" s="490"/>
      <c r="BB196" s="490"/>
      <c r="BC196" s="490"/>
      <c r="BD196" s="490"/>
      <c r="BE196" s="490"/>
      <c r="BF196" s="490"/>
      <c r="BG196" s="490"/>
      <c r="BH196" s="490"/>
      <c r="BI196" s="490"/>
      <c r="BJ196" s="490"/>
      <c r="BK196" s="490"/>
      <c r="BL196" s="490"/>
      <c r="BM196" s="490"/>
      <c r="BN196" s="490"/>
      <c r="BO196" s="490"/>
      <c r="BP196" s="490"/>
      <c r="BQ196" s="490"/>
      <c r="BR196" s="490"/>
      <c r="BS196" s="490"/>
      <c r="BT196" s="490"/>
      <c r="BU196" s="490"/>
      <c r="BV196" s="490"/>
      <c r="BW196" s="490"/>
      <c r="BX196" s="490"/>
      <c r="BY196" s="490"/>
      <c r="BZ196" s="490"/>
      <c r="CA196" s="490"/>
      <c r="CB196" s="490"/>
      <c r="CC196" s="490"/>
      <c r="CD196" s="490"/>
      <c r="CE196" s="490"/>
      <c r="CF196" s="490"/>
      <c r="CG196" s="490"/>
      <c r="CH196" s="490"/>
      <c r="CI196" s="490"/>
      <c r="CJ196" s="490"/>
      <c r="CK196" s="490"/>
      <c r="CL196" s="490"/>
      <c r="CM196" s="490"/>
      <c r="CN196" s="490"/>
      <c r="CO196" s="490"/>
      <c r="CP196" s="490"/>
      <c r="CQ196" s="490"/>
      <c r="CR196" s="490"/>
      <c r="CS196" s="490"/>
      <c r="CT196" s="490"/>
      <c r="CU196" s="490"/>
      <c r="CV196" s="490"/>
      <c r="CW196" s="490"/>
      <c r="CX196" s="490"/>
      <c r="CY196" s="490"/>
      <c r="CZ196" s="490"/>
      <c r="DA196" s="490"/>
      <c r="DB196" s="490"/>
      <c r="DC196" s="490"/>
      <c r="DD196" s="490"/>
      <c r="DE196" s="490"/>
      <c r="DF196" s="490"/>
      <c r="DG196" s="490"/>
      <c r="DH196" s="490"/>
      <c r="DI196" s="490"/>
      <c r="DJ196" s="490"/>
      <c r="DK196" s="490"/>
      <c r="DL196" s="490"/>
      <c r="DM196" s="490"/>
      <c r="DN196" s="490"/>
      <c r="DO196" s="490"/>
      <c r="DP196" s="490"/>
      <c r="DQ196" s="490"/>
      <c r="DR196" s="490"/>
      <c r="DS196" s="490"/>
      <c r="DT196" s="490"/>
      <c r="DU196" s="490"/>
      <c r="DV196" s="490"/>
      <c r="DW196" s="490"/>
      <c r="DX196" s="490"/>
      <c r="DY196" s="490"/>
      <c r="DZ196" s="490"/>
      <c r="EA196" s="490"/>
      <c r="EB196" s="490"/>
      <c r="EC196" s="490"/>
      <c r="ED196" s="490"/>
      <c r="EE196" s="490"/>
      <c r="EF196" s="490"/>
      <c r="EG196" s="490"/>
      <c r="EH196" s="490"/>
      <c r="EI196" s="490"/>
      <c r="EJ196" s="490"/>
      <c r="EK196" s="490"/>
      <c r="EL196" s="490"/>
      <c r="EM196" s="490"/>
      <c r="EN196" s="490"/>
      <c r="EO196" s="490"/>
      <c r="EP196" s="490"/>
      <c r="EQ196" s="490"/>
      <c r="ER196" s="490"/>
      <c r="ES196" s="490"/>
      <c r="ET196" s="490"/>
      <c r="EU196" s="490"/>
      <c r="EV196" s="490"/>
      <c r="EW196" s="490"/>
      <c r="EX196" s="490"/>
      <c r="EY196" s="490"/>
      <c r="EZ196" s="490"/>
      <c r="FA196" s="490"/>
      <c r="FB196" s="490"/>
      <c r="FC196" s="490"/>
      <c r="FD196" s="490"/>
      <c r="FE196" s="490"/>
      <c r="FF196" s="490"/>
      <c r="FG196" s="490"/>
      <c r="FH196" s="490"/>
      <c r="FI196" s="490"/>
      <c r="FJ196" s="490"/>
      <c r="FK196" s="490"/>
      <c r="FL196" s="490"/>
      <c r="FM196" s="490"/>
      <c r="FN196" s="490"/>
      <c r="FO196" s="490"/>
      <c r="FP196" s="490"/>
      <c r="FQ196" s="490"/>
      <c r="FR196" s="490"/>
      <c r="FS196" s="490"/>
      <c r="FT196" s="490"/>
      <c r="FU196" s="490"/>
      <c r="FV196" s="490"/>
      <c r="FW196" s="490"/>
      <c r="FX196" s="490"/>
      <c r="FY196" s="490"/>
      <c r="FZ196" s="490"/>
      <c r="GA196" s="490"/>
      <c r="GB196" s="490"/>
      <c r="GC196" s="490"/>
      <c r="GD196" s="490"/>
      <c r="GE196" s="490"/>
      <c r="GF196" s="490"/>
      <c r="GG196" s="490"/>
      <c r="GH196" s="490"/>
      <c r="GI196" s="490"/>
      <c r="GJ196" s="490"/>
      <c r="GK196" s="490"/>
      <c r="GL196" s="490"/>
      <c r="GM196" s="490"/>
      <c r="GN196" s="490"/>
      <c r="GO196" s="490"/>
      <c r="GP196" s="490"/>
      <c r="GQ196" s="490"/>
      <c r="GR196" s="490"/>
      <c r="GS196" s="490"/>
      <c r="GT196" s="490"/>
      <c r="GU196" s="490"/>
      <c r="GV196" s="490"/>
      <c r="GW196" s="490"/>
      <c r="GX196" s="490"/>
      <c r="GY196" s="490"/>
      <c r="GZ196" s="490"/>
      <c r="HA196" s="490"/>
      <c r="HB196" s="490"/>
      <c r="HC196" s="490"/>
      <c r="HD196" s="490"/>
      <c r="HE196" s="490"/>
      <c r="HF196" s="490"/>
      <c r="HG196" s="490"/>
      <c r="HH196" s="490"/>
      <c r="HI196" s="490"/>
      <c r="HJ196" s="490"/>
      <c r="HK196" s="490"/>
      <c r="HL196" s="490"/>
      <c r="HM196" s="490"/>
      <c r="HN196" s="490"/>
      <c r="HO196" s="490"/>
      <c r="HP196" s="490"/>
      <c r="HQ196" s="490"/>
      <c r="HR196" s="490"/>
      <c r="HS196" s="490"/>
    </row>
    <row r="197" spans="1:227" s="487" customFormat="1" ht="21.75" customHeight="1">
      <c r="A197" s="488"/>
      <c r="B197" s="488"/>
      <c r="C197" s="488"/>
      <c r="D197" s="489"/>
      <c r="E197" s="461"/>
      <c r="F197" s="489"/>
      <c r="G197" s="461"/>
      <c r="H197" s="489"/>
      <c r="I197" s="489"/>
      <c r="J197" s="489"/>
      <c r="K197" s="461"/>
      <c r="L197" s="373"/>
      <c r="M197" s="373"/>
      <c r="N197" s="379"/>
      <c r="O197" s="461"/>
      <c r="P197" s="373"/>
      <c r="Q197" s="373"/>
      <c r="R197" s="379"/>
      <c r="S197" s="461"/>
      <c r="T197" s="373"/>
      <c r="U197" s="373"/>
      <c r="V197" s="379"/>
      <c r="W197" s="461"/>
      <c r="X197" s="373"/>
      <c r="Y197" s="379"/>
      <c r="Z197"/>
      <c r="AA197"/>
      <c r="AB197"/>
      <c r="AC197"/>
      <c r="AD197"/>
      <c r="AE197"/>
      <c r="AF197"/>
      <c r="AG197"/>
      <c r="AH197" s="490"/>
      <c r="AI197" s="490"/>
      <c r="AJ197" s="490"/>
      <c r="AK197" s="490"/>
      <c r="AL197" s="490"/>
      <c r="AM197" s="490"/>
      <c r="AN197" s="490"/>
      <c r="AO197" s="490"/>
      <c r="AP197" s="490"/>
      <c r="AQ197" s="490"/>
      <c r="AR197" s="490"/>
      <c r="AS197" s="490"/>
      <c r="AT197" s="490"/>
      <c r="AU197" s="490"/>
      <c r="AV197" s="490"/>
      <c r="AW197" s="490"/>
      <c r="AX197" s="490"/>
      <c r="AY197" s="490"/>
      <c r="AZ197" s="490"/>
      <c r="BA197" s="490"/>
      <c r="BB197" s="490"/>
      <c r="BC197" s="490"/>
      <c r="BD197" s="490"/>
      <c r="BE197" s="490"/>
      <c r="BF197" s="490"/>
      <c r="BG197" s="490"/>
      <c r="BH197" s="490"/>
      <c r="BI197" s="490"/>
      <c r="BJ197" s="490"/>
      <c r="BK197" s="490"/>
      <c r="BL197" s="490"/>
      <c r="BM197" s="490"/>
      <c r="BN197" s="490"/>
      <c r="BO197" s="490"/>
      <c r="BP197" s="490"/>
      <c r="BQ197" s="490"/>
      <c r="BR197" s="490"/>
      <c r="BS197" s="490"/>
      <c r="BT197" s="490"/>
      <c r="BU197" s="490"/>
      <c r="BV197" s="490"/>
      <c r="BW197" s="490"/>
      <c r="BX197" s="490"/>
      <c r="BY197" s="490"/>
      <c r="BZ197" s="490"/>
      <c r="CA197" s="490"/>
      <c r="CB197" s="490"/>
      <c r="CC197" s="490"/>
      <c r="CD197" s="490"/>
      <c r="CE197" s="490"/>
      <c r="CF197" s="490"/>
      <c r="CG197" s="490"/>
      <c r="CH197" s="490"/>
      <c r="CI197" s="490"/>
      <c r="CJ197" s="490"/>
      <c r="CK197" s="490"/>
      <c r="CL197" s="490"/>
      <c r="CM197" s="490"/>
      <c r="CN197" s="490"/>
      <c r="CO197" s="490"/>
      <c r="CP197" s="490"/>
      <c r="CQ197" s="490"/>
      <c r="CR197" s="490"/>
      <c r="CS197" s="490"/>
      <c r="CT197" s="490"/>
      <c r="CU197" s="490"/>
      <c r="CV197" s="490"/>
      <c r="CW197" s="490"/>
      <c r="CX197" s="490"/>
      <c r="CY197" s="490"/>
      <c r="CZ197" s="490"/>
      <c r="DA197" s="490"/>
      <c r="DB197" s="490"/>
      <c r="DC197" s="490"/>
      <c r="DD197" s="490"/>
      <c r="DE197" s="490"/>
      <c r="DF197" s="490"/>
      <c r="DG197" s="490"/>
      <c r="DH197" s="490"/>
      <c r="DI197" s="490"/>
      <c r="DJ197" s="490"/>
      <c r="DK197" s="490"/>
      <c r="DL197" s="490"/>
      <c r="DM197" s="490"/>
      <c r="DN197" s="490"/>
      <c r="DO197" s="490"/>
      <c r="DP197" s="490"/>
      <c r="DQ197" s="490"/>
      <c r="DR197" s="490"/>
      <c r="DS197" s="490"/>
      <c r="DT197" s="490"/>
      <c r="DU197" s="490"/>
      <c r="DV197" s="490"/>
      <c r="DW197" s="490"/>
      <c r="DX197" s="490"/>
      <c r="DY197" s="490"/>
      <c r="DZ197" s="490"/>
      <c r="EA197" s="490"/>
      <c r="EB197" s="490"/>
      <c r="EC197" s="490"/>
      <c r="ED197" s="490"/>
      <c r="EE197" s="490"/>
      <c r="EF197" s="490"/>
      <c r="EG197" s="490"/>
      <c r="EH197" s="490"/>
      <c r="EI197" s="490"/>
      <c r="EJ197" s="490"/>
      <c r="EK197" s="490"/>
      <c r="EL197" s="490"/>
      <c r="EM197" s="490"/>
      <c r="EN197" s="490"/>
      <c r="EO197" s="490"/>
      <c r="EP197" s="490"/>
      <c r="EQ197" s="490"/>
      <c r="ER197" s="490"/>
      <c r="ES197" s="490"/>
      <c r="ET197" s="490"/>
      <c r="EU197" s="490"/>
      <c r="EV197" s="490"/>
      <c r="EW197" s="490"/>
      <c r="EX197" s="490"/>
      <c r="EY197" s="490"/>
      <c r="EZ197" s="490"/>
      <c r="FA197" s="490"/>
      <c r="FB197" s="490"/>
      <c r="FC197" s="490"/>
      <c r="FD197" s="490"/>
      <c r="FE197" s="490"/>
      <c r="FF197" s="490"/>
      <c r="FG197" s="490"/>
      <c r="FH197" s="490"/>
      <c r="FI197" s="490"/>
      <c r="FJ197" s="490"/>
      <c r="FK197" s="490"/>
      <c r="FL197" s="490"/>
      <c r="FM197" s="490"/>
      <c r="FN197" s="490"/>
      <c r="FO197" s="490"/>
      <c r="FP197" s="490"/>
      <c r="FQ197" s="490"/>
      <c r="FR197" s="490"/>
      <c r="FS197" s="490"/>
      <c r="FT197" s="490"/>
      <c r="FU197" s="490"/>
      <c r="FV197" s="490"/>
      <c r="FW197" s="490"/>
      <c r="FX197" s="490"/>
      <c r="FY197" s="490"/>
      <c r="FZ197" s="490"/>
      <c r="GA197" s="490"/>
      <c r="GB197" s="490"/>
      <c r="GC197" s="490"/>
      <c r="GD197" s="490"/>
      <c r="GE197" s="490"/>
      <c r="GF197" s="490"/>
      <c r="GG197" s="490"/>
      <c r="GH197" s="490"/>
      <c r="GI197" s="490"/>
      <c r="GJ197" s="490"/>
      <c r="GK197" s="490"/>
      <c r="GL197" s="490"/>
      <c r="GM197" s="490"/>
      <c r="GN197" s="490"/>
      <c r="GO197" s="490"/>
      <c r="GP197" s="490"/>
      <c r="GQ197" s="490"/>
      <c r="GR197" s="490"/>
      <c r="GS197" s="490"/>
      <c r="GT197" s="490"/>
      <c r="GU197" s="490"/>
      <c r="GV197" s="490"/>
      <c r="GW197" s="490"/>
      <c r="GX197" s="490"/>
      <c r="GY197" s="490"/>
      <c r="GZ197" s="490"/>
      <c r="HA197" s="490"/>
      <c r="HB197" s="490"/>
      <c r="HC197" s="490"/>
      <c r="HD197" s="490"/>
      <c r="HE197" s="490"/>
      <c r="HF197" s="490"/>
      <c r="HG197" s="490"/>
      <c r="HH197" s="490"/>
      <c r="HI197" s="490"/>
      <c r="HJ197" s="490"/>
      <c r="HK197" s="490"/>
      <c r="HL197" s="490"/>
      <c r="HM197" s="490"/>
      <c r="HN197" s="490"/>
      <c r="HO197" s="490"/>
      <c r="HP197" s="490"/>
      <c r="HQ197" s="490"/>
      <c r="HR197" s="490"/>
      <c r="HS197" s="490"/>
    </row>
    <row r="198" spans="1:227" s="496" customFormat="1" ht="21.75" customHeight="1">
      <c r="A198" s="493" t="s">
        <v>873</v>
      </c>
      <c r="B198" s="500"/>
      <c r="C198" s="500"/>
      <c r="D198" s="501"/>
      <c r="E198" s="495"/>
      <c r="F198" s="501"/>
      <c r="G198" s="495"/>
      <c r="H198" s="501"/>
      <c r="I198" s="501"/>
      <c r="J198" s="501"/>
      <c r="K198" s="495"/>
      <c r="O198" s="495"/>
      <c r="S198" s="495"/>
      <c r="W198" s="495"/>
      <c r="Z198"/>
      <c r="AA198"/>
      <c r="AB198"/>
      <c r="AC198"/>
      <c r="AD198"/>
      <c r="AE198"/>
      <c r="AF198"/>
      <c r="AG198"/>
    </row>
    <row r="199" spans="1:227" s="496" customFormat="1" ht="21.75" customHeight="1">
      <c r="A199" s="502" t="s">
        <v>748</v>
      </c>
      <c r="B199" s="502"/>
      <c r="C199" s="502"/>
      <c r="D199" s="502"/>
      <c r="E199" s="495"/>
      <c r="F199" s="502"/>
      <c r="G199" s="495"/>
      <c r="H199" s="502"/>
      <c r="I199" s="502"/>
      <c r="J199" s="502"/>
      <c r="K199" s="495"/>
      <c r="O199" s="495"/>
      <c r="S199" s="495"/>
      <c r="W199" s="495"/>
      <c r="Z199"/>
      <c r="AA199"/>
      <c r="AB199"/>
      <c r="AC199"/>
      <c r="AD199"/>
      <c r="AE199"/>
      <c r="AF199"/>
      <c r="AG199"/>
    </row>
    <row r="200" spans="1:227" s="487" customFormat="1" ht="21.75" customHeight="1">
      <c r="A200" s="488"/>
      <c r="B200" s="488"/>
      <c r="C200" s="488"/>
      <c r="D200" s="489"/>
      <c r="E200" s="461"/>
      <c r="F200" s="489"/>
      <c r="G200" s="461"/>
      <c r="H200" s="489"/>
      <c r="I200" s="489"/>
      <c r="J200" s="489"/>
      <c r="K200" s="461"/>
      <c r="L200" s="373"/>
      <c r="M200" s="373"/>
      <c r="N200" s="373"/>
      <c r="O200" s="461"/>
      <c r="P200" s="373"/>
      <c r="Q200" s="373"/>
      <c r="R200" s="373"/>
      <c r="S200" s="461"/>
      <c r="T200" s="373"/>
      <c r="U200" s="373"/>
      <c r="V200" s="373"/>
      <c r="W200" s="461"/>
      <c r="X200" s="373"/>
      <c r="Y200" s="373"/>
      <c r="Z200"/>
      <c r="AA200"/>
      <c r="AB200"/>
      <c r="AC200"/>
      <c r="AD200"/>
      <c r="AE200"/>
      <c r="AF200"/>
      <c r="AG200"/>
    </row>
    <row r="201" spans="1:227" s="487" customFormat="1" ht="21.75" customHeight="1">
      <c r="A201" s="491"/>
      <c r="B201" s="491"/>
      <c r="C201" s="491"/>
      <c r="D201" s="492"/>
      <c r="E201" s="461"/>
      <c r="F201" s="492"/>
      <c r="G201" s="461"/>
      <c r="H201" s="492"/>
      <c r="I201" s="492"/>
      <c r="J201" s="492"/>
      <c r="K201" s="461"/>
      <c r="L201" s="373"/>
      <c r="M201" s="373"/>
      <c r="N201" s="373"/>
      <c r="O201" s="461"/>
      <c r="P201" s="373"/>
      <c r="Q201" s="373"/>
      <c r="R201" s="373"/>
      <c r="S201" s="461"/>
      <c r="T201" s="373"/>
      <c r="U201" s="373"/>
      <c r="V201" s="373"/>
      <c r="W201" s="461"/>
      <c r="X201" s="373"/>
      <c r="Y201" s="373"/>
      <c r="Z201" s="461"/>
    </row>
    <row r="202" spans="1:227" s="487" customFormat="1" ht="21.75" customHeight="1">
      <c r="A202" s="491"/>
      <c r="B202" s="491"/>
      <c r="C202" s="491"/>
      <c r="D202" s="492"/>
      <c r="E202" s="461"/>
      <c r="F202" s="492"/>
      <c r="G202" s="461"/>
      <c r="H202" s="492"/>
      <c r="I202" s="492"/>
      <c r="J202" s="492"/>
      <c r="K202" s="461"/>
      <c r="L202" s="373"/>
      <c r="M202" s="373"/>
      <c r="N202" s="373"/>
      <c r="O202" s="461"/>
      <c r="P202" s="373"/>
      <c r="Q202" s="373"/>
      <c r="R202" s="373"/>
      <c r="S202" s="461"/>
      <c r="T202" s="373"/>
      <c r="U202" s="373"/>
      <c r="V202" s="373"/>
      <c r="W202" s="461"/>
      <c r="X202" s="373"/>
      <c r="Y202" s="373"/>
      <c r="Z202" s="461"/>
    </row>
    <row r="203" spans="1:227" s="496" customFormat="1" ht="21.75" customHeight="1">
      <c r="A203" s="1022" t="s">
        <v>744</v>
      </c>
      <c r="B203" s="1022"/>
      <c r="C203" s="1022"/>
      <c r="D203" s="1022"/>
      <c r="E203" s="1022"/>
      <c r="F203" s="1022"/>
      <c r="G203" s="1022"/>
      <c r="H203" s="1022"/>
      <c r="I203" s="503"/>
      <c r="J203" s="503"/>
      <c r="K203" s="495"/>
      <c r="O203" s="495"/>
      <c r="S203" s="495"/>
      <c r="W203" s="495"/>
      <c r="Z203" s="495"/>
    </row>
    <row r="204" spans="1:227" s="496" customFormat="1" ht="14.25">
      <c r="A204" s="500" t="s">
        <v>745</v>
      </c>
      <c r="B204" s="500"/>
      <c r="C204" s="500"/>
      <c r="D204" s="500"/>
      <c r="E204" s="495"/>
      <c r="F204" s="500"/>
      <c r="G204" s="495"/>
      <c r="H204" s="500"/>
      <c r="I204" s="500"/>
      <c r="J204" s="500"/>
      <c r="K204" s="495"/>
      <c r="O204" s="495"/>
      <c r="S204" s="495"/>
      <c r="W204" s="495"/>
      <c r="Z204" s="495"/>
    </row>
    <row r="205" spans="1:227">
      <c r="L205" s="373"/>
      <c r="M205" s="373"/>
      <c r="N205" s="373"/>
      <c r="P205" s="373"/>
      <c r="Q205" s="373"/>
      <c r="R205" s="373"/>
      <c r="T205" s="373"/>
      <c r="U205" s="373"/>
      <c r="V205" s="373"/>
      <c r="X205" s="373"/>
      <c r="Y205" s="373"/>
    </row>
    <row r="206" spans="1:227">
      <c r="L206" s="373"/>
      <c r="M206" s="373"/>
      <c r="N206" s="373"/>
      <c r="P206" s="373"/>
      <c r="Q206" s="373"/>
      <c r="R206" s="373"/>
      <c r="T206" s="373"/>
      <c r="U206" s="373"/>
      <c r="V206" s="373"/>
      <c r="X206" s="373"/>
      <c r="Y206" s="373"/>
    </row>
    <row r="207" spans="1:227">
      <c r="L207" s="373"/>
      <c r="M207" s="373"/>
      <c r="N207" s="373"/>
      <c r="P207" s="373"/>
      <c r="Q207" s="373"/>
      <c r="R207" s="373"/>
      <c r="T207" s="373"/>
      <c r="U207" s="373"/>
      <c r="V207" s="373"/>
      <c r="X207" s="373"/>
      <c r="Y207" s="373"/>
    </row>
    <row r="208" spans="1:227">
      <c r="L208" s="373"/>
      <c r="M208" s="373"/>
      <c r="N208" s="373"/>
      <c r="P208" s="373"/>
      <c r="Q208" s="373"/>
      <c r="R208" s="373"/>
      <c r="T208" s="373"/>
      <c r="U208" s="373"/>
      <c r="V208" s="373"/>
      <c r="X208" s="373"/>
      <c r="Y208" s="373"/>
    </row>
    <row r="209" spans="12:25">
      <c r="L209" s="373"/>
      <c r="M209" s="373"/>
      <c r="N209" s="373"/>
      <c r="P209" s="373"/>
      <c r="Q209" s="373"/>
      <c r="R209" s="373"/>
      <c r="T209" s="373"/>
      <c r="U209" s="373"/>
      <c r="V209" s="373"/>
      <c r="X209" s="373"/>
      <c r="Y209" s="373"/>
    </row>
    <row r="210" spans="12:25">
      <c r="L210" s="373"/>
      <c r="M210" s="373"/>
      <c r="N210" s="373"/>
      <c r="P210" s="373"/>
      <c r="Q210" s="373"/>
      <c r="R210" s="373"/>
      <c r="T210" s="373"/>
      <c r="U210" s="373"/>
      <c r="V210" s="373"/>
      <c r="X210" s="373"/>
      <c r="Y210" s="373"/>
    </row>
    <row r="211" spans="12:25">
      <c r="L211" s="373"/>
      <c r="M211" s="373"/>
      <c r="N211" s="373"/>
      <c r="P211" s="373"/>
      <c r="Q211" s="373"/>
      <c r="R211" s="373"/>
      <c r="T211" s="373"/>
      <c r="U211" s="373"/>
      <c r="V211" s="373"/>
      <c r="X211" s="373"/>
      <c r="Y211" s="373"/>
    </row>
    <row r="212" spans="12:25">
      <c r="L212" s="373"/>
      <c r="M212" s="373"/>
      <c r="N212" s="373"/>
      <c r="P212" s="373"/>
      <c r="Q212" s="373"/>
      <c r="R212" s="373"/>
      <c r="T212" s="373"/>
      <c r="U212" s="373"/>
      <c r="V212" s="373"/>
      <c r="X212" s="373"/>
      <c r="Y212" s="373"/>
    </row>
    <row r="213" spans="12:25">
      <c r="L213" s="373"/>
      <c r="M213" s="373"/>
      <c r="N213" s="373"/>
      <c r="P213" s="373"/>
      <c r="Q213" s="373"/>
      <c r="R213" s="373"/>
      <c r="T213" s="373"/>
      <c r="U213" s="373"/>
      <c r="V213" s="373"/>
      <c r="X213" s="373"/>
      <c r="Y213" s="373"/>
    </row>
    <row r="214" spans="12:25">
      <c r="L214" s="373"/>
      <c r="M214" s="373"/>
      <c r="N214" s="373"/>
      <c r="P214" s="373"/>
      <c r="Q214" s="373"/>
      <c r="R214" s="373"/>
      <c r="T214" s="373"/>
      <c r="U214" s="373"/>
      <c r="V214" s="373"/>
      <c r="X214" s="373"/>
      <c r="Y214" s="373"/>
    </row>
    <row r="215" spans="12:25">
      <c r="L215" s="373"/>
      <c r="M215" s="373"/>
      <c r="N215" s="373"/>
      <c r="P215" s="373"/>
      <c r="Q215" s="373"/>
      <c r="R215" s="373"/>
      <c r="T215" s="373"/>
      <c r="U215" s="373"/>
      <c r="V215" s="373"/>
      <c r="X215" s="373"/>
      <c r="Y215" s="373"/>
    </row>
    <row r="216" spans="12:25">
      <c r="L216" s="373"/>
      <c r="M216" s="373"/>
      <c r="N216" s="373"/>
      <c r="P216" s="373"/>
      <c r="Q216" s="373"/>
      <c r="R216" s="373"/>
      <c r="T216" s="373"/>
      <c r="U216" s="373"/>
      <c r="V216" s="373"/>
      <c r="X216" s="373"/>
      <c r="Y216" s="373"/>
    </row>
    <row r="217" spans="12:25">
      <c r="L217" s="373"/>
      <c r="M217" s="373"/>
      <c r="N217" s="373"/>
      <c r="P217" s="373"/>
      <c r="Q217" s="373"/>
      <c r="R217" s="373"/>
      <c r="T217" s="373"/>
      <c r="U217" s="373"/>
      <c r="V217" s="373"/>
      <c r="X217" s="373"/>
      <c r="Y217" s="373"/>
    </row>
    <row r="218" spans="12:25">
      <c r="L218" s="373"/>
      <c r="M218" s="373"/>
      <c r="N218" s="373"/>
      <c r="P218" s="373"/>
      <c r="Q218" s="373"/>
      <c r="R218" s="373"/>
      <c r="T218" s="373"/>
      <c r="U218" s="373"/>
      <c r="V218" s="373"/>
      <c r="X218" s="373"/>
      <c r="Y218" s="373"/>
    </row>
    <row r="219" spans="12:25">
      <c r="L219" s="373"/>
      <c r="M219" s="373"/>
      <c r="N219" s="373"/>
      <c r="P219" s="373"/>
      <c r="Q219" s="373"/>
      <c r="R219" s="373"/>
      <c r="T219" s="373"/>
      <c r="U219" s="373"/>
      <c r="V219" s="373"/>
      <c r="X219" s="373"/>
      <c r="Y219" s="373"/>
    </row>
    <row r="220" spans="12:25">
      <c r="L220" s="373"/>
      <c r="M220" s="373"/>
      <c r="N220" s="373"/>
      <c r="P220" s="373"/>
      <c r="Q220" s="373"/>
      <c r="R220" s="373"/>
      <c r="T220" s="373"/>
      <c r="U220" s="373"/>
      <c r="V220" s="373"/>
      <c r="X220" s="373"/>
      <c r="Y220" s="373"/>
    </row>
    <row r="221" spans="12:25">
      <c r="L221" s="373"/>
      <c r="M221" s="373"/>
      <c r="N221" s="373"/>
      <c r="P221" s="373"/>
      <c r="Q221" s="373"/>
      <c r="R221" s="373"/>
      <c r="T221" s="373"/>
      <c r="U221" s="373"/>
      <c r="V221" s="373"/>
      <c r="X221" s="373"/>
      <c r="Y221" s="373"/>
    </row>
    <row r="222" spans="12:25">
      <c r="L222" s="373"/>
      <c r="M222" s="373"/>
      <c r="N222" s="373"/>
      <c r="P222" s="373"/>
      <c r="Q222" s="373"/>
      <c r="R222" s="373"/>
      <c r="T222" s="373"/>
      <c r="U222" s="373"/>
      <c r="V222" s="373"/>
      <c r="X222" s="373"/>
      <c r="Y222" s="373"/>
    </row>
    <row r="223" spans="12:25">
      <c r="L223" s="373"/>
      <c r="M223" s="373"/>
      <c r="N223" s="373"/>
      <c r="P223" s="373"/>
      <c r="Q223" s="373"/>
      <c r="R223" s="373"/>
      <c r="T223" s="373"/>
      <c r="U223" s="373"/>
      <c r="V223" s="373"/>
      <c r="X223" s="373"/>
      <c r="Y223" s="373"/>
    </row>
    <row r="224" spans="12:25">
      <c r="L224" s="373"/>
      <c r="M224" s="373"/>
      <c r="N224" s="373"/>
      <c r="P224" s="373"/>
      <c r="Q224" s="373"/>
      <c r="R224" s="373"/>
      <c r="T224" s="373"/>
      <c r="U224" s="373"/>
      <c r="V224" s="373"/>
      <c r="X224" s="373"/>
      <c r="Y224" s="373"/>
    </row>
    <row r="225" spans="12:25">
      <c r="L225" s="373"/>
      <c r="M225" s="373"/>
      <c r="N225" s="373"/>
      <c r="P225" s="373"/>
      <c r="Q225" s="373"/>
      <c r="R225" s="373"/>
      <c r="T225" s="373"/>
      <c r="U225" s="373"/>
      <c r="V225" s="373"/>
      <c r="X225" s="373"/>
      <c r="Y225" s="373"/>
    </row>
    <row r="226" spans="12:25">
      <c r="L226" s="373"/>
      <c r="M226" s="373"/>
      <c r="N226" s="373"/>
      <c r="P226" s="373"/>
      <c r="Q226" s="373"/>
      <c r="R226" s="373"/>
      <c r="T226" s="373"/>
      <c r="U226" s="373"/>
      <c r="V226" s="373"/>
      <c r="X226" s="373"/>
      <c r="Y226" s="373"/>
    </row>
    <row r="227" spans="12:25">
      <c r="L227" s="373"/>
      <c r="M227" s="373"/>
      <c r="N227" s="373"/>
      <c r="P227" s="373"/>
      <c r="Q227" s="373"/>
      <c r="R227" s="373"/>
      <c r="T227" s="373"/>
      <c r="U227" s="373"/>
      <c r="V227" s="373"/>
      <c r="X227" s="373"/>
      <c r="Y227" s="373"/>
    </row>
    <row r="228" spans="12:25">
      <c r="L228" s="373"/>
      <c r="M228" s="373"/>
      <c r="N228" s="373"/>
      <c r="P228" s="373"/>
      <c r="Q228" s="373"/>
      <c r="R228" s="373"/>
      <c r="T228" s="373"/>
      <c r="U228" s="373"/>
      <c r="V228" s="373"/>
      <c r="X228" s="373"/>
      <c r="Y228" s="373"/>
    </row>
    <row r="229" spans="12:25">
      <c r="L229" s="373"/>
      <c r="M229" s="373"/>
      <c r="N229" s="373"/>
      <c r="P229" s="373"/>
      <c r="Q229" s="373"/>
      <c r="R229" s="373"/>
      <c r="T229" s="373"/>
      <c r="U229" s="373"/>
      <c r="V229" s="373"/>
      <c r="X229" s="373"/>
      <c r="Y229" s="373"/>
    </row>
    <row r="230" spans="12:25">
      <c r="L230" s="373"/>
      <c r="M230" s="373"/>
      <c r="N230" s="373"/>
      <c r="P230" s="373"/>
      <c r="Q230" s="373"/>
      <c r="R230" s="373"/>
      <c r="T230" s="373"/>
      <c r="U230" s="373"/>
      <c r="V230" s="373"/>
      <c r="X230" s="373"/>
      <c r="Y230" s="373"/>
    </row>
    <row r="231" spans="12:25">
      <c r="L231" s="373"/>
      <c r="M231" s="373"/>
      <c r="N231" s="373"/>
      <c r="P231" s="373"/>
      <c r="Q231" s="373"/>
      <c r="R231" s="373"/>
      <c r="T231" s="373"/>
      <c r="U231" s="373"/>
      <c r="V231" s="373"/>
      <c r="X231" s="373"/>
      <c r="Y231" s="373"/>
    </row>
    <row r="232" spans="12:25">
      <c r="L232" s="373"/>
      <c r="M232" s="373"/>
      <c r="N232" s="373"/>
      <c r="P232" s="373"/>
      <c r="Q232" s="373"/>
      <c r="R232" s="373"/>
      <c r="T232" s="373"/>
      <c r="U232" s="373"/>
      <c r="V232" s="373"/>
      <c r="X232" s="373"/>
      <c r="Y232" s="373"/>
    </row>
    <row r="233" spans="12:25">
      <c r="L233" s="373"/>
      <c r="M233" s="373"/>
      <c r="N233" s="373"/>
      <c r="P233" s="373"/>
      <c r="Q233" s="373"/>
      <c r="R233" s="373"/>
      <c r="T233" s="373"/>
      <c r="U233" s="373"/>
      <c r="V233" s="373"/>
      <c r="X233" s="373"/>
      <c r="Y233" s="373"/>
    </row>
    <row r="234" spans="12:25">
      <c r="L234" s="373"/>
      <c r="M234" s="373"/>
      <c r="N234" s="373"/>
      <c r="P234" s="373"/>
      <c r="Q234" s="373"/>
      <c r="R234" s="373"/>
      <c r="T234" s="373"/>
      <c r="U234" s="373"/>
      <c r="V234" s="373"/>
      <c r="X234" s="373"/>
      <c r="Y234" s="373"/>
    </row>
    <row r="235" spans="12:25">
      <c r="L235" s="373"/>
      <c r="M235" s="373"/>
      <c r="N235" s="373"/>
      <c r="P235" s="373"/>
      <c r="Q235" s="373"/>
      <c r="R235" s="373"/>
      <c r="T235" s="373"/>
      <c r="U235" s="373"/>
      <c r="V235" s="373"/>
      <c r="X235" s="373"/>
      <c r="Y235" s="373"/>
    </row>
    <row r="236" spans="12:25">
      <c r="L236" s="373"/>
      <c r="M236" s="373"/>
      <c r="N236" s="373"/>
      <c r="P236" s="373"/>
      <c r="Q236" s="373"/>
      <c r="R236" s="373"/>
      <c r="T236" s="373"/>
      <c r="U236" s="373"/>
      <c r="V236" s="373"/>
      <c r="X236" s="373"/>
      <c r="Y236" s="373"/>
    </row>
    <row r="237" spans="12:25">
      <c r="L237" s="373"/>
      <c r="M237" s="373"/>
      <c r="N237" s="373"/>
      <c r="P237" s="373"/>
      <c r="Q237" s="373"/>
      <c r="R237" s="373"/>
      <c r="T237" s="373"/>
      <c r="U237" s="373"/>
      <c r="V237" s="373"/>
      <c r="X237" s="373"/>
      <c r="Y237" s="373"/>
    </row>
    <row r="238" spans="12:25">
      <c r="L238" s="373"/>
      <c r="M238" s="373"/>
      <c r="N238" s="373"/>
      <c r="P238" s="373"/>
      <c r="Q238" s="373"/>
      <c r="R238" s="373"/>
      <c r="T238" s="373"/>
      <c r="U238" s="373"/>
      <c r="V238" s="373"/>
      <c r="X238" s="373"/>
      <c r="Y238" s="373"/>
    </row>
    <row r="239" spans="12:25">
      <c r="L239" s="373"/>
      <c r="M239" s="373"/>
      <c r="N239" s="373"/>
      <c r="P239" s="373"/>
      <c r="Q239" s="373"/>
      <c r="R239" s="373"/>
      <c r="T239" s="373"/>
      <c r="U239" s="373"/>
      <c r="V239" s="373"/>
      <c r="X239" s="373"/>
      <c r="Y239" s="373"/>
    </row>
    <row r="240" spans="12:25">
      <c r="L240" s="373"/>
      <c r="M240" s="373"/>
      <c r="N240" s="373"/>
      <c r="P240" s="373"/>
      <c r="Q240" s="373"/>
      <c r="R240" s="373"/>
      <c r="T240" s="373"/>
      <c r="U240" s="373"/>
      <c r="V240" s="373"/>
      <c r="X240" s="373"/>
      <c r="Y240" s="373"/>
    </row>
    <row r="241" spans="12:25">
      <c r="L241" s="373"/>
      <c r="M241" s="373"/>
      <c r="N241" s="373"/>
      <c r="P241" s="373"/>
      <c r="Q241" s="373"/>
      <c r="R241" s="373"/>
      <c r="T241" s="373"/>
      <c r="U241" s="373"/>
      <c r="V241" s="373"/>
      <c r="X241" s="373"/>
      <c r="Y241" s="373"/>
    </row>
    <row r="242" spans="12:25">
      <c r="L242" s="373"/>
      <c r="M242" s="373"/>
      <c r="N242" s="373"/>
      <c r="P242" s="373"/>
      <c r="Q242" s="373"/>
      <c r="R242" s="373"/>
      <c r="T242" s="373"/>
      <c r="U242" s="373"/>
      <c r="V242" s="373"/>
      <c r="X242" s="373"/>
      <c r="Y242" s="373"/>
    </row>
    <row r="243" spans="12:25">
      <c r="L243" s="373"/>
      <c r="M243" s="373"/>
      <c r="N243" s="373"/>
      <c r="P243" s="373"/>
      <c r="Q243" s="373"/>
      <c r="R243" s="373"/>
      <c r="T243" s="373"/>
      <c r="U243" s="373"/>
      <c r="V243" s="373"/>
      <c r="X243" s="373"/>
      <c r="Y243" s="373"/>
    </row>
    <row r="244" spans="12:25">
      <c r="L244" s="373"/>
      <c r="M244" s="373"/>
      <c r="N244" s="373"/>
      <c r="P244" s="373"/>
      <c r="Q244" s="373"/>
      <c r="R244" s="373"/>
      <c r="T244" s="373"/>
      <c r="U244" s="373"/>
      <c r="V244" s="373"/>
      <c r="X244" s="373"/>
      <c r="Y244" s="373"/>
    </row>
    <row r="245" spans="12:25">
      <c r="L245" s="373"/>
      <c r="M245" s="373"/>
      <c r="N245" s="373"/>
      <c r="P245" s="373"/>
      <c r="Q245" s="373"/>
      <c r="R245" s="373"/>
      <c r="T245" s="373"/>
      <c r="U245" s="373"/>
      <c r="V245" s="373"/>
      <c r="X245" s="373"/>
      <c r="Y245" s="373"/>
    </row>
    <row r="246" spans="12:25">
      <c r="L246" s="373"/>
      <c r="M246" s="373"/>
      <c r="N246" s="373"/>
      <c r="P246" s="373"/>
      <c r="Q246" s="373"/>
      <c r="R246" s="373"/>
      <c r="T246" s="373"/>
      <c r="U246" s="373"/>
      <c r="V246" s="373"/>
      <c r="X246" s="373"/>
      <c r="Y246" s="373"/>
    </row>
    <row r="247" spans="12:25">
      <c r="L247" s="373"/>
      <c r="M247" s="373"/>
      <c r="N247" s="373"/>
      <c r="P247" s="373"/>
      <c r="Q247" s="373"/>
      <c r="R247" s="373"/>
      <c r="T247" s="373"/>
      <c r="U247" s="373"/>
      <c r="V247" s="373"/>
      <c r="X247" s="373"/>
      <c r="Y247" s="373"/>
    </row>
    <row r="248" spans="12:25">
      <c r="L248" s="373"/>
      <c r="M248" s="373"/>
      <c r="N248" s="373"/>
      <c r="P248" s="373"/>
      <c r="Q248" s="373"/>
      <c r="R248" s="373"/>
      <c r="T248" s="373"/>
      <c r="U248" s="373"/>
      <c r="V248" s="373"/>
      <c r="X248" s="373"/>
      <c r="Y248" s="373"/>
    </row>
    <row r="249" spans="12:25">
      <c r="L249" s="373"/>
      <c r="M249" s="373"/>
      <c r="N249" s="373"/>
      <c r="P249" s="373"/>
      <c r="Q249" s="373"/>
      <c r="R249" s="373"/>
      <c r="T249" s="373"/>
      <c r="U249" s="373"/>
      <c r="V249" s="373"/>
      <c r="X249" s="373"/>
      <c r="Y249" s="373"/>
    </row>
    <row r="250" spans="12:25">
      <c r="L250" s="373"/>
      <c r="M250" s="373"/>
      <c r="N250" s="373"/>
      <c r="P250" s="373"/>
      <c r="Q250" s="373"/>
      <c r="R250" s="373"/>
      <c r="T250" s="373"/>
      <c r="U250" s="373"/>
      <c r="V250" s="373"/>
      <c r="X250" s="373"/>
      <c r="Y250" s="373"/>
    </row>
    <row r="251" spans="12:25">
      <c r="L251" s="373"/>
      <c r="M251" s="373"/>
      <c r="N251" s="373"/>
      <c r="P251" s="373"/>
      <c r="Q251" s="373"/>
      <c r="R251" s="373"/>
      <c r="T251" s="373"/>
      <c r="U251" s="373"/>
      <c r="V251" s="373"/>
      <c r="X251" s="373"/>
      <c r="Y251" s="373"/>
    </row>
    <row r="252" spans="12:25">
      <c r="L252" s="373"/>
      <c r="M252" s="373"/>
      <c r="N252" s="373"/>
      <c r="P252" s="373"/>
      <c r="Q252" s="373"/>
      <c r="R252" s="373"/>
      <c r="T252" s="373"/>
      <c r="U252" s="373"/>
      <c r="V252" s="373"/>
      <c r="X252" s="373"/>
      <c r="Y252" s="373"/>
    </row>
    <row r="253" spans="12:25">
      <c r="L253" s="373"/>
      <c r="M253" s="373"/>
      <c r="N253" s="373"/>
      <c r="P253" s="373"/>
      <c r="Q253" s="373"/>
      <c r="R253" s="373"/>
      <c r="T253" s="373"/>
      <c r="U253" s="373"/>
      <c r="V253" s="373"/>
      <c r="X253" s="373"/>
      <c r="Y253" s="373"/>
    </row>
    <row r="254" spans="12:25">
      <c r="L254" s="373"/>
      <c r="M254" s="373"/>
      <c r="N254" s="373"/>
      <c r="P254" s="373"/>
      <c r="Q254" s="373"/>
      <c r="R254" s="373"/>
      <c r="T254" s="373"/>
      <c r="U254" s="373"/>
      <c r="V254" s="373"/>
      <c r="X254" s="373"/>
      <c r="Y254" s="373"/>
    </row>
    <row r="255" spans="12:25">
      <c r="L255" s="373"/>
      <c r="M255" s="373"/>
      <c r="N255" s="373"/>
      <c r="P255" s="373"/>
      <c r="Q255" s="373"/>
      <c r="R255" s="373"/>
      <c r="T255" s="373"/>
      <c r="U255" s="373"/>
      <c r="V255" s="373"/>
      <c r="X255" s="373"/>
      <c r="Y255" s="373"/>
    </row>
    <row r="256" spans="12:25">
      <c r="L256" s="373"/>
      <c r="M256" s="373"/>
      <c r="N256" s="373"/>
      <c r="P256" s="373"/>
      <c r="Q256" s="373"/>
      <c r="R256" s="373"/>
      <c r="T256" s="373"/>
      <c r="U256" s="373"/>
      <c r="V256" s="373"/>
      <c r="X256" s="373"/>
      <c r="Y256" s="373"/>
    </row>
    <row r="257" spans="12:25">
      <c r="L257" s="373"/>
      <c r="M257" s="373"/>
      <c r="N257" s="373"/>
      <c r="P257" s="373"/>
      <c r="Q257" s="373"/>
      <c r="R257" s="373"/>
      <c r="T257" s="373"/>
      <c r="U257" s="373"/>
      <c r="V257" s="373"/>
      <c r="X257" s="373"/>
      <c r="Y257" s="373"/>
    </row>
    <row r="258" spans="12:25">
      <c r="L258" s="373"/>
      <c r="M258" s="373"/>
      <c r="N258" s="373"/>
      <c r="P258" s="373"/>
      <c r="Q258" s="373"/>
      <c r="R258" s="373"/>
      <c r="T258" s="373"/>
      <c r="U258" s="373"/>
      <c r="V258" s="373"/>
      <c r="X258" s="373"/>
      <c r="Y258" s="373"/>
    </row>
    <row r="259" spans="12:25">
      <c r="L259" s="373"/>
      <c r="M259" s="373"/>
      <c r="N259" s="373"/>
      <c r="P259" s="373"/>
      <c r="Q259" s="373"/>
      <c r="R259" s="373"/>
      <c r="T259" s="373"/>
      <c r="U259" s="373"/>
      <c r="V259" s="373"/>
      <c r="X259" s="373"/>
      <c r="Y259" s="373"/>
    </row>
    <row r="260" spans="12:25">
      <c r="L260" s="373"/>
      <c r="M260" s="373"/>
      <c r="N260" s="373"/>
      <c r="P260" s="373"/>
      <c r="Q260" s="373"/>
      <c r="R260" s="373"/>
      <c r="T260" s="373"/>
      <c r="U260" s="373"/>
      <c r="V260" s="373"/>
      <c r="X260" s="373"/>
      <c r="Y260" s="373"/>
    </row>
    <row r="261" spans="12:25">
      <c r="L261" s="373"/>
      <c r="M261" s="373"/>
      <c r="N261" s="373"/>
      <c r="P261" s="373"/>
      <c r="Q261" s="373"/>
      <c r="R261" s="373"/>
      <c r="T261" s="373"/>
      <c r="U261" s="373"/>
      <c r="V261" s="373"/>
      <c r="X261" s="373"/>
      <c r="Y261" s="373"/>
    </row>
    <row r="262" spans="12:25">
      <c r="L262" s="373"/>
      <c r="M262" s="373"/>
      <c r="N262" s="373"/>
      <c r="P262" s="373"/>
      <c r="Q262" s="373"/>
      <c r="R262" s="373"/>
      <c r="T262" s="373"/>
      <c r="U262" s="373"/>
      <c r="V262" s="373"/>
      <c r="X262" s="373"/>
      <c r="Y262" s="373"/>
    </row>
    <row r="263" spans="12:25">
      <c r="L263" s="373"/>
      <c r="M263" s="373"/>
      <c r="N263" s="373"/>
      <c r="P263" s="373"/>
      <c r="Q263" s="373"/>
      <c r="R263" s="373"/>
      <c r="T263" s="373"/>
      <c r="U263" s="373"/>
      <c r="V263" s="373"/>
      <c r="X263" s="373"/>
      <c r="Y263" s="373"/>
    </row>
    <row r="264" spans="12:25">
      <c r="L264" s="373"/>
      <c r="M264" s="373"/>
      <c r="N264" s="373"/>
      <c r="P264" s="373"/>
      <c r="Q264" s="373"/>
      <c r="R264" s="373"/>
      <c r="T264" s="373"/>
      <c r="U264" s="373"/>
      <c r="V264" s="373"/>
      <c r="X264" s="373"/>
      <c r="Y264" s="373"/>
    </row>
    <row r="265" spans="12:25">
      <c r="L265" s="373"/>
      <c r="M265" s="373"/>
      <c r="N265" s="373"/>
      <c r="P265" s="373"/>
      <c r="Q265" s="373"/>
      <c r="R265" s="373"/>
      <c r="T265" s="373"/>
      <c r="U265" s="373"/>
      <c r="V265" s="373"/>
      <c r="X265" s="373"/>
      <c r="Y265" s="373"/>
    </row>
    <row r="266" spans="12:25">
      <c r="L266" s="373"/>
      <c r="M266" s="373"/>
      <c r="N266" s="373"/>
      <c r="P266" s="373"/>
      <c r="Q266" s="373"/>
      <c r="R266" s="373"/>
      <c r="T266" s="373"/>
      <c r="U266" s="373"/>
      <c r="V266" s="373"/>
      <c r="X266" s="373"/>
      <c r="Y266" s="373"/>
    </row>
    <row r="267" spans="12:25">
      <c r="L267" s="373"/>
      <c r="M267" s="373"/>
      <c r="N267" s="373"/>
      <c r="P267" s="373"/>
      <c r="Q267" s="373"/>
      <c r="R267" s="373"/>
      <c r="T267" s="373"/>
      <c r="U267" s="373"/>
      <c r="V267" s="373"/>
      <c r="X267" s="373"/>
      <c r="Y267" s="373"/>
    </row>
    <row r="268" spans="12:25">
      <c r="L268" s="373"/>
      <c r="M268" s="373"/>
      <c r="N268" s="373"/>
      <c r="P268" s="373"/>
      <c r="Q268" s="373"/>
      <c r="R268" s="373"/>
      <c r="T268" s="373"/>
      <c r="U268" s="373"/>
      <c r="V268" s="373"/>
      <c r="X268" s="373"/>
      <c r="Y268" s="373"/>
    </row>
    <row r="269" spans="12:25">
      <c r="L269" s="373"/>
      <c r="M269" s="373"/>
      <c r="N269" s="373"/>
      <c r="P269" s="373"/>
      <c r="Q269" s="373"/>
      <c r="R269" s="373"/>
      <c r="T269" s="373"/>
      <c r="U269" s="373"/>
      <c r="V269" s="373"/>
      <c r="X269" s="373"/>
      <c r="Y269" s="373"/>
    </row>
    <row r="270" spans="12:25">
      <c r="L270" s="373"/>
      <c r="M270" s="373"/>
      <c r="N270" s="373"/>
      <c r="P270" s="373"/>
      <c r="Q270" s="373"/>
      <c r="R270" s="373"/>
      <c r="T270" s="373"/>
      <c r="U270" s="373"/>
      <c r="V270" s="373"/>
      <c r="X270" s="373"/>
      <c r="Y270" s="373"/>
    </row>
    <row r="271" spans="12:25">
      <c r="L271" s="373"/>
      <c r="M271" s="373"/>
      <c r="N271" s="373"/>
      <c r="P271" s="373"/>
      <c r="Q271" s="373"/>
      <c r="R271" s="373"/>
      <c r="T271" s="373"/>
      <c r="U271" s="373"/>
      <c r="V271" s="373"/>
      <c r="X271" s="373"/>
      <c r="Y271" s="373"/>
    </row>
    <row r="272" spans="12:25">
      <c r="L272" s="373"/>
      <c r="M272" s="373"/>
      <c r="N272" s="373"/>
      <c r="P272" s="373"/>
      <c r="Q272" s="373"/>
      <c r="R272" s="373"/>
      <c r="T272" s="373"/>
      <c r="U272" s="373"/>
      <c r="V272" s="373"/>
      <c r="X272" s="373"/>
      <c r="Y272" s="373"/>
    </row>
    <row r="273" spans="12:25">
      <c r="L273" s="373"/>
      <c r="M273" s="373"/>
      <c r="N273" s="373"/>
      <c r="P273" s="373"/>
      <c r="Q273" s="373"/>
      <c r="R273" s="373"/>
      <c r="T273" s="373"/>
      <c r="U273" s="373"/>
      <c r="V273" s="373"/>
      <c r="X273" s="373"/>
      <c r="Y273" s="373"/>
    </row>
    <row r="274" spans="12:25">
      <c r="L274" s="373"/>
      <c r="M274" s="373"/>
      <c r="N274" s="373"/>
      <c r="P274" s="373"/>
      <c r="Q274" s="373"/>
      <c r="R274" s="373"/>
      <c r="T274" s="373"/>
      <c r="U274" s="373"/>
      <c r="V274" s="373"/>
      <c r="X274" s="373"/>
      <c r="Y274" s="373"/>
    </row>
    <row r="275" spans="12:25">
      <c r="L275" s="373"/>
      <c r="M275" s="373"/>
      <c r="N275" s="373"/>
      <c r="P275" s="373"/>
      <c r="Q275" s="373"/>
      <c r="R275" s="373"/>
      <c r="T275" s="373"/>
      <c r="U275" s="373"/>
      <c r="V275" s="373"/>
      <c r="X275" s="373"/>
      <c r="Y275" s="373"/>
    </row>
    <row r="276" spans="12:25">
      <c r="L276" s="373"/>
      <c r="M276" s="373"/>
      <c r="N276" s="373"/>
      <c r="P276" s="373"/>
      <c r="Q276" s="373"/>
      <c r="R276" s="373"/>
      <c r="T276" s="373"/>
      <c r="U276" s="373"/>
      <c r="V276" s="373"/>
      <c r="X276" s="373"/>
      <c r="Y276" s="373"/>
    </row>
    <row r="277" spans="12:25">
      <c r="L277" s="373"/>
      <c r="M277" s="373"/>
      <c r="N277" s="373"/>
      <c r="P277" s="373"/>
      <c r="Q277" s="373"/>
      <c r="R277" s="373"/>
      <c r="T277" s="373"/>
      <c r="U277" s="373"/>
      <c r="V277" s="373"/>
      <c r="X277" s="373"/>
      <c r="Y277" s="373"/>
    </row>
    <row r="278" spans="12:25">
      <c r="L278" s="373"/>
      <c r="M278" s="373"/>
      <c r="N278" s="373"/>
      <c r="P278" s="373"/>
      <c r="Q278" s="373"/>
      <c r="R278" s="373"/>
      <c r="T278" s="373"/>
      <c r="U278" s="373"/>
      <c r="V278" s="373"/>
      <c r="X278" s="373"/>
      <c r="Y278" s="373"/>
    </row>
    <row r="279" spans="12:25">
      <c r="L279" s="373"/>
      <c r="M279" s="373"/>
      <c r="N279" s="373"/>
      <c r="P279" s="373"/>
      <c r="Q279" s="373"/>
      <c r="R279" s="373"/>
      <c r="T279" s="373"/>
      <c r="U279" s="373"/>
      <c r="V279" s="373"/>
      <c r="X279" s="373"/>
      <c r="Y279" s="373"/>
    </row>
    <row r="280" spans="12:25">
      <c r="L280" s="373"/>
      <c r="M280" s="373"/>
      <c r="N280" s="373"/>
      <c r="P280" s="373"/>
      <c r="Q280" s="373"/>
      <c r="R280" s="373"/>
      <c r="T280" s="373"/>
      <c r="U280" s="373"/>
      <c r="V280" s="373"/>
      <c r="X280" s="373"/>
      <c r="Y280" s="373"/>
    </row>
    <row r="281" spans="12:25">
      <c r="L281" s="373"/>
      <c r="M281" s="373"/>
      <c r="N281" s="373"/>
      <c r="P281" s="373"/>
      <c r="Q281" s="373"/>
      <c r="R281" s="373"/>
      <c r="T281" s="373"/>
      <c r="U281" s="373"/>
      <c r="V281" s="373"/>
      <c r="X281" s="373"/>
      <c r="Y281" s="373"/>
    </row>
    <row r="282" spans="12:25">
      <c r="L282" s="373"/>
      <c r="M282" s="373"/>
      <c r="N282" s="373"/>
      <c r="P282" s="373"/>
      <c r="Q282" s="373"/>
      <c r="R282" s="373"/>
      <c r="T282" s="373"/>
      <c r="U282" s="373"/>
      <c r="V282" s="373"/>
      <c r="X282" s="373"/>
      <c r="Y282" s="373"/>
    </row>
    <row r="283" spans="12:25">
      <c r="L283" s="373"/>
      <c r="M283" s="373"/>
      <c r="N283" s="373"/>
      <c r="P283" s="373"/>
      <c r="Q283" s="373"/>
      <c r="R283" s="373"/>
      <c r="T283" s="373"/>
      <c r="U283" s="373"/>
      <c r="V283" s="373"/>
      <c r="X283" s="373"/>
      <c r="Y283" s="373"/>
    </row>
    <row r="284" spans="12:25">
      <c r="L284" s="373"/>
      <c r="M284" s="373"/>
      <c r="N284" s="373"/>
      <c r="P284" s="373"/>
      <c r="Q284" s="373"/>
      <c r="R284" s="373"/>
      <c r="T284" s="373"/>
      <c r="U284" s="373"/>
      <c r="V284" s="373"/>
      <c r="X284" s="373"/>
      <c r="Y284" s="373"/>
    </row>
    <row r="285" spans="12:25">
      <c r="L285" s="373"/>
      <c r="M285" s="373"/>
      <c r="N285" s="373"/>
      <c r="P285" s="373"/>
      <c r="Q285" s="373"/>
      <c r="R285" s="373"/>
      <c r="T285" s="373"/>
      <c r="U285" s="373"/>
      <c r="V285" s="373"/>
      <c r="X285" s="373"/>
      <c r="Y285" s="373"/>
    </row>
    <row r="286" spans="12:25">
      <c r="L286" s="373"/>
      <c r="M286" s="373"/>
      <c r="N286" s="373"/>
      <c r="P286" s="373"/>
      <c r="Q286" s="373"/>
      <c r="R286" s="373"/>
      <c r="T286" s="373"/>
      <c r="U286" s="373"/>
      <c r="V286" s="373"/>
      <c r="X286" s="373"/>
      <c r="Y286" s="373"/>
    </row>
    <row r="287" spans="12:25">
      <c r="L287" s="373"/>
      <c r="M287" s="373"/>
      <c r="N287" s="373"/>
      <c r="P287" s="373"/>
      <c r="Q287" s="373"/>
      <c r="R287" s="373"/>
      <c r="T287" s="373"/>
      <c r="U287" s="373"/>
      <c r="V287" s="373"/>
      <c r="X287" s="373"/>
      <c r="Y287" s="373"/>
    </row>
    <row r="288" spans="12:25">
      <c r="L288" s="373"/>
      <c r="M288" s="373"/>
      <c r="N288" s="373"/>
      <c r="P288" s="373"/>
      <c r="Q288" s="373"/>
      <c r="R288" s="373"/>
      <c r="T288" s="373"/>
      <c r="U288" s="373"/>
      <c r="V288" s="373"/>
      <c r="X288" s="373"/>
      <c r="Y288" s="373"/>
    </row>
    <row r="289" spans="12:25">
      <c r="L289" s="373"/>
      <c r="M289" s="373"/>
      <c r="N289" s="373"/>
      <c r="P289" s="373"/>
      <c r="Q289" s="373"/>
      <c r="R289" s="373"/>
      <c r="T289" s="373"/>
      <c r="U289" s="373"/>
      <c r="V289" s="373"/>
      <c r="X289" s="373"/>
      <c r="Y289" s="373"/>
    </row>
    <row r="290" spans="12:25">
      <c r="L290" s="373"/>
      <c r="M290" s="373"/>
      <c r="N290" s="373"/>
      <c r="P290" s="373"/>
      <c r="Q290" s="373"/>
      <c r="R290" s="373"/>
      <c r="T290" s="373"/>
      <c r="U290" s="373"/>
      <c r="V290" s="373"/>
      <c r="X290" s="373"/>
      <c r="Y290" s="373"/>
    </row>
    <row r="291" spans="12:25">
      <c r="L291" s="373"/>
      <c r="M291" s="373"/>
      <c r="N291" s="373"/>
      <c r="P291" s="373"/>
      <c r="Q291" s="373"/>
      <c r="R291" s="373"/>
      <c r="T291" s="373"/>
      <c r="U291" s="373"/>
      <c r="V291" s="373"/>
      <c r="X291" s="373"/>
      <c r="Y291" s="373"/>
    </row>
    <row r="292" spans="12:25">
      <c r="L292" s="373"/>
      <c r="M292" s="373"/>
      <c r="N292" s="373"/>
      <c r="P292" s="373"/>
      <c r="Q292" s="373"/>
      <c r="R292" s="373"/>
      <c r="T292" s="373"/>
      <c r="U292" s="373"/>
      <c r="V292" s="373"/>
      <c r="X292" s="373"/>
      <c r="Y292" s="373"/>
    </row>
    <row r="293" spans="12:25">
      <c r="L293" s="373"/>
      <c r="M293" s="373"/>
      <c r="N293" s="373"/>
      <c r="P293" s="373"/>
      <c r="Q293" s="373"/>
      <c r="R293" s="373"/>
      <c r="T293" s="373"/>
      <c r="U293" s="373"/>
      <c r="V293" s="373"/>
      <c r="X293" s="373"/>
      <c r="Y293" s="373"/>
    </row>
    <row r="294" spans="12:25">
      <c r="L294" s="373"/>
      <c r="M294" s="373"/>
      <c r="N294" s="373"/>
      <c r="P294" s="373"/>
      <c r="Q294" s="373"/>
      <c r="R294" s="373"/>
      <c r="T294" s="373"/>
      <c r="U294" s="373"/>
      <c r="V294" s="373"/>
      <c r="X294" s="373"/>
      <c r="Y294" s="373"/>
    </row>
    <row r="295" spans="12:25">
      <c r="L295" s="373"/>
      <c r="M295" s="373"/>
      <c r="N295" s="373"/>
      <c r="P295" s="373"/>
      <c r="Q295" s="373"/>
      <c r="R295" s="373"/>
      <c r="T295" s="373"/>
      <c r="U295" s="373"/>
      <c r="V295" s="373"/>
      <c r="X295" s="373"/>
      <c r="Y295" s="373"/>
    </row>
    <row r="296" spans="12:25">
      <c r="L296" s="373"/>
      <c r="M296" s="373"/>
      <c r="N296" s="373"/>
      <c r="P296" s="373"/>
      <c r="Q296" s="373"/>
      <c r="R296" s="373"/>
      <c r="T296" s="373"/>
      <c r="U296" s="373"/>
      <c r="V296" s="373"/>
      <c r="X296" s="373"/>
      <c r="Y296" s="373"/>
    </row>
    <row r="297" spans="12:25">
      <c r="L297" s="373"/>
      <c r="M297" s="373"/>
      <c r="N297" s="373"/>
      <c r="P297" s="373"/>
      <c r="Q297" s="373"/>
      <c r="R297" s="373"/>
      <c r="T297" s="373"/>
      <c r="U297" s="373"/>
      <c r="V297" s="373"/>
      <c r="X297" s="373"/>
      <c r="Y297" s="373"/>
    </row>
    <row r="298" spans="12:25">
      <c r="L298" s="373"/>
      <c r="M298" s="373"/>
      <c r="N298" s="373"/>
      <c r="P298" s="373"/>
      <c r="Q298" s="373"/>
      <c r="R298" s="373"/>
      <c r="T298" s="373"/>
      <c r="U298" s="373"/>
      <c r="V298" s="373"/>
      <c r="X298" s="373"/>
      <c r="Y298" s="373"/>
    </row>
    <row r="299" spans="12:25">
      <c r="L299" s="373"/>
      <c r="M299" s="373"/>
      <c r="N299" s="373"/>
      <c r="P299" s="373"/>
      <c r="Q299" s="373"/>
      <c r="R299" s="373"/>
      <c r="T299" s="373"/>
      <c r="U299" s="373"/>
      <c r="V299" s="373"/>
      <c r="X299" s="373"/>
      <c r="Y299" s="373"/>
    </row>
    <row r="300" spans="12:25">
      <c r="L300" s="373"/>
      <c r="M300" s="373"/>
      <c r="N300" s="373"/>
      <c r="P300" s="373"/>
      <c r="Q300" s="373"/>
      <c r="R300" s="373"/>
      <c r="T300" s="373"/>
      <c r="U300" s="373"/>
      <c r="V300" s="373"/>
      <c r="X300" s="373"/>
      <c r="Y300" s="373"/>
    </row>
    <row r="301" spans="12:25">
      <c r="L301" s="373"/>
      <c r="M301" s="373"/>
      <c r="N301" s="373"/>
      <c r="P301" s="373"/>
      <c r="Q301" s="373"/>
      <c r="R301" s="373"/>
      <c r="T301" s="373"/>
      <c r="U301" s="373"/>
      <c r="V301" s="373"/>
      <c r="X301" s="373"/>
      <c r="Y301" s="373"/>
    </row>
    <row r="302" spans="12:25">
      <c r="L302" s="373"/>
      <c r="M302" s="373"/>
      <c r="N302" s="373"/>
      <c r="P302" s="373"/>
      <c r="Q302" s="373"/>
      <c r="R302" s="373"/>
      <c r="T302" s="373"/>
      <c r="U302" s="373"/>
      <c r="V302" s="373"/>
      <c r="X302" s="373"/>
      <c r="Y302" s="373"/>
    </row>
    <row r="303" spans="12:25">
      <c r="L303" s="373"/>
      <c r="M303" s="373"/>
      <c r="N303" s="373"/>
      <c r="P303" s="373"/>
      <c r="Q303" s="373"/>
      <c r="R303" s="373"/>
      <c r="T303" s="373"/>
      <c r="U303" s="373"/>
      <c r="V303" s="373"/>
      <c r="X303" s="373"/>
      <c r="Y303" s="373"/>
    </row>
    <row r="304" spans="12:25">
      <c r="L304" s="373"/>
      <c r="M304" s="373"/>
      <c r="N304" s="373"/>
      <c r="P304" s="373"/>
      <c r="Q304" s="373"/>
      <c r="R304" s="373"/>
      <c r="T304" s="373"/>
      <c r="U304" s="373"/>
      <c r="V304" s="373"/>
      <c r="X304" s="373"/>
      <c r="Y304" s="373"/>
    </row>
    <row r="305" spans="12:25">
      <c r="L305" s="373"/>
      <c r="M305" s="373"/>
      <c r="N305" s="373"/>
      <c r="P305" s="373"/>
      <c r="Q305" s="373"/>
      <c r="R305" s="373"/>
      <c r="T305" s="373"/>
      <c r="U305" s="373"/>
      <c r="V305" s="373"/>
      <c r="X305" s="373"/>
      <c r="Y305" s="373"/>
    </row>
    <row r="306" spans="12:25">
      <c r="L306" s="373"/>
      <c r="M306" s="373"/>
      <c r="N306" s="373"/>
      <c r="P306" s="373"/>
      <c r="Q306" s="373"/>
      <c r="R306" s="373"/>
      <c r="T306" s="373"/>
      <c r="U306" s="373"/>
      <c r="V306" s="373"/>
      <c r="X306" s="373"/>
      <c r="Y306" s="373"/>
    </row>
    <row r="307" spans="12:25">
      <c r="L307" s="373"/>
      <c r="M307" s="373"/>
      <c r="N307" s="373"/>
      <c r="P307" s="373"/>
      <c r="Q307" s="373"/>
      <c r="R307" s="373"/>
      <c r="T307" s="373"/>
      <c r="U307" s="373"/>
      <c r="V307" s="373"/>
      <c r="X307" s="373"/>
      <c r="Y307" s="373"/>
    </row>
    <row r="308" spans="12:25">
      <c r="L308" s="373"/>
      <c r="M308" s="373"/>
      <c r="N308" s="373"/>
      <c r="P308" s="373"/>
      <c r="Q308" s="373"/>
      <c r="R308" s="373"/>
      <c r="T308" s="373"/>
      <c r="U308" s="373"/>
      <c r="V308" s="373"/>
      <c r="X308" s="373"/>
      <c r="Y308" s="373"/>
    </row>
    <row r="309" spans="12:25">
      <c r="L309" s="373"/>
      <c r="M309" s="373"/>
      <c r="N309" s="373"/>
      <c r="P309" s="373"/>
      <c r="Q309" s="373"/>
      <c r="R309" s="373"/>
      <c r="T309" s="373"/>
      <c r="U309" s="373"/>
      <c r="V309" s="373"/>
      <c r="X309" s="373"/>
      <c r="Y309" s="373"/>
    </row>
    <row r="310" spans="12:25">
      <c r="L310" s="373"/>
      <c r="M310" s="373"/>
      <c r="N310" s="373"/>
      <c r="P310" s="373"/>
      <c r="Q310" s="373"/>
      <c r="R310" s="373"/>
      <c r="T310" s="373"/>
      <c r="U310" s="373"/>
      <c r="V310" s="373"/>
      <c r="X310" s="373"/>
      <c r="Y310" s="373"/>
    </row>
    <row r="311" spans="12:25">
      <c r="L311" s="373"/>
      <c r="M311" s="373"/>
      <c r="N311" s="373"/>
      <c r="P311" s="373"/>
      <c r="Q311" s="373"/>
      <c r="R311" s="373"/>
      <c r="T311" s="373"/>
      <c r="U311" s="373"/>
      <c r="V311" s="373"/>
      <c r="X311" s="373"/>
      <c r="Y311" s="373"/>
    </row>
    <row r="312" spans="12:25">
      <c r="L312" s="373"/>
      <c r="M312" s="373"/>
      <c r="N312" s="373"/>
      <c r="P312" s="373"/>
      <c r="Q312" s="373"/>
      <c r="R312" s="373"/>
      <c r="T312" s="373"/>
      <c r="U312" s="373"/>
      <c r="V312" s="373"/>
      <c r="X312" s="373"/>
      <c r="Y312" s="373"/>
    </row>
    <row r="313" spans="12:25">
      <c r="L313" s="373"/>
      <c r="M313" s="373"/>
      <c r="N313" s="373"/>
      <c r="P313" s="373"/>
      <c r="Q313" s="373"/>
      <c r="R313" s="373"/>
      <c r="T313" s="373"/>
      <c r="U313" s="373"/>
      <c r="V313" s="373"/>
      <c r="X313" s="373"/>
      <c r="Y313" s="373"/>
    </row>
    <row r="314" spans="12:25">
      <c r="L314" s="373"/>
      <c r="M314" s="373"/>
      <c r="N314" s="373"/>
      <c r="P314" s="373"/>
      <c r="Q314" s="373"/>
      <c r="R314" s="373"/>
      <c r="T314" s="373"/>
      <c r="U314" s="373"/>
      <c r="V314" s="373"/>
      <c r="X314" s="373"/>
      <c r="Y314" s="373"/>
    </row>
    <row r="315" spans="12:25">
      <c r="L315" s="373"/>
      <c r="M315" s="373"/>
      <c r="N315" s="373"/>
      <c r="P315" s="373"/>
      <c r="Q315" s="373"/>
      <c r="R315" s="373"/>
      <c r="T315" s="373"/>
      <c r="U315" s="373"/>
      <c r="V315" s="373"/>
      <c r="X315" s="373"/>
      <c r="Y315" s="373"/>
    </row>
    <row r="316" spans="12:25">
      <c r="L316" s="373"/>
      <c r="M316" s="373"/>
      <c r="N316" s="373"/>
      <c r="P316" s="373"/>
      <c r="Q316" s="373"/>
      <c r="R316" s="373"/>
      <c r="T316" s="373"/>
      <c r="U316" s="373"/>
      <c r="V316" s="373"/>
      <c r="X316" s="373"/>
      <c r="Y316" s="373"/>
    </row>
  </sheetData>
  <sheetProtection password="CF63" sheet="1" objects="1" scenarios="1"/>
  <autoFilter ref="A5:HS195"/>
  <mergeCells count="34">
    <mergeCell ref="T1:U1"/>
    <mergeCell ref="Y4:Y5"/>
    <mergeCell ref="X3:Y3"/>
    <mergeCell ref="T4:T5"/>
    <mergeCell ref="U4:U5"/>
    <mergeCell ref="V4:V5"/>
    <mergeCell ref="X4:X5"/>
    <mergeCell ref="T2:U2"/>
    <mergeCell ref="A203:H203"/>
    <mergeCell ref="L193:M193"/>
    <mergeCell ref="P193:Q193"/>
    <mergeCell ref="L1:M1"/>
    <mergeCell ref="P1:Q1"/>
    <mergeCell ref="N4:N5"/>
    <mergeCell ref="P4:P5"/>
    <mergeCell ref="Q4:Q5"/>
    <mergeCell ref="A4:A5"/>
    <mergeCell ref="B4:B5"/>
    <mergeCell ref="C4:C5"/>
    <mergeCell ref="D4:D5"/>
    <mergeCell ref="F4:F5"/>
    <mergeCell ref="A3:J3"/>
    <mergeCell ref="L3:N3"/>
    <mergeCell ref="P3:R3"/>
    <mergeCell ref="H4:H5"/>
    <mergeCell ref="I4:I5"/>
    <mergeCell ref="J4:J5"/>
    <mergeCell ref="L4:L5"/>
    <mergeCell ref="M4:M5"/>
    <mergeCell ref="L2:M2"/>
    <mergeCell ref="P2:Q2"/>
    <mergeCell ref="T3:V3"/>
    <mergeCell ref="R4:R5"/>
    <mergeCell ref="T193:U193"/>
  </mergeCells>
  <printOptions horizontalCentered="1"/>
  <pageMargins left="0.51181102362204722" right="0.51181102362204722" top="1.3779527559055118" bottom="0.59055118110236227" header="0.31496062992125984" footer="0.31496062992125984"/>
  <pageSetup paperSize="9" scale="62" orientation="landscape" r:id="rId1"/>
  <headerFooter>
    <oddHeader>&amp;C&amp;G</oddHeader>
    <oddFooter>&amp;R&amp;P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Plan8">
    <tabColor rgb="FF00B0F0"/>
    <outlinePr summaryBelow="0"/>
  </sheetPr>
  <dimension ref="A1:GP114"/>
  <sheetViews>
    <sheetView tabSelected="1" view="pageBreakPreview" zoomScale="70" zoomScaleSheetLayoutView="70" workbookViewId="0">
      <pane ySplit="6" topLeftCell="A7" activePane="bottomLeft" state="frozen"/>
      <selection pane="bottomLeft" activeCell="D10" sqref="D10"/>
    </sheetView>
  </sheetViews>
  <sheetFormatPr defaultRowHeight="12.75" outlineLevelRow="1"/>
  <cols>
    <col min="1" max="1" width="10.42578125" style="1" customWidth="1"/>
    <col min="2" max="2" width="13" style="1" customWidth="1"/>
    <col min="3" max="3" width="14.140625" style="1" customWidth="1"/>
    <col min="4" max="4" width="55.7109375" style="1" customWidth="1"/>
    <col min="5" max="5" width="9.140625" style="1" customWidth="1"/>
    <col min="6" max="6" width="20" style="1" customWidth="1"/>
    <col min="7" max="7" width="15.5703125" style="384" customWidth="1"/>
    <col min="8" max="8" width="22" style="763" customWidth="1"/>
    <col min="9" max="9" width="36.28515625" style="1" customWidth="1"/>
    <col min="10" max="10" width="18.140625" style="1" customWidth="1"/>
    <col min="11" max="16384" width="9.140625" style="1"/>
  </cols>
  <sheetData>
    <row r="1" spans="1:198" s="863" customFormat="1" ht="31.5" customHeight="1" thickBot="1">
      <c r="A1" s="1076" t="s">
        <v>819</v>
      </c>
      <c r="B1" s="1077"/>
      <c r="C1" s="1077"/>
      <c r="D1" s="1077"/>
      <c r="E1" s="1077"/>
      <c r="F1" s="1077"/>
      <c r="G1" s="1077"/>
      <c r="H1" s="1078"/>
      <c r="I1" s="867"/>
      <c r="J1" s="867"/>
      <c r="K1" s="864"/>
      <c r="L1" s="865"/>
      <c r="M1" s="865"/>
    </row>
    <row r="2" spans="1:198" s="2" customFormat="1" ht="43.5" customHeight="1">
      <c r="A2" s="1084" t="s">
        <v>1772</v>
      </c>
      <c r="B2" s="1085"/>
      <c r="C2" s="1085"/>
      <c r="D2" s="1085"/>
      <c r="E2" s="871" t="s">
        <v>1773</v>
      </c>
      <c r="F2" s="874">
        <v>395930.91</v>
      </c>
      <c r="G2" s="1090"/>
      <c r="H2" s="1091"/>
      <c r="I2" s="868"/>
      <c r="J2" s="868"/>
      <c r="K2" s="866"/>
    </row>
    <row r="3" spans="1:198" s="2" customFormat="1" ht="44.25" customHeight="1">
      <c r="A3" s="1086" t="s">
        <v>1777</v>
      </c>
      <c r="B3" s="1087"/>
      <c r="C3" s="1087"/>
      <c r="D3" s="1087"/>
      <c r="E3" s="872" t="s">
        <v>1774</v>
      </c>
      <c r="F3" s="875" t="s">
        <v>1776</v>
      </c>
      <c r="G3" s="1092"/>
      <c r="H3" s="1093"/>
      <c r="I3" s="868"/>
      <c r="J3" s="868"/>
      <c r="K3" s="866"/>
    </row>
    <row r="4" spans="1:198" s="2" customFormat="1" ht="47.25" customHeight="1" thickBot="1">
      <c r="A4" s="1088" t="s">
        <v>1778</v>
      </c>
      <c r="B4" s="1089"/>
      <c r="C4" s="1089"/>
      <c r="D4" s="1089"/>
      <c r="E4" s="873" t="s">
        <v>1775</v>
      </c>
      <c r="F4" s="876">
        <v>43852</v>
      </c>
      <c r="G4" s="1094"/>
      <c r="H4" s="1095"/>
      <c r="I4" s="868"/>
      <c r="J4" s="868"/>
      <c r="K4" s="866"/>
    </row>
    <row r="5" spans="1:198" s="670" customFormat="1" ht="18" customHeight="1" thickBot="1">
      <c r="A5" s="869"/>
      <c r="B5" s="869"/>
      <c r="C5" s="869"/>
      <c r="D5" s="869"/>
      <c r="E5" s="869"/>
      <c r="F5" s="869"/>
      <c r="G5" s="869"/>
      <c r="H5" s="869"/>
      <c r="I5" s="870"/>
      <c r="J5" s="870"/>
    </row>
    <row r="6" spans="1:198" s="809" customFormat="1" ht="35.1" customHeight="1">
      <c r="A6" s="803" t="s">
        <v>1680</v>
      </c>
      <c r="B6" s="804" t="s">
        <v>1681</v>
      </c>
      <c r="C6" s="805" t="s">
        <v>1682</v>
      </c>
      <c r="D6" s="806" t="s">
        <v>1683</v>
      </c>
      <c r="E6" s="806" t="s">
        <v>1684</v>
      </c>
      <c r="F6" s="806" t="s">
        <v>1378</v>
      </c>
      <c r="G6" s="806" t="s">
        <v>1685</v>
      </c>
      <c r="H6" s="807" t="s">
        <v>1686</v>
      </c>
      <c r="I6" s="808"/>
      <c r="J6" s="808"/>
      <c r="K6" s="808"/>
      <c r="L6" s="808"/>
      <c r="M6" s="808"/>
      <c r="N6" s="808"/>
      <c r="O6" s="808"/>
      <c r="P6" s="808"/>
      <c r="Q6" s="808"/>
      <c r="R6" s="808"/>
      <c r="S6" s="808"/>
      <c r="T6" s="808"/>
      <c r="U6" s="808"/>
      <c r="V6" s="808"/>
      <c r="W6" s="808"/>
      <c r="X6" s="808"/>
      <c r="Y6" s="808"/>
      <c r="Z6" s="808"/>
      <c r="AA6" s="808"/>
      <c r="AB6" s="808"/>
      <c r="AC6" s="808"/>
      <c r="AD6" s="808"/>
      <c r="AE6" s="808"/>
      <c r="AF6" s="808"/>
      <c r="AG6" s="808"/>
      <c r="AH6" s="808"/>
      <c r="AI6" s="808"/>
      <c r="AJ6" s="808"/>
      <c r="AK6" s="808"/>
      <c r="AL6" s="808"/>
      <c r="AM6" s="808"/>
      <c r="AN6" s="808"/>
      <c r="AO6" s="808"/>
      <c r="AP6" s="808"/>
      <c r="AQ6" s="808"/>
      <c r="AR6" s="808"/>
      <c r="AS6" s="808"/>
      <c r="AT6" s="808"/>
      <c r="AU6" s="808"/>
      <c r="AV6" s="808"/>
      <c r="AW6" s="808"/>
      <c r="AX6" s="808"/>
      <c r="AY6" s="808"/>
      <c r="AZ6" s="808"/>
      <c r="BA6" s="808"/>
      <c r="BB6" s="808"/>
      <c r="BC6" s="808"/>
      <c r="BD6" s="808"/>
      <c r="BE6" s="808"/>
      <c r="BF6" s="808"/>
      <c r="BG6" s="808"/>
      <c r="BH6" s="808"/>
      <c r="BI6" s="808"/>
      <c r="BJ6" s="808"/>
      <c r="BK6" s="808"/>
      <c r="BL6" s="808"/>
      <c r="BM6" s="808"/>
      <c r="BN6" s="808"/>
      <c r="BO6" s="808"/>
      <c r="BP6" s="808"/>
      <c r="BQ6" s="808"/>
      <c r="BR6" s="808"/>
      <c r="BS6" s="808"/>
      <c r="BT6" s="808"/>
      <c r="BU6" s="808"/>
      <c r="BV6" s="808"/>
      <c r="BW6" s="808"/>
      <c r="BX6" s="808"/>
      <c r="BY6" s="808"/>
      <c r="BZ6" s="808"/>
      <c r="CA6" s="808"/>
      <c r="CB6" s="808"/>
      <c r="CC6" s="808"/>
      <c r="CD6" s="808"/>
      <c r="CE6" s="808"/>
      <c r="CF6" s="808"/>
      <c r="CG6" s="808"/>
      <c r="CH6" s="808"/>
      <c r="CI6" s="808"/>
      <c r="CJ6" s="808"/>
      <c r="CK6" s="808"/>
      <c r="CL6" s="808"/>
      <c r="CM6" s="808"/>
      <c r="CN6" s="808"/>
      <c r="CO6" s="808"/>
      <c r="CP6" s="808"/>
      <c r="CQ6" s="808"/>
      <c r="CR6" s="808"/>
      <c r="CS6" s="808"/>
      <c r="CT6" s="808"/>
      <c r="CU6" s="808"/>
      <c r="CV6" s="808"/>
      <c r="CW6" s="808"/>
      <c r="CX6" s="808"/>
      <c r="CY6" s="808"/>
      <c r="CZ6" s="808"/>
      <c r="DA6" s="808"/>
      <c r="DB6" s="808"/>
      <c r="DC6" s="808"/>
      <c r="DD6" s="808"/>
      <c r="DE6" s="808"/>
      <c r="DF6" s="808"/>
      <c r="DG6" s="808"/>
      <c r="DH6" s="808"/>
      <c r="DI6" s="808"/>
      <c r="DJ6" s="808"/>
      <c r="DK6" s="808"/>
      <c r="DL6" s="808"/>
      <c r="DM6" s="808"/>
      <c r="DN6" s="808"/>
      <c r="DO6" s="808"/>
      <c r="DP6" s="808"/>
      <c r="DQ6" s="808"/>
      <c r="DR6" s="808"/>
      <c r="DS6" s="808"/>
      <c r="DT6" s="808"/>
      <c r="DU6" s="808"/>
      <c r="DV6" s="808"/>
      <c r="DW6" s="808"/>
      <c r="DX6" s="808"/>
      <c r="DY6" s="808"/>
      <c r="DZ6" s="808"/>
      <c r="EA6" s="808"/>
      <c r="EB6" s="808"/>
      <c r="EC6" s="808"/>
      <c r="ED6" s="808"/>
      <c r="EE6" s="808"/>
      <c r="EF6" s="808"/>
      <c r="EG6" s="808"/>
      <c r="EH6" s="808"/>
      <c r="EI6" s="808"/>
      <c r="EJ6" s="808"/>
      <c r="EK6" s="808"/>
      <c r="EL6" s="808"/>
      <c r="EM6" s="808"/>
      <c r="EN6" s="808"/>
      <c r="EO6" s="808"/>
      <c r="EP6" s="808"/>
      <c r="EQ6" s="808"/>
      <c r="ER6" s="808"/>
      <c r="ES6" s="808"/>
      <c r="ET6" s="808"/>
      <c r="EU6" s="808"/>
      <c r="EV6" s="808"/>
      <c r="EW6" s="808"/>
      <c r="EX6" s="808"/>
      <c r="EY6" s="808"/>
      <c r="EZ6" s="808"/>
      <c r="FA6" s="808"/>
      <c r="FB6" s="808"/>
      <c r="FC6" s="808"/>
      <c r="FD6" s="808"/>
      <c r="FE6" s="808"/>
      <c r="FF6" s="808"/>
      <c r="FG6" s="808"/>
      <c r="FH6" s="808"/>
      <c r="FI6" s="808"/>
      <c r="FJ6" s="808"/>
      <c r="FK6" s="808"/>
      <c r="FL6" s="808"/>
      <c r="FM6" s="808"/>
      <c r="FN6" s="808"/>
      <c r="FO6" s="808"/>
      <c r="FP6" s="808"/>
      <c r="FQ6" s="808"/>
      <c r="FR6" s="808"/>
      <c r="FS6" s="808"/>
      <c r="FT6" s="808"/>
      <c r="FU6" s="808"/>
      <c r="FV6" s="808"/>
      <c r="FW6" s="808"/>
      <c r="FX6" s="808"/>
      <c r="FY6" s="808"/>
      <c r="FZ6" s="808"/>
      <c r="GA6" s="808"/>
      <c r="GB6" s="808"/>
      <c r="GC6" s="808"/>
      <c r="GD6" s="808"/>
      <c r="GE6" s="808"/>
      <c r="GF6" s="808"/>
      <c r="GG6" s="808"/>
      <c r="GH6" s="808"/>
      <c r="GI6" s="808"/>
      <c r="GJ6" s="808"/>
      <c r="GK6" s="808"/>
      <c r="GL6" s="808"/>
      <c r="GM6" s="808"/>
      <c r="GN6" s="808"/>
      <c r="GO6" s="808"/>
      <c r="GP6" s="808"/>
    </row>
    <row r="7" spans="1:198" s="681" customFormat="1" ht="24.95" customHeight="1">
      <c r="A7" s="687" t="s">
        <v>40</v>
      </c>
      <c r="B7" s="675"/>
      <c r="C7" s="675"/>
      <c r="D7" s="676" t="s">
        <v>1529</v>
      </c>
      <c r="E7" s="677"/>
      <c r="F7" s="678"/>
      <c r="G7" s="679"/>
      <c r="H7" s="758">
        <v>20203.349999999999</v>
      </c>
      <c r="I7" s="680"/>
      <c r="J7" s="741"/>
      <c r="K7" s="680"/>
      <c r="L7" s="680"/>
      <c r="M7" s="680"/>
      <c r="N7" s="680"/>
      <c r="O7" s="680"/>
      <c r="P7" s="680"/>
      <c r="Q7" s="680"/>
      <c r="R7" s="680"/>
      <c r="S7" s="680"/>
      <c r="T7" s="680"/>
      <c r="U7" s="680"/>
      <c r="V7" s="680"/>
      <c r="W7" s="680"/>
      <c r="X7" s="680"/>
      <c r="Y7" s="680"/>
      <c r="Z7" s="680"/>
      <c r="AA7" s="680"/>
      <c r="AB7" s="680"/>
      <c r="AC7" s="680"/>
      <c r="AD7" s="680"/>
      <c r="AE7" s="680"/>
      <c r="AF7" s="680"/>
      <c r="AG7" s="680"/>
      <c r="AH7" s="680"/>
      <c r="AI7" s="680"/>
      <c r="AJ7" s="680"/>
      <c r="AK7" s="680"/>
      <c r="AL7" s="680"/>
      <c r="AM7" s="680"/>
      <c r="AN7" s="680"/>
      <c r="AO7" s="680"/>
      <c r="AP7" s="680"/>
      <c r="AQ7" s="680"/>
      <c r="AR7" s="680"/>
      <c r="AS7" s="680"/>
      <c r="AT7" s="680"/>
      <c r="AU7" s="680"/>
      <c r="AV7" s="680"/>
      <c r="AW7" s="680"/>
      <c r="AX7" s="680"/>
      <c r="AY7" s="680"/>
      <c r="AZ7" s="680"/>
      <c r="BA7" s="680"/>
      <c r="BB7" s="680"/>
      <c r="BC7" s="680"/>
      <c r="BD7" s="680"/>
      <c r="BE7" s="680"/>
      <c r="BF7" s="680"/>
      <c r="BG7" s="680"/>
      <c r="BH7" s="680"/>
      <c r="BI7" s="680"/>
      <c r="BJ7" s="680"/>
      <c r="BK7" s="680"/>
      <c r="BL7" s="680"/>
      <c r="BM7" s="680"/>
      <c r="BN7" s="680"/>
      <c r="BO7" s="680"/>
      <c r="BP7" s="680"/>
      <c r="BQ7" s="680"/>
      <c r="BR7" s="680"/>
      <c r="BS7" s="680"/>
      <c r="BT7" s="680"/>
      <c r="BU7" s="680"/>
      <c r="BV7" s="680"/>
      <c r="BW7" s="680"/>
      <c r="BX7" s="680"/>
      <c r="BY7" s="680"/>
      <c r="BZ7" s="680"/>
      <c r="CA7" s="680"/>
      <c r="CB7" s="680"/>
      <c r="CC7" s="680"/>
      <c r="CD7" s="680"/>
      <c r="CE7" s="680"/>
      <c r="CF7" s="680"/>
      <c r="CG7" s="680"/>
      <c r="CH7" s="680"/>
      <c r="CI7" s="680"/>
      <c r="CJ7" s="680"/>
      <c r="CK7" s="680"/>
      <c r="CL7" s="680"/>
      <c r="CM7" s="680"/>
      <c r="CN7" s="680"/>
      <c r="CO7" s="680"/>
      <c r="CP7" s="680"/>
      <c r="CQ7" s="680"/>
      <c r="CR7" s="680"/>
      <c r="CS7" s="680"/>
      <c r="CT7" s="680"/>
      <c r="CU7" s="680"/>
      <c r="CV7" s="680"/>
      <c r="CW7" s="680"/>
      <c r="CX7" s="680"/>
      <c r="CY7" s="680"/>
      <c r="CZ7" s="680"/>
      <c r="DA7" s="680"/>
      <c r="DB7" s="680"/>
      <c r="DC7" s="680"/>
      <c r="DD7" s="680"/>
      <c r="DE7" s="680"/>
      <c r="DF7" s="680"/>
      <c r="DG7" s="680"/>
      <c r="DH7" s="680"/>
      <c r="DI7" s="680"/>
      <c r="DJ7" s="680"/>
      <c r="DK7" s="680"/>
      <c r="DL7" s="680"/>
      <c r="DM7" s="680"/>
      <c r="DN7" s="680"/>
      <c r="DO7" s="680"/>
      <c r="DP7" s="680"/>
      <c r="DQ7" s="680"/>
      <c r="DR7" s="680"/>
      <c r="DS7" s="680"/>
      <c r="DT7" s="680"/>
      <c r="DU7" s="680"/>
      <c r="DV7" s="680"/>
      <c r="DW7" s="680"/>
      <c r="DX7" s="680"/>
      <c r="DY7" s="680"/>
      <c r="DZ7" s="680"/>
      <c r="EA7" s="680"/>
      <c r="EB7" s="680"/>
      <c r="EC7" s="680"/>
      <c r="ED7" s="680"/>
      <c r="EE7" s="680"/>
      <c r="EF7" s="680"/>
      <c r="EG7" s="680"/>
      <c r="EH7" s="680"/>
      <c r="EI7" s="680"/>
      <c r="EJ7" s="680"/>
      <c r="EK7" s="680"/>
      <c r="EL7" s="680"/>
      <c r="EM7" s="680"/>
      <c r="EN7" s="680"/>
      <c r="EO7" s="680"/>
      <c r="EP7" s="680"/>
      <c r="EQ7" s="680"/>
      <c r="ER7" s="680"/>
      <c r="ES7" s="680"/>
      <c r="ET7" s="680"/>
      <c r="EU7" s="680"/>
      <c r="EV7" s="680"/>
      <c r="EW7" s="680"/>
      <c r="EX7" s="680"/>
      <c r="EY7" s="680"/>
      <c r="EZ7" s="680"/>
      <c r="FA7" s="680"/>
      <c r="FB7" s="680"/>
      <c r="FC7" s="680"/>
      <c r="FD7" s="680"/>
      <c r="FE7" s="680"/>
      <c r="FF7" s="680"/>
      <c r="FG7" s="680"/>
      <c r="FH7" s="680"/>
      <c r="FI7" s="680"/>
      <c r="FJ7" s="680"/>
      <c r="FK7" s="680"/>
      <c r="FL7" s="680"/>
      <c r="FM7" s="680"/>
      <c r="FN7" s="680"/>
      <c r="FO7" s="680"/>
      <c r="FP7" s="680"/>
      <c r="FQ7" s="680"/>
      <c r="FR7" s="680"/>
      <c r="FS7" s="680"/>
      <c r="FT7" s="680"/>
      <c r="FU7" s="680"/>
      <c r="FV7" s="680"/>
      <c r="FW7" s="680"/>
      <c r="FX7" s="680"/>
      <c r="FY7" s="680"/>
      <c r="FZ7" s="680"/>
      <c r="GA7" s="680"/>
      <c r="GB7" s="680"/>
      <c r="GC7" s="680"/>
      <c r="GD7" s="680"/>
      <c r="GE7" s="680"/>
      <c r="GF7" s="680"/>
      <c r="GG7" s="680"/>
      <c r="GH7" s="680"/>
      <c r="GI7" s="680"/>
      <c r="GJ7" s="680"/>
      <c r="GK7" s="680"/>
      <c r="GL7" s="680"/>
      <c r="GM7" s="680"/>
      <c r="GN7" s="680"/>
      <c r="GO7" s="680"/>
      <c r="GP7" s="680"/>
    </row>
    <row r="8" spans="1:198" s="487" customFormat="1" ht="24.95" customHeight="1" outlineLevel="1">
      <c r="A8" s="688" t="s">
        <v>41</v>
      </c>
      <c r="B8" s="665" t="s">
        <v>102</v>
      </c>
      <c r="C8" s="665" t="s">
        <v>1526</v>
      </c>
      <c r="D8" s="669" t="s">
        <v>1546</v>
      </c>
      <c r="E8" s="673" t="s">
        <v>1534</v>
      </c>
      <c r="F8" s="745">
        <v>6</v>
      </c>
      <c r="G8" s="673">
        <v>488.53</v>
      </c>
      <c r="H8" s="759">
        <v>2931.18</v>
      </c>
      <c r="I8" s="756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  <c r="W8" s="373"/>
      <c r="X8" s="373"/>
      <c r="Y8" s="373"/>
      <c r="Z8" s="373"/>
      <c r="AA8" s="373"/>
      <c r="AB8" s="373"/>
      <c r="AC8" s="373"/>
      <c r="AD8" s="373"/>
      <c r="AE8" s="373"/>
      <c r="AF8" s="373"/>
      <c r="AG8" s="373"/>
      <c r="AH8" s="373"/>
      <c r="AI8" s="373"/>
      <c r="AJ8" s="373"/>
      <c r="AK8" s="373"/>
      <c r="AL8" s="373"/>
      <c r="AM8" s="373"/>
      <c r="AN8" s="373"/>
      <c r="AO8" s="373"/>
      <c r="AP8" s="373"/>
      <c r="AQ8" s="373"/>
      <c r="AR8" s="373"/>
      <c r="AS8" s="373"/>
      <c r="AT8" s="373"/>
      <c r="AU8" s="373"/>
      <c r="AV8" s="373"/>
      <c r="AW8" s="373"/>
      <c r="AX8" s="373"/>
      <c r="AY8" s="373"/>
      <c r="AZ8" s="373"/>
      <c r="BA8" s="373"/>
      <c r="BB8" s="373"/>
      <c r="BC8" s="373"/>
      <c r="BD8" s="373"/>
      <c r="BE8" s="373"/>
      <c r="BF8" s="373"/>
      <c r="BG8" s="373"/>
      <c r="BH8" s="373"/>
      <c r="BI8" s="373"/>
      <c r="BJ8" s="373"/>
      <c r="BK8" s="373"/>
      <c r="BL8" s="373"/>
      <c r="BM8" s="373"/>
      <c r="BN8" s="373"/>
      <c r="BO8" s="373"/>
      <c r="BP8" s="373"/>
      <c r="BQ8" s="373"/>
      <c r="BR8" s="373"/>
      <c r="BS8" s="373"/>
      <c r="BT8" s="373"/>
      <c r="BU8" s="373"/>
      <c r="BV8" s="373"/>
      <c r="BW8" s="373"/>
      <c r="BX8" s="373"/>
      <c r="BY8" s="373"/>
      <c r="BZ8" s="373"/>
      <c r="CA8" s="373"/>
      <c r="CB8" s="373"/>
      <c r="CC8" s="373"/>
      <c r="CD8" s="373"/>
      <c r="CE8" s="373"/>
      <c r="CF8" s="373"/>
      <c r="CG8" s="373"/>
      <c r="CH8" s="373"/>
      <c r="CI8" s="373"/>
      <c r="CJ8" s="373"/>
      <c r="CK8" s="373"/>
      <c r="CL8" s="373"/>
      <c r="CM8" s="373"/>
      <c r="CN8" s="373"/>
      <c r="CO8" s="373"/>
      <c r="CP8" s="373"/>
      <c r="CQ8" s="373"/>
      <c r="CR8" s="373"/>
      <c r="CS8" s="373"/>
      <c r="CT8" s="373"/>
      <c r="CU8" s="373"/>
      <c r="CV8" s="373"/>
      <c r="CW8" s="373"/>
      <c r="CX8" s="373"/>
      <c r="CY8" s="373"/>
      <c r="CZ8" s="373"/>
      <c r="DA8" s="373"/>
      <c r="DB8" s="373"/>
      <c r="DC8" s="373"/>
      <c r="DD8" s="373"/>
      <c r="DE8" s="373"/>
      <c r="DF8" s="373"/>
      <c r="DG8" s="373"/>
      <c r="DH8" s="373"/>
      <c r="DI8" s="373"/>
      <c r="DJ8" s="373"/>
      <c r="DK8" s="373"/>
      <c r="DL8" s="373"/>
      <c r="DM8" s="373"/>
      <c r="DN8" s="373"/>
      <c r="DO8" s="373"/>
      <c r="DP8" s="373"/>
      <c r="DQ8" s="373"/>
      <c r="DR8" s="373"/>
      <c r="DS8" s="373"/>
      <c r="DT8" s="373"/>
      <c r="DU8" s="373"/>
      <c r="DV8" s="373"/>
      <c r="DW8" s="373"/>
      <c r="DX8" s="373"/>
      <c r="DY8" s="373"/>
      <c r="DZ8" s="373"/>
      <c r="EA8" s="373"/>
      <c r="EB8" s="373"/>
      <c r="EC8" s="373"/>
      <c r="ED8" s="373"/>
      <c r="EE8" s="373"/>
      <c r="EF8" s="373"/>
      <c r="EG8" s="373"/>
      <c r="EH8" s="373"/>
      <c r="EI8" s="373"/>
      <c r="EJ8" s="373"/>
      <c r="EK8" s="373"/>
      <c r="EL8" s="373"/>
      <c r="EM8" s="373"/>
      <c r="EN8" s="373"/>
      <c r="EO8" s="373"/>
      <c r="EP8" s="373"/>
      <c r="EQ8" s="373"/>
      <c r="ER8" s="373"/>
      <c r="ES8" s="373"/>
      <c r="ET8" s="373"/>
      <c r="EU8" s="373"/>
      <c r="EV8" s="373"/>
      <c r="EW8" s="373"/>
      <c r="EX8" s="373"/>
      <c r="EY8" s="373"/>
      <c r="EZ8" s="373"/>
      <c r="FA8" s="373"/>
      <c r="FB8" s="373"/>
      <c r="FC8" s="373"/>
      <c r="FD8" s="373"/>
      <c r="FE8" s="373"/>
      <c r="FF8" s="373"/>
      <c r="FG8" s="373"/>
      <c r="FH8" s="373"/>
      <c r="FI8" s="373"/>
      <c r="FJ8" s="373"/>
      <c r="FK8" s="373"/>
      <c r="FL8" s="373"/>
      <c r="FM8" s="373"/>
      <c r="FN8" s="373"/>
      <c r="FO8" s="373"/>
      <c r="FP8" s="373"/>
      <c r="FQ8" s="373"/>
      <c r="FR8" s="373"/>
      <c r="FS8" s="373"/>
      <c r="FT8" s="373"/>
      <c r="FU8" s="373"/>
      <c r="FV8" s="373"/>
      <c r="FW8" s="373"/>
      <c r="FX8" s="373"/>
      <c r="FY8" s="373"/>
      <c r="FZ8" s="373"/>
      <c r="GA8" s="373"/>
      <c r="GB8" s="373"/>
      <c r="GC8" s="373"/>
      <c r="GD8" s="373"/>
      <c r="GE8" s="373"/>
      <c r="GF8" s="373"/>
      <c r="GG8" s="373"/>
      <c r="GH8" s="373"/>
      <c r="GI8" s="373"/>
      <c r="GJ8" s="373"/>
      <c r="GK8" s="373"/>
      <c r="GL8" s="373"/>
      <c r="GM8" s="373"/>
      <c r="GN8" s="373"/>
      <c r="GO8" s="373"/>
      <c r="GP8" s="373"/>
    </row>
    <row r="9" spans="1:198" s="487" customFormat="1" ht="24.95" customHeight="1" outlineLevel="1">
      <c r="A9" s="688" t="s">
        <v>42</v>
      </c>
      <c r="B9" s="665" t="s">
        <v>102</v>
      </c>
      <c r="C9" s="665" t="s">
        <v>1544</v>
      </c>
      <c r="D9" s="669" t="s">
        <v>1545</v>
      </c>
      <c r="E9" s="673" t="s">
        <v>1534</v>
      </c>
      <c r="F9" s="745">
        <v>99</v>
      </c>
      <c r="G9" s="673">
        <v>63.82</v>
      </c>
      <c r="H9" s="759">
        <v>6318.18</v>
      </c>
      <c r="I9" s="756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373"/>
      <c r="U9" s="373"/>
      <c r="V9" s="373"/>
      <c r="W9" s="373"/>
      <c r="X9" s="373"/>
      <c r="Y9" s="373"/>
      <c r="Z9" s="373"/>
      <c r="AA9" s="373"/>
      <c r="AB9" s="373"/>
      <c r="AC9" s="373"/>
      <c r="AD9" s="373"/>
      <c r="AE9" s="373"/>
      <c r="AF9" s="373"/>
      <c r="AG9" s="373"/>
      <c r="AH9" s="373"/>
      <c r="AI9" s="373"/>
      <c r="AJ9" s="373"/>
      <c r="AK9" s="373"/>
      <c r="AL9" s="373"/>
      <c r="AM9" s="373"/>
      <c r="AN9" s="373"/>
      <c r="AO9" s="373"/>
      <c r="AP9" s="373"/>
      <c r="AQ9" s="373"/>
      <c r="AR9" s="373"/>
      <c r="AS9" s="373"/>
      <c r="AT9" s="373"/>
      <c r="AU9" s="373"/>
      <c r="AV9" s="373"/>
      <c r="AW9" s="373"/>
      <c r="AX9" s="373"/>
      <c r="AY9" s="373"/>
      <c r="AZ9" s="373"/>
      <c r="BA9" s="373"/>
      <c r="BB9" s="373"/>
      <c r="BC9" s="373"/>
      <c r="BD9" s="373"/>
      <c r="BE9" s="373"/>
      <c r="BF9" s="373"/>
      <c r="BG9" s="373"/>
      <c r="BH9" s="373"/>
      <c r="BI9" s="373"/>
      <c r="BJ9" s="373"/>
      <c r="BK9" s="373"/>
      <c r="BL9" s="373"/>
      <c r="BM9" s="373"/>
      <c r="BN9" s="373"/>
      <c r="BO9" s="373"/>
      <c r="BP9" s="373"/>
      <c r="BQ9" s="373"/>
      <c r="BR9" s="373"/>
      <c r="BS9" s="373"/>
      <c r="BT9" s="373"/>
      <c r="BU9" s="373"/>
      <c r="BV9" s="373"/>
      <c r="BW9" s="373"/>
      <c r="BX9" s="373"/>
      <c r="BY9" s="373"/>
      <c r="BZ9" s="373"/>
      <c r="CA9" s="373"/>
      <c r="CB9" s="373"/>
      <c r="CC9" s="373"/>
      <c r="CD9" s="373"/>
      <c r="CE9" s="373"/>
      <c r="CF9" s="373"/>
      <c r="CG9" s="373"/>
      <c r="CH9" s="373"/>
      <c r="CI9" s="373"/>
      <c r="CJ9" s="373"/>
      <c r="CK9" s="373"/>
      <c r="CL9" s="373"/>
      <c r="CM9" s="373"/>
      <c r="CN9" s="373"/>
      <c r="CO9" s="373"/>
      <c r="CP9" s="373"/>
      <c r="CQ9" s="373"/>
      <c r="CR9" s="373"/>
      <c r="CS9" s="373"/>
      <c r="CT9" s="373"/>
      <c r="CU9" s="373"/>
      <c r="CV9" s="373"/>
      <c r="CW9" s="373"/>
      <c r="CX9" s="373"/>
      <c r="CY9" s="373"/>
      <c r="CZ9" s="373"/>
      <c r="DA9" s="373"/>
      <c r="DB9" s="373"/>
      <c r="DC9" s="373"/>
      <c r="DD9" s="373"/>
      <c r="DE9" s="373"/>
      <c r="DF9" s="373"/>
      <c r="DG9" s="373"/>
      <c r="DH9" s="373"/>
      <c r="DI9" s="373"/>
      <c r="DJ9" s="373"/>
      <c r="DK9" s="373"/>
      <c r="DL9" s="373"/>
      <c r="DM9" s="373"/>
      <c r="DN9" s="373"/>
      <c r="DO9" s="373"/>
      <c r="DP9" s="373"/>
      <c r="DQ9" s="373"/>
      <c r="DR9" s="373"/>
      <c r="DS9" s="373"/>
      <c r="DT9" s="373"/>
      <c r="DU9" s="373"/>
      <c r="DV9" s="373"/>
      <c r="DW9" s="373"/>
      <c r="DX9" s="373"/>
      <c r="DY9" s="373"/>
      <c r="DZ9" s="373"/>
      <c r="EA9" s="373"/>
      <c r="EB9" s="373"/>
      <c r="EC9" s="373"/>
      <c r="ED9" s="373"/>
      <c r="EE9" s="373"/>
      <c r="EF9" s="373"/>
      <c r="EG9" s="373"/>
      <c r="EH9" s="373"/>
      <c r="EI9" s="373"/>
      <c r="EJ9" s="373"/>
      <c r="EK9" s="373"/>
      <c r="EL9" s="373"/>
      <c r="EM9" s="373"/>
      <c r="EN9" s="373"/>
      <c r="EO9" s="373"/>
      <c r="EP9" s="373"/>
      <c r="EQ9" s="373"/>
      <c r="ER9" s="373"/>
      <c r="ES9" s="373"/>
      <c r="ET9" s="373"/>
      <c r="EU9" s="373"/>
      <c r="EV9" s="373"/>
      <c r="EW9" s="373"/>
      <c r="EX9" s="373"/>
      <c r="EY9" s="373"/>
      <c r="EZ9" s="373"/>
      <c r="FA9" s="373"/>
      <c r="FB9" s="373"/>
      <c r="FC9" s="373"/>
      <c r="FD9" s="373"/>
      <c r="FE9" s="373"/>
      <c r="FF9" s="373"/>
      <c r="FG9" s="373"/>
      <c r="FH9" s="373"/>
      <c r="FI9" s="373"/>
      <c r="FJ9" s="373"/>
      <c r="FK9" s="373"/>
      <c r="FL9" s="373"/>
      <c r="FM9" s="373"/>
      <c r="FN9" s="373"/>
      <c r="FO9" s="373"/>
      <c r="FP9" s="373"/>
      <c r="FQ9" s="373"/>
      <c r="FR9" s="373"/>
      <c r="FS9" s="373"/>
      <c r="FT9" s="373"/>
      <c r="FU9" s="373"/>
      <c r="FV9" s="373"/>
      <c r="FW9" s="373"/>
      <c r="FX9" s="373"/>
      <c r="FY9" s="373"/>
      <c r="FZ9" s="373"/>
      <c r="GA9" s="373"/>
      <c r="GB9" s="373"/>
      <c r="GC9" s="373"/>
      <c r="GD9" s="373"/>
      <c r="GE9" s="373"/>
      <c r="GF9" s="373"/>
      <c r="GG9" s="373"/>
      <c r="GH9" s="373"/>
      <c r="GI9" s="373"/>
      <c r="GJ9" s="373"/>
      <c r="GK9" s="373"/>
      <c r="GL9" s="373"/>
      <c r="GM9" s="373"/>
      <c r="GN9" s="373"/>
      <c r="GO9" s="373"/>
      <c r="GP9" s="373"/>
    </row>
    <row r="10" spans="1:198" s="487" customFormat="1" ht="45" outlineLevel="1">
      <c r="A10" s="688" t="s">
        <v>1760</v>
      </c>
      <c r="B10" s="665" t="s">
        <v>102</v>
      </c>
      <c r="C10" s="665" t="s">
        <v>1547</v>
      </c>
      <c r="D10" s="669" t="s">
        <v>1548</v>
      </c>
      <c r="E10" s="673" t="s">
        <v>1534</v>
      </c>
      <c r="F10" s="745">
        <v>225</v>
      </c>
      <c r="G10" s="673">
        <v>4.91</v>
      </c>
      <c r="H10" s="759">
        <v>1104.75</v>
      </c>
      <c r="I10" s="756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3"/>
      <c r="U10" s="373"/>
      <c r="V10" s="373"/>
      <c r="W10" s="373"/>
      <c r="X10" s="373"/>
      <c r="Y10" s="373"/>
      <c r="Z10" s="373"/>
      <c r="AA10" s="373"/>
      <c r="AB10" s="373"/>
      <c r="AC10" s="373"/>
      <c r="AD10" s="373"/>
      <c r="AE10" s="373"/>
      <c r="AF10" s="373"/>
      <c r="AG10" s="373"/>
      <c r="AH10" s="373"/>
      <c r="AI10" s="373"/>
      <c r="AJ10" s="373"/>
      <c r="AK10" s="373"/>
      <c r="AL10" s="373"/>
      <c r="AM10" s="373"/>
      <c r="AN10" s="373"/>
      <c r="AO10" s="373"/>
      <c r="AP10" s="373"/>
      <c r="AQ10" s="373"/>
      <c r="AR10" s="373"/>
      <c r="AS10" s="373"/>
      <c r="AT10" s="373"/>
      <c r="AU10" s="373"/>
      <c r="AV10" s="373"/>
      <c r="AW10" s="373"/>
      <c r="AX10" s="373"/>
      <c r="AY10" s="373"/>
      <c r="AZ10" s="373"/>
      <c r="BA10" s="373"/>
      <c r="BB10" s="373"/>
      <c r="BC10" s="373"/>
      <c r="BD10" s="373"/>
      <c r="BE10" s="373"/>
      <c r="BF10" s="373"/>
      <c r="BG10" s="373"/>
      <c r="BH10" s="373"/>
      <c r="BI10" s="373"/>
      <c r="BJ10" s="373"/>
      <c r="BK10" s="373"/>
      <c r="BL10" s="373"/>
      <c r="BM10" s="373"/>
      <c r="BN10" s="373"/>
      <c r="BO10" s="373"/>
      <c r="BP10" s="373"/>
      <c r="BQ10" s="373"/>
      <c r="BR10" s="373"/>
      <c r="BS10" s="373"/>
      <c r="BT10" s="373"/>
      <c r="BU10" s="373"/>
      <c r="BV10" s="373"/>
      <c r="BW10" s="373"/>
      <c r="BX10" s="373"/>
      <c r="BY10" s="373"/>
      <c r="BZ10" s="373"/>
      <c r="CA10" s="373"/>
      <c r="CB10" s="373"/>
      <c r="CC10" s="373"/>
      <c r="CD10" s="373"/>
      <c r="CE10" s="373"/>
      <c r="CF10" s="373"/>
      <c r="CG10" s="373"/>
      <c r="CH10" s="373"/>
      <c r="CI10" s="373"/>
      <c r="CJ10" s="373"/>
      <c r="CK10" s="373"/>
      <c r="CL10" s="373"/>
      <c r="CM10" s="373"/>
      <c r="CN10" s="373"/>
      <c r="CO10" s="373"/>
      <c r="CP10" s="373"/>
      <c r="CQ10" s="373"/>
      <c r="CR10" s="373"/>
      <c r="CS10" s="373"/>
      <c r="CT10" s="373"/>
      <c r="CU10" s="373"/>
      <c r="CV10" s="373"/>
      <c r="CW10" s="373"/>
      <c r="CX10" s="373"/>
      <c r="CY10" s="373"/>
      <c r="CZ10" s="373"/>
      <c r="DA10" s="373"/>
      <c r="DB10" s="373"/>
      <c r="DC10" s="373"/>
      <c r="DD10" s="373"/>
      <c r="DE10" s="373"/>
      <c r="DF10" s="373"/>
      <c r="DG10" s="373"/>
      <c r="DH10" s="373"/>
      <c r="DI10" s="373"/>
      <c r="DJ10" s="373"/>
      <c r="DK10" s="373"/>
      <c r="DL10" s="373"/>
      <c r="DM10" s="373"/>
      <c r="DN10" s="373"/>
      <c r="DO10" s="373"/>
      <c r="DP10" s="373"/>
      <c r="DQ10" s="373"/>
      <c r="DR10" s="373"/>
      <c r="DS10" s="373"/>
      <c r="DT10" s="373"/>
      <c r="DU10" s="373"/>
      <c r="DV10" s="373"/>
      <c r="DW10" s="373"/>
      <c r="DX10" s="373"/>
      <c r="DY10" s="373"/>
      <c r="DZ10" s="373"/>
      <c r="EA10" s="373"/>
      <c r="EB10" s="373"/>
      <c r="EC10" s="373"/>
      <c r="ED10" s="373"/>
      <c r="EE10" s="373"/>
      <c r="EF10" s="373"/>
      <c r="EG10" s="373"/>
      <c r="EH10" s="373"/>
      <c r="EI10" s="373"/>
      <c r="EJ10" s="373"/>
      <c r="EK10" s="373"/>
      <c r="EL10" s="373"/>
      <c r="EM10" s="373"/>
      <c r="EN10" s="373"/>
      <c r="EO10" s="373"/>
      <c r="EP10" s="373"/>
      <c r="EQ10" s="373"/>
      <c r="ER10" s="373"/>
      <c r="ES10" s="373"/>
      <c r="ET10" s="373"/>
      <c r="EU10" s="373"/>
      <c r="EV10" s="373"/>
      <c r="EW10" s="373"/>
      <c r="EX10" s="373"/>
      <c r="EY10" s="373"/>
      <c r="EZ10" s="373"/>
      <c r="FA10" s="373"/>
      <c r="FB10" s="373"/>
      <c r="FC10" s="373"/>
      <c r="FD10" s="373"/>
      <c r="FE10" s="373"/>
      <c r="FF10" s="373"/>
      <c r="FG10" s="373"/>
      <c r="FH10" s="373"/>
      <c r="FI10" s="373"/>
      <c r="FJ10" s="373"/>
      <c r="FK10" s="373"/>
      <c r="FL10" s="373"/>
      <c r="FM10" s="373"/>
      <c r="FN10" s="373"/>
      <c r="FO10" s="373"/>
      <c r="FP10" s="373"/>
      <c r="FQ10" s="373"/>
      <c r="FR10" s="373"/>
      <c r="FS10" s="373"/>
      <c r="FT10" s="373"/>
      <c r="FU10" s="373"/>
      <c r="FV10" s="373"/>
      <c r="FW10" s="373"/>
      <c r="FX10" s="373"/>
      <c r="FY10" s="373"/>
      <c r="FZ10" s="373"/>
      <c r="GA10" s="373"/>
      <c r="GB10" s="373"/>
      <c r="GC10" s="373"/>
      <c r="GD10" s="373"/>
      <c r="GE10" s="373"/>
      <c r="GF10" s="373"/>
      <c r="GG10" s="373"/>
      <c r="GH10" s="373"/>
      <c r="GI10" s="373"/>
      <c r="GJ10" s="373"/>
      <c r="GK10" s="373"/>
      <c r="GL10" s="373"/>
      <c r="GM10" s="373"/>
      <c r="GN10" s="373"/>
      <c r="GO10" s="373"/>
      <c r="GP10" s="373"/>
    </row>
    <row r="11" spans="1:198" s="487" customFormat="1" ht="24.95" customHeight="1" outlineLevel="1">
      <c r="A11" s="688" t="s">
        <v>1761</v>
      </c>
      <c r="B11" s="665" t="s">
        <v>843</v>
      </c>
      <c r="C11" s="665" t="s">
        <v>1750</v>
      </c>
      <c r="D11" s="669" t="s">
        <v>1751</v>
      </c>
      <c r="E11" s="673" t="s">
        <v>1735</v>
      </c>
      <c r="F11" s="745">
        <v>1</v>
      </c>
      <c r="G11" s="823">
        <v>1146.72</v>
      </c>
      <c r="H11" s="759">
        <v>1146.72</v>
      </c>
      <c r="I11" s="756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  <c r="W11" s="373"/>
      <c r="X11" s="373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</row>
    <row r="12" spans="1:198" s="487" customFormat="1" ht="24.95" customHeight="1" outlineLevel="1">
      <c r="A12" s="688" t="s">
        <v>1762</v>
      </c>
      <c r="B12" s="665" t="s">
        <v>102</v>
      </c>
      <c r="C12" s="665" t="s">
        <v>1549</v>
      </c>
      <c r="D12" s="669" t="s">
        <v>1550</v>
      </c>
      <c r="E12" s="673" t="s">
        <v>1534</v>
      </c>
      <c r="F12" s="745">
        <v>71.78</v>
      </c>
      <c r="G12" s="673">
        <v>9.1300000000000008</v>
      </c>
      <c r="H12" s="759">
        <v>655.35</v>
      </c>
      <c r="I12" s="756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373"/>
      <c r="U12" s="373"/>
      <c r="V12" s="373"/>
      <c r="W12" s="373"/>
      <c r="X12" s="373"/>
      <c r="Y12" s="373"/>
      <c r="Z12" s="373"/>
      <c r="AA12" s="373"/>
      <c r="AB12" s="373"/>
      <c r="AC12" s="373"/>
      <c r="AD12" s="373"/>
      <c r="AE12" s="373"/>
      <c r="AF12" s="373"/>
      <c r="AG12" s="373"/>
      <c r="AH12" s="373"/>
      <c r="AI12" s="373"/>
      <c r="AJ12" s="373"/>
      <c r="AK12" s="373"/>
      <c r="AL12" s="373"/>
      <c r="AM12" s="373"/>
      <c r="AN12" s="373"/>
      <c r="AO12" s="373"/>
      <c r="AP12" s="373"/>
      <c r="AQ12" s="373"/>
      <c r="AR12" s="373"/>
      <c r="AS12" s="373"/>
      <c r="AT12" s="373"/>
      <c r="AU12" s="373"/>
      <c r="AV12" s="373"/>
      <c r="AW12" s="373"/>
      <c r="AX12" s="373"/>
      <c r="AY12" s="373"/>
      <c r="AZ12" s="373"/>
      <c r="BA12" s="373"/>
      <c r="BB12" s="373"/>
      <c r="BC12" s="373"/>
      <c r="BD12" s="373"/>
      <c r="BE12" s="373"/>
      <c r="BF12" s="373"/>
      <c r="BG12" s="373"/>
      <c r="BH12" s="373"/>
      <c r="BI12" s="373"/>
      <c r="BJ12" s="373"/>
      <c r="BK12" s="373"/>
      <c r="BL12" s="373"/>
      <c r="BM12" s="373"/>
      <c r="BN12" s="373"/>
      <c r="BO12" s="373"/>
      <c r="BP12" s="373"/>
      <c r="BQ12" s="373"/>
      <c r="BR12" s="373"/>
      <c r="BS12" s="373"/>
      <c r="BT12" s="373"/>
      <c r="BU12" s="373"/>
      <c r="BV12" s="373"/>
      <c r="BW12" s="373"/>
      <c r="BX12" s="373"/>
      <c r="BY12" s="373"/>
      <c r="BZ12" s="373"/>
      <c r="CA12" s="373"/>
      <c r="CB12" s="373"/>
      <c r="CC12" s="373"/>
      <c r="CD12" s="373"/>
      <c r="CE12" s="373"/>
      <c r="CF12" s="373"/>
      <c r="CG12" s="373"/>
      <c r="CH12" s="373"/>
      <c r="CI12" s="373"/>
      <c r="CJ12" s="373"/>
      <c r="CK12" s="373"/>
      <c r="CL12" s="373"/>
      <c r="CM12" s="373"/>
      <c r="CN12" s="373"/>
      <c r="CO12" s="373"/>
      <c r="CP12" s="373"/>
      <c r="CQ12" s="373"/>
      <c r="CR12" s="373"/>
      <c r="CS12" s="373"/>
      <c r="CT12" s="373"/>
      <c r="CU12" s="373"/>
      <c r="CV12" s="373"/>
      <c r="CW12" s="373"/>
      <c r="CX12" s="373"/>
      <c r="CY12" s="373"/>
      <c r="CZ12" s="373"/>
      <c r="DA12" s="373"/>
      <c r="DB12" s="373"/>
      <c r="DC12" s="373"/>
      <c r="DD12" s="373"/>
      <c r="DE12" s="373"/>
      <c r="DF12" s="373"/>
      <c r="DG12" s="373"/>
      <c r="DH12" s="373"/>
      <c r="DI12" s="373"/>
      <c r="DJ12" s="373"/>
      <c r="DK12" s="373"/>
      <c r="DL12" s="373"/>
      <c r="DM12" s="373"/>
      <c r="DN12" s="373"/>
      <c r="DO12" s="373"/>
      <c r="DP12" s="373"/>
      <c r="DQ12" s="373"/>
      <c r="DR12" s="373"/>
      <c r="DS12" s="373"/>
      <c r="DT12" s="373"/>
      <c r="DU12" s="373"/>
      <c r="DV12" s="373"/>
      <c r="DW12" s="373"/>
      <c r="DX12" s="373"/>
      <c r="DY12" s="373"/>
      <c r="DZ12" s="373"/>
      <c r="EA12" s="373"/>
      <c r="EB12" s="373"/>
      <c r="EC12" s="373"/>
      <c r="ED12" s="373"/>
      <c r="EE12" s="373"/>
      <c r="EF12" s="373"/>
      <c r="EG12" s="373"/>
      <c r="EH12" s="373"/>
      <c r="EI12" s="373"/>
      <c r="EJ12" s="373"/>
      <c r="EK12" s="373"/>
      <c r="EL12" s="373"/>
      <c r="EM12" s="373"/>
      <c r="EN12" s="373"/>
      <c r="EO12" s="373"/>
      <c r="EP12" s="373"/>
      <c r="EQ12" s="373"/>
      <c r="ER12" s="373"/>
      <c r="ES12" s="373"/>
      <c r="ET12" s="373"/>
      <c r="EU12" s="373"/>
      <c r="EV12" s="373"/>
      <c r="EW12" s="373"/>
      <c r="EX12" s="373"/>
      <c r="EY12" s="373"/>
      <c r="EZ12" s="373"/>
      <c r="FA12" s="373"/>
      <c r="FB12" s="373"/>
      <c r="FC12" s="373"/>
      <c r="FD12" s="373"/>
      <c r="FE12" s="373"/>
      <c r="FF12" s="373"/>
      <c r="FG12" s="373"/>
      <c r="FH12" s="373"/>
      <c r="FI12" s="373"/>
      <c r="FJ12" s="373"/>
      <c r="FK12" s="373"/>
      <c r="FL12" s="373"/>
      <c r="FM12" s="373"/>
      <c r="FN12" s="373"/>
      <c r="FO12" s="373"/>
      <c r="FP12" s="373"/>
      <c r="FQ12" s="373"/>
      <c r="FR12" s="373"/>
      <c r="FS12" s="373"/>
      <c r="FT12" s="373"/>
      <c r="FU12" s="373"/>
      <c r="FV12" s="373"/>
      <c r="FW12" s="373"/>
      <c r="FX12" s="373"/>
      <c r="FY12" s="373"/>
      <c r="FZ12" s="373"/>
      <c r="GA12" s="373"/>
      <c r="GB12" s="373"/>
      <c r="GC12" s="373"/>
      <c r="GD12" s="373"/>
      <c r="GE12" s="373"/>
      <c r="GF12" s="373"/>
      <c r="GG12" s="373"/>
      <c r="GH12" s="373"/>
      <c r="GI12" s="373"/>
      <c r="GJ12" s="373"/>
      <c r="GK12" s="373"/>
      <c r="GL12" s="373"/>
      <c r="GM12" s="373"/>
      <c r="GN12" s="373"/>
      <c r="GO12" s="373"/>
      <c r="GP12" s="373"/>
    </row>
    <row r="13" spans="1:198" s="487" customFormat="1" ht="30" outlineLevel="1">
      <c r="A13" s="688" t="s">
        <v>1763</v>
      </c>
      <c r="B13" s="665" t="s">
        <v>102</v>
      </c>
      <c r="C13" s="665" t="s">
        <v>1535</v>
      </c>
      <c r="D13" s="669" t="s">
        <v>1536</v>
      </c>
      <c r="E13" s="673" t="s">
        <v>1533</v>
      </c>
      <c r="F13" s="745">
        <v>1</v>
      </c>
      <c r="G13" s="673">
        <v>888.21</v>
      </c>
      <c r="H13" s="759">
        <v>888.21</v>
      </c>
      <c r="I13" s="756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  <c r="W13" s="373"/>
      <c r="X13" s="373"/>
      <c r="Y13" s="373"/>
      <c r="Z13" s="373"/>
      <c r="AA13" s="373"/>
      <c r="AB13" s="373"/>
      <c r="AC13" s="373"/>
      <c r="AD13" s="373"/>
      <c r="AE13" s="373"/>
      <c r="AF13" s="373"/>
      <c r="AG13" s="373"/>
      <c r="AH13" s="373"/>
      <c r="AI13" s="373"/>
      <c r="AJ13" s="373"/>
      <c r="AK13" s="373"/>
      <c r="AL13" s="373"/>
      <c r="AM13" s="373"/>
      <c r="AN13" s="373"/>
      <c r="AO13" s="373"/>
      <c r="AP13" s="373"/>
      <c r="AQ13" s="373"/>
      <c r="AR13" s="373"/>
      <c r="AS13" s="373"/>
      <c r="AT13" s="373"/>
      <c r="AU13" s="373"/>
      <c r="AV13" s="373"/>
      <c r="AW13" s="373"/>
      <c r="AX13" s="373"/>
      <c r="AY13" s="373"/>
      <c r="AZ13" s="373"/>
      <c r="BA13" s="373"/>
      <c r="BB13" s="373"/>
      <c r="BC13" s="373"/>
      <c r="BD13" s="373"/>
      <c r="BE13" s="373"/>
      <c r="BF13" s="373"/>
      <c r="BG13" s="373"/>
      <c r="BH13" s="373"/>
      <c r="BI13" s="373"/>
      <c r="BJ13" s="373"/>
      <c r="BK13" s="373"/>
      <c r="BL13" s="373"/>
      <c r="BM13" s="373"/>
      <c r="BN13" s="373"/>
      <c r="BO13" s="373"/>
      <c r="BP13" s="373"/>
      <c r="BQ13" s="373"/>
      <c r="BR13" s="373"/>
      <c r="BS13" s="373"/>
      <c r="BT13" s="373"/>
      <c r="BU13" s="373"/>
      <c r="BV13" s="373"/>
      <c r="BW13" s="373"/>
      <c r="BX13" s="373"/>
      <c r="BY13" s="373"/>
      <c r="BZ13" s="373"/>
      <c r="CA13" s="373"/>
      <c r="CB13" s="373"/>
      <c r="CC13" s="373"/>
      <c r="CD13" s="373"/>
      <c r="CE13" s="373"/>
      <c r="CF13" s="373"/>
      <c r="CG13" s="373"/>
      <c r="CH13" s="373"/>
      <c r="CI13" s="373"/>
      <c r="CJ13" s="373"/>
      <c r="CK13" s="373"/>
      <c r="CL13" s="373"/>
      <c r="CM13" s="373"/>
      <c r="CN13" s="373"/>
      <c r="CO13" s="373"/>
      <c r="CP13" s="373"/>
      <c r="CQ13" s="373"/>
      <c r="CR13" s="373"/>
      <c r="CS13" s="373"/>
      <c r="CT13" s="373"/>
      <c r="CU13" s="373"/>
      <c r="CV13" s="373"/>
      <c r="CW13" s="373"/>
      <c r="CX13" s="373"/>
      <c r="CY13" s="373"/>
      <c r="CZ13" s="373"/>
      <c r="DA13" s="373"/>
      <c r="DB13" s="373"/>
      <c r="DC13" s="373"/>
      <c r="DD13" s="373"/>
      <c r="DE13" s="373"/>
      <c r="DF13" s="373"/>
      <c r="DG13" s="373"/>
      <c r="DH13" s="373"/>
      <c r="DI13" s="373"/>
      <c r="DJ13" s="373"/>
      <c r="DK13" s="373"/>
      <c r="DL13" s="373"/>
      <c r="DM13" s="373"/>
      <c r="DN13" s="373"/>
      <c r="DO13" s="373"/>
      <c r="DP13" s="373"/>
      <c r="DQ13" s="373"/>
      <c r="DR13" s="373"/>
      <c r="DS13" s="373"/>
      <c r="DT13" s="373"/>
      <c r="DU13" s="373"/>
      <c r="DV13" s="373"/>
      <c r="DW13" s="373"/>
      <c r="DX13" s="373"/>
      <c r="DY13" s="373"/>
      <c r="DZ13" s="373"/>
      <c r="EA13" s="373"/>
      <c r="EB13" s="373"/>
      <c r="EC13" s="373"/>
      <c r="ED13" s="373"/>
      <c r="EE13" s="373"/>
      <c r="EF13" s="373"/>
      <c r="EG13" s="373"/>
      <c r="EH13" s="373"/>
      <c r="EI13" s="373"/>
      <c r="EJ13" s="373"/>
      <c r="EK13" s="373"/>
      <c r="EL13" s="373"/>
      <c r="EM13" s="373"/>
      <c r="EN13" s="373"/>
      <c r="EO13" s="373"/>
      <c r="EP13" s="373"/>
      <c r="EQ13" s="373"/>
      <c r="ER13" s="373"/>
      <c r="ES13" s="373"/>
      <c r="ET13" s="373"/>
      <c r="EU13" s="373"/>
      <c r="EV13" s="373"/>
      <c r="EW13" s="373"/>
      <c r="EX13" s="373"/>
      <c r="EY13" s="373"/>
      <c r="EZ13" s="373"/>
      <c r="FA13" s="373"/>
      <c r="FB13" s="373"/>
      <c r="FC13" s="373"/>
      <c r="FD13" s="373"/>
      <c r="FE13" s="373"/>
      <c r="FF13" s="373"/>
      <c r="FG13" s="373"/>
      <c r="FH13" s="373"/>
      <c r="FI13" s="373"/>
      <c r="FJ13" s="373"/>
      <c r="FK13" s="373"/>
      <c r="FL13" s="373"/>
      <c r="FM13" s="373"/>
      <c r="FN13" s="373"/>
      <c r="FO13" s="373"/>
      <c r="FP13" s="373"/>
      <c r="FQ13" s="373"/>
      <c r="FR13" s="373"/>
      <c r="FS13" s="373"/>
      <c r="FT13" s="373"/>
      <c r="FU13" s="373"/>
      <c r="FV13" s="373"/>
      <c r="FW13" s="373"/>
      <c r="FX13" s="373"/>
      <c r="FY13" s="373"/>
      <c r="FZ13" s="373"/>
      <c r="GA13" s="373"/>
      <c r="GB13" s="373"/>
      <c r="GC13" s="373"/>
      <c r="GD13" s="373"/>
      <c r="GE13" s="373"/>
      <c r="GF13" s="373"/>
      <c r="GG13" s="373"/>
      <c r="GH13" s="373"/>
      <c r="GI13" s="373"/>
      <c r="GJ13" s="373"/>
      <c r="GK13" s="373"/>
      <c r="GL13" s="373"/>
      <c r="GM13" s="373"/>
      <c r="GN13" s="373"/>
      <c r="GO13" s="373"/>
      <c r="GP13" s="373"/>
    </row>
    <row r="14" spans="1:198" s="487" customFormat="1" ht="24.95" customHeight="1" outlineLevel="1">
      <c r="A14" s="688" t="s">
        <v>1764</v>
      </c>
      <c r="B14" s="665" t="s">
        <v>102</v>
      </c>
      <c r="C14" s="665" t="s">
        <v>1537</v>
      </c>
      <c r="D14" s="669" t="s">
        <v>1538</v>
      </c>
      <c r="E14" s="673" t="s">
        <v>1025</v>
      </c>
      <c r="F14" s="745">
        <v>72</v>
      </c>
      <c r="G14" s="673">
        <v>99.43</v>
      </c>
      <c r="H14" s="759">
        <v>7158.96</v>
      </c>
      <c r="I14" s="756"/>
      <c r="J14" s="373"/>
      <c r="K14" s="373"/>
      <c r="L14" s="373"/>
      <c r="M14" s="373"/>
      <c r="N14" s="373"/>
      <c r="O14" s="373"/>
      <c r="P14" s="373"/>
      <c r="Q14" s="373"/>
      <c r="R14" s="373"/>
      <c r="S14" s="373"/>
      <c r="T14" s="373"/>
      <c r="U14" s="373"/>
      <c r="V14" s="373"/>
      <c r="W14" s="373"/>
      <c r="X14" s="373"/>
      <c r="Y14" s="373"/>
      <c r="Z14" s="373"/>
      <c r="AA14" s="373"/>
      <c r="AB14" s="373"/>
      <c r="AC14" s="373"/>
      <c r="AD14" s="373"/>
      <c r="AE14" s="373"/>
      <c r="AF14" s="373"/>
      <c r="AG14" s="373"/>
      <c r="AH14" s="373"/>
      <c r="AI14" s="373"/>
      <c r="AJ14" s="373"/>
      <c r="AK14" s="373"/>
      <c r="AL14" s="373"/>
      <c r="AM14" s="373"/>
      <c r="AN14" s="373"/>
      <c r="AO14" s="373"/>
      <c r="AP14" s="373"/>
      <c r="AQ14" s="373"/>
      <c r="AR14" s="373"/>
      <c r="AS14" s="373"/>
      <c r="AT14" s="373"/>
      <c r="AU14" s="373"/>
      <c r="AV14" s="373"/>
      <c r="AW14" s="373"/>
      <c r="AX14" s="373"/>
      <c r="AY14" s="373"/>
      <c r="AZ14" s="373"/>
      <c r="BA14" s="373"/>
      <c r="BB14" s="373"/>
      <c r="BC14" s="373"/>
      <c r="BD14" s="373"/>
      <c r="BE14" s="373"/>
      <c r="BF14" s="373"/>
      <c r="BG14" s="373"/>
      <c r="BH14" s="373"/>
      <c r="BI14" s="373"/>
      <c r="BJ14" s="373"/>
      <c r="BK14" s="373"/>
      <c r="BL14" s="373"/>
      <c r="BM14" s="373"/>
      <c r="BN14" s="373"/>
      <c r="BO14" s="373"/>
      <c r="BP14" s="373"/>
      <c r="BQ14" s="373"/>
      <c r="BR14" s="373"/>
      <c r="BS14" s="373"/>
      <c r="BT14" s="373"/>
      <c r="BU14" s="373"/>
      <c r="BV14" s="373"/>
      <c r="BW14" s="373"/>
      <c r="BX14" s="373"/>
      <c r="BY14" s="373"/>
      <c r="BZ14" s="373"/>
      <c r="CA14" s="373"/>
      <c r="CB14" s="373"/>
      <c r="CC14" s="373"/>
      <c r="CD14" s="373"/>
      <c r="CE14" s="373"/>
      <c r="CF14" s="373"/>
      <c r="CG14" s="373"/>
      <c r="CH14" s="373"/>
      <c r="CI14" s="373"/>
      <c r="CJ14" s="373"/>
      <c r="CK14" s="373"/>
      <c r="CL14" s="373"/>
      <c r="CM14" s="373"/>
      <c r="CN14" s="373"/>
      <c r="CO14" s="373"/>
      <c r="CP14" s="373"/>
      <c r="CQ14" s="373"/>
      <c r="CR14" s="373"/>
      <c r="CS14" s="373"/>
      <c r="CT14" s="373"/>
      <c r="CU14" s="373"/>
      <c r="CV14" s="373"/>
      <c r="CW14" s="373"/>
      <c r="CX14" s="373"/>
      <c r="CY14" s="373"/>
      <c r="CZ14" s="373"/>
      <c r="DA14" s="373"/>
      <c r="DB14" s="373"/>
      <c r="DC14" s="373"/>
      <c r="DD14" s="373"/>
      <c r="DE14" s="373"/>
      <c r="DF14" s="373"/>
      <c r="DG14" s="373"/>
      <c r="DH14" s="373"/>
      <c r="DI14" s="373"/>
      <c r="DJ14" s="373"/>
      <c r="DK14" s="373"/>
      <c r="DL14" s="373"/>
      <c r="DM14" s="373"/>
      <c r="DN14" s="373"/>
      <c r="DO14" s="373"/>
      <c r="DP14" s="373"/>
      <c r="DQ14" s="373"/>
      <c r="DR14" s="373"/>
      <c r="DS14" s="373"/>
      <c r="DT14" s="373"/>
      <c r="DU14" s="373"/>
      <c r="DV14" s="373"/>
      <c r="DW14" s="373"/>
      <c r="DX14" s="373"/>
      <c r="DY14" s="373"/>
      <c r="DZ14" s="373"/>
      <c r="EA14" s="373"/>
      <c r="EB14" s="373"/>
      <c r="EC14" s="373"/>
      <c r="ED14" s="373"/>
      <c r="EE14" s="373"/>
      <c r="EF14" s="373"/>
      <c r="EG14" s="373"/>
      <c r="EH14" s="373"/>
      <c r="EI14" s="373"/>
      <c r="EJ14" s="373"/>
      <c r="EK14" s="373"/>
      <c r="EL14" s="373"/>
      <c r="EM14" s="373"/>
      <c r="EN14" s="373"/>
      <c r="EO14" s="373"/>
      <c r="EP14" s="373"/>
      <c r="EQ14" s="373"/>
      <c r="ER14" s="373"/>
      <c r="ES14" s="373"/>
      <c r="ET14" s="373"/>
      <c r="EU14" s="373"/>
      <c r="EV14" s="373"/>
      <c r="EW14" s="373"/>
      <c r="EX14" s="373"/>
      <c r="EY14" s="373"/>
      <c r="EZ14" s="373"/>
      <c r="FA14" s="373"/>
      <c r="FB14" s="373"/>
      <c r="FC14" s="373"/>
      <c r="FD14" s="373"/>
      <c r="FE14" s="373"/>
      <c r="FF14" s="373"/>
      <c r="FG14" s="373"/>
      <c r="FH14" s="373"/>
      <c r="FI14" s="373"/>
      <c r="FJ14" s="373"/>
      <c r="FK14" s="373"/>
      <c r="FL14" s="373"/>
      <c r="FM14" s="373"/>
      <c r="FN14" s="373"/>
      <c r="FO14" s="373"/>
      <c r="FP14" s="373"/>
      <c r="FQ14" s="373"/>
      <c r="FR14" s="373"/>
      <c r="FS14" s="373"/>
      <c r="FT14" s="373"/>
      <c r="FU14" s="373"/>
      <c r="FV14" s="373"/>
      <c r="FW14" s="373"/>
      <c r="FX14" s="373"/>
      <c r="FY14" s="373"/>
      <c r="FZ14" s="373"/>
      <c r="GA14" s="373"/>
      <c r="GB14" s="373"/>
      <c r="GC14" s="373"/>
      <c r="GD14" s="373"/>
      <c r="GE14" s="373"/>
      <c r="GF14" s="373"/>
      <c r="GG14" s="373"/>
      <c r="GH14" s="373"/>
      <c r="GI14" s="373"/>
      <c r="GJ14" s="373"/>
      <c r="GK14" s="373"/>
      <c r="GL14" s="373"/>
      <c r="GM14" s="373"/>
      <c r="GN14" s="373"/>
      <c r="GO14" s="373"/>
      <c r="GP14" s="373"/>
    </row>
    <row r="15" spans="1:198" s="487" customFormat="1" ht="20.100000000000001" customHeight="1" outlineLevel="1" thickBot="1">
      <c r="A15" s="1082" t="s">
        <v>1689</v>
      </c>
      <c r="B15" s="1083"/>
      <c r="C15" s="1083"/>
      <c r="D15" s="1083"/>
      <c r="E15" s="1083"/>
      <c r="F15" s="1083"/>
      <c r="G15" s="1083"/>
      <c r="H15" s="793">
        <v>20203.349999999999</v>
      </c>
      <c r="I15" s="756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3"/>
      <c r="U15" s="373"/>
      <c r="V15" s="373"/>
      <c r="W15" s="373"/>
      <c r="X15" s="373"/>
      <c r="Y15" s="373"/>
      <c r="Z15" s="373"/>
      <c r="AA15" s="373"/>
      <c r="AB15" s="373"/>
      <c r="AC15" s="373"/>
      <c r="AD15" s="373"/>
      <c r="AE15" s="373"/>
      <c r="AF15" s="373"/>
      <c r="AG15" s="373"/>
      <c r="AH15" s="373"/>
      <c r="AI15" s="373"/>
      <c r="AJ15" s="373"/>
      <c r="AK15" s="373"/>
      <c r="AL15" s="373"/>
      <c r="AM15" s="373"/>
      <c r="AN15" s="373"/>
      <c r="AO15" s="373"/>
      <c r="AP15" s="373"/>
      <c r="AQ15" s="373"/>
      <c r="AR15" s="373"/>
      <c r="AS15" s="373"/>
      <c r="AT15" s="373"/>
      <c r="AU15" s="373"/>
      <c r="AV15" s="373"/>
      <c r="AW15" s="373"/>
      <c r="AX15" s="373"/>
      <c r="AY15" s="373"/>
      <c r="AZ15" s="373"/>
      <c r="BA15" s="373"/>
      <c r="BB15" s="373"/>
      <c r="BC15" s="373"/>
      <c r="BD15" s="373"/>
      <c r="BE15" s="373"/>
      <c r="BF15" s="373"/>
      <c r="BG15" s="373"/>
      <c r="BH15" s="373"/>
      <c r="BI15" s="373"/>
      <c r="BJ15" s="373"/>
      <c r="BK15" s="373"/>
      <c r="BL15" s="373"/>
      <c r="BM15" s="373"/>
      <c r="BN15" s="373"/>
      <c r="BO15" s="373"/>
      <c r="BP15" s="373"/>
      <c r="BQ15" s="373"/>
      <c r="BR15" s="373"/>
      <c r="BS15" s="373"/>
      <c r="BT15" s="373"/>
      <c r="BU15" s="373"/>
      <c r="BV15" s="373"/>
      <c r="BW15" s="373"/>
      <c r="BX15" s="373"/>
      <c r="BY15" s="373"/>
      <c r="BZ15" s="373"/>
      <c r="CA15" s="373"/>
      <c r="CB15" s="373"/>
      <c r="CC15" s="373"/>
      <c r="CD15" s="373"/>
      <c r="CE15" s="373"/>
      <c r="CF15" s="373"/>
      <c r="CG15" s="373"/>
      <c r="CH15" s="373"/>
      <c r="CI15" s="373"/>
      <c r="CJ15" s="373"/>
      <c r="CK15" s="373"/>
      <c r="CL15" s="373"/>
      <c r="CM15" s="373"/>
      <c r="CN15" s="373"/>
      <c r="CO15" s="373"/>
      <c r="CP15" s="373"/>
      <c r="CQ15" s="373"/>
      <c r="CR15" s="373"/>
      <c r="CS15" s="373"/>
      <c r="CT15" s="373"/>
      <c r="CU15" s="373"/>
      <c r="CV15" s="373"/>
      <c r="CW15" s="373"/>
      <c r="CX15" s="373"/>
      <c r="CY15" s="373"/>
      <c r="CZ15" s="373"/>
      <c r="DA15" s="373"/>
      <c r="DB15" s="373"/>
      <c r="DC15" s="373"/>
      <c r="DD15" s="373"/>
      <c r="DE15" s="373"/>
      <c r="DF15" s="373"/>
      <c r="DG15" s="373"/>
      <c r="DH15" s="373"/>
      <c r="DI15" s="373"/>
      <c r="DJ15" s="373"/>
      <c r="DK15" s="373"/>
      <c r="DL15" s="373"/>
      <c r="DM15" s="373"/>
      <c r="DN15" s="373"/>
      <c r="DO15" s="373"/>
      <c r="DP15" s="373"/>
      <c r="DQ15" s="373"/>
      <c r="DR15" s="373"/>
      <c r="DS15" s="373"/>
      <c r="DT15" s="373"/>
      <c r="DU15" s="373"/>
      <c r="DV15" s="373"/>
      <c r="DW15" s="373"/>
      <c r="DX15" s="373"/>
      <c r="DY15" s="373"/>
      <c r="DZ15" s="373"/>
      <c r="EA15" s="373"/>
      <c r="EB15" s="373"/>
      <c r="EC15" s="373"/>
      <c r="ED15" s="373"/>
      <c r="EE15" s="373"/>
      <c r="EF15" s="373"/>
      <c r="EG15" s="373"/>
      <c r="EH15" s="373"/>
      <c r="EI15" s="373"/>
      <c r="EJ15" s="373"/>
      <c r="EK15" s="373"/>
      <c r="EL15" s="373"/>
      <c r="EM15" s="373"/>
      <c r="EN15" s="373"/>
      <c r="EO15" s="373"/>
      <c r="EP15" s="373"/>
      <c r="EQ15" s="373"/>
      <c r="ER15" s="373"/>
      <c r="ES15" s="373"/>
      <c r="ET15" s="373"/>
      <c r="EU15" s="373"/>
      <c r="EV15" s="373"/>
      <c r="EW15" s="373"/>
      <c r="EX15" s="373"/>
      <c r="EY15" s="373"/>
      <c r="EZ15" s="373"/>
      <c r="FA15" s="373"/>
      <c r="FB15" s="373"/>
      <c r="FC15" s="373"/>
      <c r="FD15" s="373"/>
      <c r="FE15" s="373"/>
      <c r="FF15" s="373"/>
      <c r="FG15" s="373"/>
      <c r="FH15" s="373"/>
      <c r="FI15" s="373"/>
      <c r="FJ15" s="373"/>
      <c r="FK15" s="373"/>
      <c r="FL15" s="373"/>
      <c r="FM15" s="373"/>
      <c r="FN15" s="373"/>
      <c r="FO15" s="373"/>
      <c r="FP15" s="373"/>
      <c r="FQ15" s="373"/>
      <c r="FR15" s="373"/>
      <c r="FS15" s="373"/>
      <c r="FT15" s="373"/>
      <c r="FU15" s="373"/>
      <c r="FV15" s="373"/>
      <c r="FW15" s="373"/>
      <c r="FX15" s="373"/>
      <c r="FY15" s="373"/>
      <c r="FZ15" s="373"/>
      <c r="GA15" s="373"/>
      <c r="GB15" s="373"/>
      <c r="GC15" s="373"/>
      <c r="GD15" s="373"/>
      <c r="GE15" s="373"/>
      <c r="GF15" s="373"/>
      <c r="GG15" s="373"/>
      <c r="GH15" s="373"/>
      <c r="GI15" s="373"/>
      <c r="GJ15" s="373"/>
      <c r="GK15" s="373"/>
      <c r="GL15" s="373"/>
      <c r="GM15" s="373"/>
      <c r="GN15" s="373"/>
      <c r="GO15" s="373"/>
      <c r="GP15" s="373"/>
    </row>
    <row r="16" spans="1:198" s="681" customFormat="1" ht="24.95" customHeight="1">
      <c r="A16" s="687" t="s">
        <v>43</v>
      </c>
      <c r="B16" s="675"/>
      <c r="C16" s="675"/>
      <c r="D16" s="676" t="s">
        <v>1692</v>
      </c>
      <c r="E16" s="677"/>
      <c r="F16" s="678"/>
      <c r="G16" s="679"/>
      <c r="H16" s="758">
        <v>245251.13999999998</v>
      </c>
      <c r="I16" s="755"/>
      <c r="J16" s="741"/>
      <c r="K16" s="680"/>
      <c r="L16" s="680"/>
      <c r="M16" s="680"/>
      <c r="N16" s="680"/>
      <c r="O16" s="680"/>
      <c r="P16" s="680"/>
      <c r="Q16" s="680"/>
      <c r="R16" s="680"/>
      <c r="S16" s="680"/>
      <c r="T16" s="680"/>
      <c r="U16" s="680"/>
      <c r="V16" s="680"/>
      <c r="W16" s="680"/>
      <c r="X16" s="680"/>
      <c r="Y16" s="680"/>
      <c r="Z16" s="680"/>
      <c r="AA16" s="680"/>
      <c r="AB16" s="680"/>
      <c r="AC16" s="680"/>
      <c r="AD16" s="680"/>
      <c r="AE16" s="680"/>
      <c r="AF16" s="680"/>
      <c r="AG16" s="680"/>
      <c r="AH16" s="680"/>
      <c r="AI16" s="680"/>
      <c r="AJ16" s="680"/>
      <c r="AK16" s="680"/>
      <c r="AL16" s="680"/>
      <c r="AM16" s="680"/>
      <c r="AN16" s="680"/>
      <c r="AO16" s="680"/>
      <c r="AP16" s="680"/>
      <c r="AQ16" s="680"/>
      <c r="AR16" s="680"/>
      <c r="AS16" s="680"/>
      <c r="AT16" s="680"/>
      <c r="AU16" s="680"/>
      <c r="AV16" s="680"/>
      <c r="AW16" s="680"/>
      <c r="AX16" s="680"/>
      <c r="AY16" s="680"/>
      <c r="AZ16" s="680"/>
      <c r="BA16" s="680"/>
      <c r="BB16" s="680"/>
      <c r="BC16" s="680"/>
      <c r="BD16" s="680"/>
      <c r="BE16" s="680"/>
      <c r="BF16" s="680"/>
      <c r="BG16" s="680"/>
      <c r="BH16" s="680"/>
      <c r="BI16" s="680"/>
      <c r="BJ16" s="680"/>
      <c r="BK16" s="680"/>
      <c r="BL16" s="680"/>
      <c r="BM16" s="680"/>
      <c r="BN16" s="680"/>
      <c r="BO16" s="680"/>
      <c r="BP16" s="680"/>
      <c r="BQ16" s="680"/>
      <c r="BR16" s="680"/>
      <c r="BS16" s="680"/>
      <c r="BT16" s="680"/>
      <c r="BU16" s="680"/>
      <c r="BV16" s="680"/>
      <c r="BW16" s="680"/>
      <c r="BX16" s="680"/>
      <c r="BY16" s="680"/>
      <c r="BZ16" s="680"/>
      <c r="CA16" s="680"/>
      <c r="CB16" s="680"/>
      <c r="CC16" s="680"/>
      <c r="CD16" s="680"/>
      <c r="CE16" s="680"/>
      <c r="CF16" s="680"/>
      <c r="CG16" s="680"/>
      <c r="CH16" s="680"/>
      <c r="CI16" s="680"/>
      <c r="CJ16" s="680"/>
      <c r="CK16" s="680"/>
      <c r="CL16" s="680"/>
      <c r="CM16" s="680"/>
      <c r="CN16" s="680"/>
      <c r="CO16" s="680"/>
      <c r="CP16" s="680"/>
      <c r="CQ16" s="680"/>
      <c r="CR16" s="680"/>
      <c r="CS16" s="680"/>
      <c r="CT16" s="680"/>
      <c r="CU16" s="680"/>
      <c r="CV16" s="680"/>
      <c r="CW16" s="680"/>
      <c r="CX16" s="680"/>
      <c r="CY16" s="680"/>
      <c r="CZ16" s="680"/>
      <c r="DA16" s="680"/>
      <c r="DB16" s="680"/>
      <c r="DC16" s="680"/>
      <c r="DD16" s="680"/>
      <c r="DE16" s="680"/>
      <c r="DF16" s="680"/>
      <c r="DG16" s="680"/>
      <c r="DH16" s="680"/>
      <c r="DI16" s="680"/>
      <c r="DJ16" s="680"/>
      <c r="DK16" s="680"/>
      <c r="DL16" s="680"/>
      <c r="DM16" s="680"/>
      <c r="DN16" s="680"/>
      <c r="DO16" s="680"/>
      <c r="DP16" s="680"/>
      <c r="DQ16" s="680"/>
      <c r="DR16" s="680"/>
      <c r="DS16" s="680"/>
      <c r="DT16" s="680"/>
      <c r="DU16" s="680"/>
      <c r="DV16" s="680"/>
      <c r="DW16" s="680"/>
      <c r="DX16" s="680"/>
      <c r="DY16" s="680"/>
      <c r="DZ16" s="680"/>
      <c r="EA16" s="680"/>
      <c r="EB16" s="680"/>
      <c r="EC16" s="680"/>
      <c r="ED16" s="680"/>
      <c r="EE16" s="680"/>
      <c r="EF16" s="680"/>
      <c r="EG16" s="680"/>
      <c r="EH16" s="680"/>
      <c r="EI16" s="680"/>
      <c r="EJ16" s="680"/>
      <c r="EK16" s="680"/>
      <c r="EL16" s="680"/>
      <c r="EM16" s="680"/>
      <c r="EN16" s="680"/>
      <c r="EO16" s="680"/>
      <c r="EP16" s="680"/>
      <c r="EQ16" s="680"/>
      <c r="ER16" s="680"/>
      <c r="ES16" s="680"/>
      <c r="ET16" s="680"/>
      <c r="EU16" s="680"/>
      <c r="EV16" s="680"/>
      <c r="EW16" s="680"/>
      <c r="EX16" s="680"/>
      <c r="EY16" s="680"/>
      <c r="EZ16" s="680"/>
      <c r="FA16" s="680"/>
      <c r="FB16" s="680"/>
      <c r="FC16" s="680"/>
      <c r="FD16" s="680"/>
      <c r="FE16" s="680"/>
      <c r="FF16" s="680"/>
      <c r="FG16" s="680"/>
      <c r="FH16" s="680"/>
      <c r="FI16" s="680"/>
      <c r="FJ16" s="680"/>
      <c r="FK16" s="680"/>
      <c r="FL16" s="680"/>
      <c r="FM16" s="680"/>
      <c r="FN16" s="680"/>
      <c r="FO16" s="680"/>
      <c r="FP16" s="680"/>
      <c r="FQ16" s="680"/>
      <c r="FR16" s="680"/>
      <c r="FS16" s="680"/>
      <c r="FT16" s="680"/>
      <c r="FU16" s="680"/>
      <c r="FV16" s="680"/>
      <c r="FW16" s="680"/>
      <c r="FX16" s="680"/>
      <c r="FY16" s="680"/>
      <c r="FZ16" s="680"/>
      <c r="GA16" s="680"/>
      <c r="GB16" s="680"/>
      <c r="GC16" s="680"/>
      <c r="GD16" s="680"/>
      <c r="GE16" s="680"/>
      <c r="GF16" s="680"/>
      <c r="GG16" s="680"/>
      <c r="GH16" s="680"/>
      <c r="GI16" s="680"/>
      <c r="GJ16" s="680"/>
      <c r="GK16" s="680"/>
      <c r="GL16" s="680"/>
      <c r="GM16" s="680"/>
      <c r="GN16" s="680"/>
      <c r="GO16" s="680"/>
      <c r="GP16" s="680"/>
    </row>
    <row r="17" spans="1:198" s="798" customFormat="1" ht="24.95" customHeight="1">
      <c r="A17" s="799" t="s">
        <v>1691</v>
      </c>
      <c r="B17" s="800"/>
      <c r="C17" s="800"/>
      <c r="D17" s="801" t="s">
        <v>1766</v>
      </c>
      <c r="E17" s="794"/>
      <c r="F17" s="794"/>
      <c r="G17" s="802"/>
      <c r="H17" s="795">
        <v>27042.43</v>
      </c>
      <c r="I17" s="796"/>
      <c r="J17" s="797"/>
    </row>
    <row r="18" spans="1:198" s="487" customFormat="1" ht="34.5" customHeight="1" outlineLevel="1">
      <c r="A18" s="688" t="s">
        <v>1639</v>
      </c>
      <c r="B18" s="665" t="s">
        <v>102</v>
      </c>
      <c r="C18" s="665" t="s">
        <v>1577</v>
      </c>
      <c r="D18" s="669" t="s">
        <v>1578</v>
      </c>
      <c r="E18" s="673" t="s">
        <v>1533</v>
      </c>
      <c r="F18" s="745">
        <v>1</v>
      </c>
      <c r="G18" s="673">
        <v>7690.35</v>
      </c>
      <c r="H18" s="759">
        <v>7690.35</v>
      </c>
      <c r="I18" s="756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3"/>
      <c r="U18" s="373"/>
      <c r="V18" s="373"/>
      <c r="W18" s="373"/>
      <c r="X18" s="373"/>
      <c r="Y18" s="373"/>
      <c r="Z18" s="373"/>
      <c r="AA18" s="373"/>
      <c r="AB18" s="373"/>
      <c r="AC18" s="373"/>
      <c r="AD18" s="373"/>
      <c r="AE18" s="373"/>
      <c r="AF18" s="373"/>
      <c r="AG18" s="373"/>
      <c r="AH18" s="373"/>
      <c r="AI18" s="373"/>
      <c r="AJ18" s="373"/>
      <c r="AK18" s="373"/>
      <c r="AL18" s="373"/>
      <c r="AM18" s="373"/>
      <c r="AN18" s="373"/>
      <c r="AO18" s="373"/>
      <c r="AP18" s="373"/>
      <c r="AQ18" s="373"/>
      <c r="AR18" s="373"/>
      <c r="AS18" s="373"/>
      <c r="AT18" s="373"/>
      <c r="AU18" s="373"/>
      <c r="AV18" s="373"/>
      <c r="AW18" s="373"/>
      <c r="AX18" s="373"/>
      <c r="AY18" s="373"/>
      <c r="AZ18" s="373"/>
      <c r="BA18" s="373"/>
      <c r="BB18" s="373"/>
      <c r="BC18" s="373"/>
      <c r="BD18" s="373"/>
      <c r="BE18" s="373"/>
      <c r="BF18" s="373"/>
      <c r="BG18" s="373"/>
      <c r="BH18" s="373"/>
      <c r="BI18" s="373"/>
      <c r="BJ18" s="373"/>
      <c r="BK18" s="373"/>
      <c r="BL18" s="373"/>
      <c r="BM18" s="373"/>
      <c r="BN18" s="373"/>
      <c r="BO18" s="373"/>
      <c r="BP18" s="373"/>
      <c r="BQ18" s="373"/>
      <c r="BR18" s="373"/>
      <c r="BS18" s="373"/>
      <c r="BT18" s="373"/>
      <c r="BU18" s="373"/>
      <c r="BV18" s="373"/>
      <c r="BW18" s="373"/>
      <c r="BX18" s="373"/>
      <c r="BY18" s="373"/>
      <c r="BZ18" s="373"/>
      <c r="CA18" s="373"/>
      <c r="CB18" s="373"/>
      <c r="CC18" s="373"/>
      <c r="CD18" s="373"/>
      <c r="CE18" s="373"/>
      <c r="CF18" s="373"/>
      <c r="CG18" s="373"/>
      <c r="CH18" s="373"/>
      <c r="CI18" s="373"/>
      <c r="CJ18" s="373"/>
      <c r="CK18" s="373"/>
      <c r="CL18" s="373"/>
      <c r="CM18" s="373"/>
      <c r="CN18" s="373"/>
      <c r="CO18" s="373"/>
      <c r="CP18" s="373"/>
      <c r="CQ18" s="373"/>
      <c r="CR18" s="373"/>
      <c r="CS18" s="373"/>
      <c r="CT18" s="373"/>
      <c r="CU18" s="373"/>
      <c r="CV18" s="373"/>
      <c r="CW18" s="373"/>
      <c r="CX18" s="373"/>
      <c r="CY18" s="373"/>
      <c r="CZ18" s="373"/>
      <c r="DA18" s="373"/>
      <c r="DB18" s="373"/>
      <c r="DC18" s="373"/>
      <c r="DD18" s="373"/>
      <c r="DE18" s="373"/>
      <c r="DF18" s="373"/>
      <c r="DG18" s="373"/>
      <c r="DH18" s="373"/>
      <c r="DI18" s="373"/>
      <c r="DJ18" s="373"/>
      <c r="DK18" s="373"/>
      <c r="DL18" s="373"/>
      <c r="DM18" s="373"/>
      <c r="DN18" s="373"/>
      <c r="DO18" s="373"/>
      <c r="DP18" s="373"/>
      <c r="DQ18" s="373"/>
      <c r="DR18" s="373"/>
      <c r="DS18" s="373"/>
      <c r="DT18" s="373"/>
      <c r="DU18" s="373"/>
      <c r="DV18" s="373"/>
      <c r="DW18" s="373"/>
      <c r="DX18" s="373"/>
      <c r="DY18" s="373"/>
      <c r="DZ18" s="373"/>
      <c r="EA18" s="373"/>
      <c r="EB18" s="373"/>
      <c r="EC18" s="373"/>
      <c r="ED18" s="373"/>
      <c r="EE18" s="373"/>
      <c r="EF18" s="373"/>
      <c r="EG18" s="373"/>
      <c r="EH18" s="373"/>
      <c r="EI18" s="373"/>
      <c r="EJ18" s="373"/>
      <c r="EK18" s="373"/>
      <c r="EL18" s="373"/>
      <c r="EM18" s="373"/>
      <c r="EN18" s="373"/>
      <c r="EO18" s="373"/>
      <c r="EP18" s="373"/>
      <c r="EQ18" s="373"/>
      <c r="ER18" s="373"/>
      <c r="ES18" s="373"/>
      <c r="ET18" s="373"/>
      <c r="EU18" s="373"/>
      <c r="EV18" s="373"/>
      <c r="EW18" s="373"/>
      <c r="EX18" s="373"/>
      <c r="EY18" s="373"/>
      <c r="EZ18" s="373"/>
      <c r="FA18" s="373"/>
      <c r="FB18" s="373"/>
      <c r="FC18" s="373"/>
      <c r="FD18" s="373"/>
      <c r="FE18" s="373"/>
      <c r="FF18" s="373"/>
      <c r="FG18" s="373"/>
      <c r="FH18" s="373"/>
      <c r="FI18" s="373"/>
      <c r="FJ18" s="373"/>
      <c r="FK18" s="373"/>
      <c r="FL18" s="373"/>
      <c r="FM18" s="373"/>
      <c r="FN18" s="373"/>
      <c r="FO18" s="373"/>
      <c r="FP18" s="373"/>
      <c r="FQ18" s="373"/>
      <c r="FR18" s="373"/>
      <c r="FS18" s="373"/>
      <c r="FT18" s="373"/>
      <c r="FU18" s="373"/>
      <c r="FV18" s="373"/>
      <c r="FW18" s="373"/>
      <c r="FX18" s="373"/>
      <c r="FY18" s="373"/>
      <c r="FZ18" s="373"/>
      <c r="GA18" s="373"/>
      <c r="GB18" s="373"/>
      <c r="GC18" s="373"/>
      <c r="GD18" s="373"/>
      <c r="GE18" s="373"/>
      <c r="GF18" s="373"/>
      <c r="GG18" s="373"/>
      <c r="GH18" s="373"/>
      <c r="GI18" s="373"/>
      <c r="GJ18" s="373"/>
      <c r="GK18" s="373"/>
      <c r="GL18" s="373"/>
      <c r="GM18" s="373"/>
      <c r="GN18" s="373"/>
      <c r="GO18" s="373"/>
      <c r="GP18" s="373"/>
    </row>
    <row r="19" spans="1:198" s="487" customFormat="1" ht="24.95" customHeight="1" outlineLevel="1">
      <c r="A19" s="688" t="s">
        <v>1640</v>
      </c>
      <c r="B19" s="665" t="s">
        <v>102</v>
      </c>
      <c r="C19" s="665" t="s">
        <v>1579</v>
      </c>
      <c r="D19" s="669" t="s">
        <v>1580</v>
      </c>
      <c r="E19" s="673" t="s">
        <v>1025</v>
      </c>
      <c r="F19" s="745">
        <v>72</v>
      </c>
      <c r="G19" s="673">
        <v>87.18</v>
      </c>
      <c r="H19" s="759">
        <v>6276.96</v>
      </c>
      <c r="I19" s="756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  <c r="U19" s="373"/>
      <c r="V19" s="373"/>
      <c r="W19" s="373"/>
      <c r="X19" s="373"/>
      <c r="Y19" s="373"/>
      <c r="Z19" s="373"/>
      <c r="AA19" s="373"/>
      <c r="AB19" s="373"/>
      <c r="AC19" s="373"/>
      <c r="AD19" s="373"/>
      <c r="AE19" s="373"/>
      <c r="AF19" s="373"/>
      <c r="AG19" s="373"/>
      <c r="AH19" s="373"/>
      <c r="AI19" s="373"/>
      <c r="AJ19" s="373"/>
      <c r="AK19" s="373"/>
      <c r="AL19" s="373"/>
      <c r="AM19" s="373"/>
      <c r="AN19" s="373"/>
      <c r="AO19" s="373"/>
      <c r="AP19" s="373"/>
      <c r="AQ19" s="373"/>
      <c r="AR19" s="373"/>
      <c r="AS19" s="373"/>
      <c r="AT19" s="373"/>
      <c r="AU19" s="373"/>
      <c r="AV19" s="373"/>
      <c r="AW19" s="373"/>
      <c r="AX19" s="373"/>
      <c r="AY19" s="373"/>
      <c r="AZ19" s="373"/>
      <c r="BA19" s="373"/>
      <c r="BB19" s="373"/>
      <c r="BC19" s="373"/>
      <c r="BD19" s="373"/>
      <c r="BE19" s="373"/>
      <c r="BF19" s="373"/>
      <c r="BG19" s="373"/>
      <c r="BH19" s="373"/>
      <c r="BI19" s="373"/>
      <c r="BJ19" s="373"/>
      <c r="BK19" s="373"/>
      <c r="BL19" s="373"/>
      <c r="BM19" s="373"/>
      <c r="BN19" s="373"/>
      <c r="BO19" s="373"/>
      <c r="BP19" s="373"/>
      <c r="BQ19" s="373"/>
      <c r="BR19" s="373"/>
      <c r="BS19" s="373"/>
      <c r="BT19" s="373"/>
      <c r="BU19" s="373"/>
      <c r="BV19" s="373"/>
      <c r="BW19" s="373"/>
      <c r="BX19" s="373"/>
      <c r="BY19" s="373"/>
      <c r="BZ19" s="373"/>
      <c r="CA19" s="373"/>
      <c r="CB19" s="373"/>
      <c r="CC19" s="373"/>
      <c r="CD19" s="373"/>
      <c r="CE19" s="373"/>
      <c r="CF19" s="373"/>
      <c r="CG19" s="373"/>
      <c r="CH19" s="373"/>
      <c r="CI19" s="373"/>
      <c r="CJ19" s="373"/>
      <c r="CK19" s="373"/>
      <c r="CL19" s="373"/>
      <c r="CM19" s="373"/>
      <c r="CN19" s="373"/>
      <c r="CO19" s="373"/>
      <c r="CP19" s="373"/>
      <c r="CQ19" s="373"/>
      <c r="CR19" s="373"/>
      <c r="CS19" s="373"/>
      <c r="CT19" s="373"/>
      <c r="CU19" s="373"/>
      <c r="CV19" s="373"/>
      <c r="CW19" s="373"/>
      <c r="CX19" s="373"/>
      <c r="CY19" s="373"/>
      <c r="CZ19" s="373"/>
      <c r="DA19" s="373"/>
      <c r="DB19" s="373"/>
      <c r="DC19" s="373"/>
      <c r="DD19" s="373"/>
      <c r="DE19" s="373"/>
      <c r="DF19" s="373"/>
      <c r="DG19" s="373"/>
      <c r="DH19" s="373"/>
      <c r="DI19" s="373"/>
      <c r="DJ19" s="373"/>
      <c r="DK19" s="373"/>
      <c r="DL19" s="373"/>
      <c r="DM19" s="373"/>
      <c r="DN19" s="373"/>
      <c r="DO19" s="373"/>
      <c r="DP19" s="373"/>
      <c r="DQ19" s="373"/>
      <c r="DR19" s="373"/>
      <c r="DS19" s="373"/>
      <c r="DT19" s="373"/>
      <c r="DU19" s="373"/>
      <c r="DV19" s="373"/>
      <c r="DW19" s="373"/>
      <c r="DX19" s="373"/>
      <c r="DY19" s="373"/>
      <c r="DZ19" s="373"/>
      <c r="EA19" s="373"/>
      <c r="EB19" s="373"/>
      <c r="EC19" s="373"/>
      <c r="ED19" s="373"/>
      <c r="EE19" s="373"/>
      <c r="EF19" s="373"/>
      <c r="EG19" s="373"/>
      <c r="EH19" s="373"/>
      <c r="EI19" s="373"/>
      <c r="EJ19" s="373"/>
      <c r="EK19" s="373"/>
      <c r="EL19" s="373"/>
      <c r="EM19" s="373"/>
      <c r="EN19" s="373"/>
      <c r="EO19" s="373"/>
      <c r="EP19" s="373"/>
      <c r="EQ19" s="373"/>
      <c r="ER19" s="373"/>
      <c r="ES19" s="373"/>
      <c r="ET19" s="373"/>
      <c r="EU19" s="373"/>
      <c r="EV19" s="373"/>
      <c r="EW19" s="373"/>
      <c r="EX19" s="373"/>
      <c r="EY19" s="373"/>
      <c r="EZ19" s="373"/>
      <c r="FA19" s="373"/>
      <c r="FB19" s="373"/>
      <c r="FC19" s="373"/>
      <c r="FD19" s="373"/>
      <c r="FE19" s="373"/>
      <c r="FF19" s="373"/>
      <c r="FG19" s="373"/>
      <c r="FH19" s="373"/>
      <c r="FI19" s="373"/>
      <c r="FJ19" s="373"/>
      <c r="FK19" s="373"/>
      <c r="FL19" s="373"/>
      <c r="FM19" s="373"/>
      <c r="FN19" s="373"/>
      <c r="FO19" s="373"/>
      <c r="FP19" s="373"/>
      <c r="FQ19" s="373"/>
      <c r="FR19" s="373"/>
      <c r="FS19" s="373"/>
      <c r="FT19" s="373"/>
      <c r="FU19" s="373"/>
      <c r="FV19" s="373"/>
      <c r="FW19" s="373"/>
      <c r="FX19" s="373"/>
      <c r="FY19" s="373"/>
      <c r="FZ19" s="373"/>
      <c r="GA19" s="373"/>
      <c r="GB19" s="373"/>
      <c r="GC19" s="373"/>
      <c r="GD19" s="373"/>
      <c r="GE19" s="373"/>
      <c r="GF19" s="373"/>
      <c r="GG19" s="373"/>
      <c r="GH19" s="373"/>
      <c r="GI19" s="373"/>
      <c r="GJ19" s="373"/>
      <c r="GK19" s="373"/>
      <c r="GL19" s="373"/>
      <c r="GM19" s="373"/>
      <c r="GN19" s="373"/>
      <c r="GO19" s="373"/>
      <c r="GP19" s="373"/>
    </row>
    <row r="20" spans="1:198" s="487" customFormat="1" ht="24.95" customHeight="1" outlineLevel="1">
      <c r="A20" s="688" t="s">
        <v>1641</v>
      </c>
      <c r="B20" s="665" t="s">
        <v>102</v>
      </c>
      <c r="C20" s="665" t="s">
        <v>1514</v>
      </c>
      <c r="D20" s="669" t="s">
        <v>1510</v>
      </c>
      <c r="E20" s="673" t="s">
        <v>1534</v>
      </c>
      <c r="F20" s="745">
        <v>53.02</v>
      </c>
      <c r="G20" s="673">
        <v>60.39</v>
      </c>
      <c r="H20" s="759">
        <v>3201.88</v>
      </c>
      <c r="I20" s="756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  <c r="U20" s="373"/>
      <c r="V20" s="373"/>
      <c r="W20" s="373"/>
      <c r="X20" s="373"/>
      <c r="Y20" s="373"/>
      <c r="Z20" s="373"/>
      <c r="AA20" s="373"/>
      <c r="AB20" s="373"/>
      <c r="AC20" s="373"/>
      <c r="AD20" s="373"/>
      <c r="AE20" s="373"/>
      <c r="AF20" s="373"/>
      <c r="AG20" s="373"/>
      <c r="AH20" s="373"/>
      <c r="AI20" s="373"/>
      <c r="AJ20" s="373"/>
      <c r="AK20" s="373"/>
      <c r="AL20" s="373"/>
      <c r="AM20" s="373"/>
      <c r="AN20" s="373"/>
      <c r="AO20" s="373"/>
      <c r="AP20" s="373"/>
      <c r="AQ20" s="373"/>
      <c r="AR20" s="373"/>
      <c r="AS20" s="373"/>
      <c r="AT20" s="373"/>
      <c r="AU20" s="373"/>
      <c r="AV20" s="373"/>
      <c r="AW20" s="373"/>
      <c r="AX20" s="373"/>
      <c r="AY20" s="373"/>
      <c r="AZ20" s="373"/>
      <c r="BA20" s="373"/>
      <c r="BB20" s="373"/>
      <c r="BC20" s="373"/>
      <c r="BD20" s="373"/>
      <c r="BE20" s="373"/>
      <c r="BF20" s="373"/>
      <c r="BG20" s="373"/>
      <c r="BH20" s="373"/>
      <c r="BI20" s="373"/>
      <c r="BJ20" s="373"/>
      <c r="BK20" s="373"/>
      <c r="BL20" s="373"/>
      <c r="BM20" s="373"/>
      <c r="BN20" s="373"/>
      <c r="BO20" s="373"/>
      <c r="BP20" s="373"/>
      <c r="BQ20" s="373"/>
      <c r="BR20" s="373"/>
      <c r="BS20" s="373"/>
      <c r="BT20" s="373"/>
      <c r="BU20" s="373"/>
      <c r="BV20" s="373"/>
      <c r="BW20" s="373"/>
      <c r="BX20" s="373"/>
      <c r="BY20" s="373"/>
      <c r="BZ20" s="373"/>
      <c r="CA20" s="373"/>
      <c r="CB20" s="373"/>
      <c r="CC20" s="373"/>
      <c r="CD20" s="373"/>
      <c r="CE20" s="373"/>
      <c r="CF20" s="373"/>
      <c r="CG20" s="373"/>
      <c r="CH20" s="373"/>
      <c r="CI20" s="373"/>
      <c r="CJ20" s="373"/>
      <c r="CK20" s="373"/>
      <c r="CL20" s="373"/>
      <c r="CM20" s="373"/>
      <c r="CN20" s="373"/>
      <c r="CO20" s="373"/>
      <c r="CP20" s="373"/>
      <c r="CQ20" s="373"/>
      <c r="CR20" s="373"/>
      <c r="CS20" s="373"/>
      <c r="CT20" s="373"/>
      <c r="CU20" s="373"/>
      <c r="CV20" s="373"/>
      <c r="CW20" s="373"/>
      <c r="CX20" s="373"/>
      <c r="CY20" s="373"/>
      <c r="CZ20" s="373"/>
      <c r="DA20" s="373"/>
      <c r="DB20" s="373"/>
      <c r="DC20" s="373"/>
      <c r="DD20" s="373"/>
      <c r="DE20" s="373"/>
      <c r="DF20" s="373"/>
      <c r="DG20" s="373"/>
      <c r="DH20" s="373"/>
      <c r="DI20" s="373"/>
      <c r="DJ20" s="373"/>
      <c r="DK20" s="373"/>
      <c r="DL20" s="373"/>
      <c r="DM20" s="373"/>
      <c r="DN20" s="373"/>
      <c r="DO20" s="373"/>
      <c r="DP20" s="373"/>
      <c r="DQ20" s="373"/>
      <c r="DR20" s="373"/>
      <c r="DS20" s="373"/>
      <c r="DT20" s="373"/>
      <c r="DU20" s="373"/>
      <c r="DV20" s="373"/>
      <c r="DW20" s="373"/>
      <c r="DX20" s="373"/>
      <c r="DY20" s="373"/>
      <c r="DZ20" s="373"/>
      <c r="EA20" s="373"/>
      <c r="EB20" s="373"/>
      <c r="EC20" s="373"/>
      <c r="ED20" s="373"/>
      <c r="EE20" s="373"/>
      <c r="EF20" s="373"/>
      <c r="EG20" s="373"/>
      <c r="EH20" s="373"/>
      <c r="EI20" s="373"/>
      <c r="EJ20" s="373"/>
      <c r="EK20" s="373"/>
      <c r="EL20" s="373"/>
      <c r="EM20" s="373"/>
      <c r="EN20" s="373"/>
      <c r="EO20" s="373"/>
      <c r="EP20" s="373"/>
      <c r="EQ20" s="373"/>
      <c r="ER20" s="373"/>
      <c r="ES20" s="373"/>
      <c r="ET20" s="373"/>
      <c r="EU20" s="373"/>
      <c r="EV20" s="373"/>
      <c r="EW20" s="373"/>
      <c r="EX20" s="373"/>
      <c r="EY20" s="373"/>
      <c r="EZ20" s="373"/>
      <c r="FA20" s="373"/>
      <c r="FB20" s="373"/>
      <c r="FC20" s="373"/>
      <c r="FD20" s="373"/>
      <c r="FE20" s="373"/>
      <c r="FF20" s="373"/>
      <c r="FG20" s="373"/>
      <c r="FH20" s="373"/>
      <c r="FI20" s="373"/>
      <c r="FJ20" s="373"/>
      <c r="FK20" s="373"/>
      <c r="FL20" s="373"/>
      <c r="FM20" s="373"/>
      <c r="FN20" s="373"/>
      <c r="FO20" s="373"/>
      <c r="FP20" s="373"/>
      <c r="FQ20" s="373"/>
      <c r="FR20" s="373"/>
      <c r="FS20" s="373"/>
      <c r="FT20" s="373"/>
      <c r="FU20" s="373"/>
      <c r="FV20" s="373"/>
      <c r="FW20" s="373"/>
      <c r="FX20" s="373"/>
      <c r="FY20" s="373"/>
      <c r="FZ20" s="373"/>
      <c r="GA20" s="373"/>
      <c r="GB20" s="373"/>
      <c r="GC20" s="373"/>
      <c r="GD20" s="373"/>
      <c r="GE20" s="373"/>
      <c r="GF20" s="373"/>
      <c r="GG20" s="373"/>
      <c r="GH20" s="373"/>
      <c r="GI20" s="373"/>
      <c r="GJ20" s="373"/>
      <c r="GK20" s="373"/>
      <c r="GL20" s="373"/>
      <c r="GM20" s="373"/>
      <c r="GN20" s="373"/>
      <c r="GO20" s="373"/>
      <c r="GP20" s="373"/>
    </row>
    <row r="21" spans="1:198" s="487" customFormat="1" ht="32.25" customHeight="1" outlineLevel="1">
      <c r="A21" s="688" t="s">
        <v>1642</v>
      </c>
      <c r="B21" s="665" t="s">
        <v>102</v>
      </c>
      <c r="C21" s="665" t="s">
        <v>1561</v>
      </c>
      <c r="D21" s="669" t="s">
        <v>1562</v>
      </c>
      <c r="E21" s="673" t="s">
        <v>1525</v>
      </c>
      <c r="F21" s="745">
        <v>910.55</v>
      </c>
      <c r="G21" s="673">
        <v>6.22</v>
      </c>
      <c r="H21" s="759">
        <v>5663.62</v>
      </c>
      <c r="I21" s="756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  <c r="W21" s="373"/>
      <c r="X21" s="373"/>
      <c r="Y21" s="373"/>
      <c r="Z21" s="373"/>
      <c r="AA21" s="373"/>
      <c r="AB21" s="373"/>
      <c r="AC21" s="373"/>
      <c r="AD21" s="373"/>
      <c r="AE21" s="373"/>
      <c r="AF21" s="373"/>
      <c r="AG21" s="373"/>
      <c r="AH21" s="373"/>
      <c r="AI21" s="373"/>
      <c r="AJ21" s="373"/>
      <c r="AK21" s="373"/>
      <c r="AL21" s="373"/>
      <c r="AM21" s="373"/>
      <c r="AN21" s="373"/>
      <c r="AO21" s="373"/>
      <c r="AP21" s="373"/>
      <c r="AQ21" s="373"/>
      <c r="AR21" s="373"/>
      <c r="AS21" s="373"/>
      <c r="AT21" s="373"/>
      <c r="AU21" s="373"/>
      <c r="AV21" s="373"/>
      <c r="AW21" s="373"/>
      <c r="AX21" s="373"/>
      <c r="AY21" s="373"/>
      <c r="AZ21" s="373"/>
      <c r="BA21" s="373"/>
      <c r="BB21" s="373"/>
      <c r="BC21" s="373"/>
      <c r="BD21" s="373"/>
      <c r="BE21" s="373"/>
      <c r="BF21" s="373"/>
      <c r="BG21" s="373"/>
      <c r="BH21" s="373"/>
      <c r="BI21" s="373"/>
      <c r="BJ21" s="373"/>
      <c r="BK21" s="373"/>
      <c r="BL21" s="373"/>
      <c r="BM21" s="373"/>
      <c r="BN21" s="373"/>
      <c r="BO21" s="373"/>
      <c r="BP21" s="373"/>
      <c r="BQ21" s="373"/>
      <c r="BR21" s="373"/>
      <c r="BS21" s="373"/>
      <c r="BT21" s="373"/>
      <c r="BU21" s="373"/>
      <c r="BV21" s="373"/>
      <c r="BW21" s="373"/>
      <c r="BX21" s="373"/>
      <c r="BY21" s="373"/>
      <c r="BZ21" s="373"/>
      <c r="CA21" s="373"/>
      <c r="CB21" s="373"/>
      <c r="CC21" s="373"/>
      <c r="CD21" s="373"/>
      <c r="CE21" s="373"/>
      <c r="CF21" s="373"/>
      <c r="CG21" s="373"/>
      <c r="CH21" s="373"/>
      <c r="CI21" s="373"/>
      <c r="CJ21" s="373"/>
      <c r="CK21" s="373"/>
      <c r="CL21" s="373"/>
      <c r="CM21" s="373"/>
      <c r="CN21" s="373"/>
      <c r="CO21" s="373"/>
      <c r="CP21" s="373"/>
      <c r="CQ21" s="373"/>
      <c r="CR21" s="373"/>
      <c r="CS21" s="373"/>
      <c r="CT21" s="373"/>
      <c r="CU21" s="373"/>
      <c r="CV21" s="373"/>
      <c r="CW21" s="373"/>
      <c r="CX21" s="373"/>
      <c r="CY21" s="373"/>
      <c r="CZ21" s="373"/>
      <c r="DA21" s="373"/>
      <c r="DB21" s="373"/>
      <c r="DC21" s="373"/>
      <c r="DD21" s="373"/>
      <c r="DE21" s="373"/>
      <c r="DF21" s="373"/>
      <c r="DG21" s="373"/>
      <c r="DH21" s="373"/>
      <c r="DI21" s="373"/>
      <c r="DJ21" s="373"/>
      <c r="DK21" s="373"/>
      <c r="DL21" s="373"/>
      <c r="DM21" s="373"/>
      <c r="DN21" s="373"/>
      <c r="DO21" s="373"/>
      <c r="DP21" s="373"/>
      <c r="DQ21" s="373"/>
      <c r="DR21" s="373"/>
      <c r="DS21" s="373"/>
      <c r="DT21" s="373"/>
      <c r="DU21" s="373"/>
      <c r="DV21" s="373"/>
      <c r="DW21" s="373"/>
      <c r="DX21" s="373"/>
      <c r="DY21" s="373"/>
      <c r="DZ21" s="373"/>
      <c r="EA21" s="373"/>
      <c r="EB21" s="373"/>
      <c r="EC21" s="373"/>
      <c r="ED21" s="373"/>
      <c r="EE21" s="373"/>
      <c r="EF21" s="373"/>
      <c r="EG21" s="373"/>
      <c r="EH21" s="373"/>
      <c r="EI21" s="373"/>
      <c r="EJ21" s="373"/>
      <c r="EK21" s="373"/>
      <c r="EL21" s="373"/>
      <c r="EM21" s="373"/>
      <c r="EN21" s="373"/>
      <c r="EO21" s="373"/>
      <c r="EP21" s="373"/>
      <c r="EQ21" s="373"/>
      <c r="ER21" s="373"/>
      <c r="ES21" s="373"/>
      <c r="ET21" s="373"/>
      <c r="EU21" s="373"/>
      <c r="EV21" s="373"/>
      <c r="EW21" s="373"/>
      <c r="EX21" s="373"/>
      <c r="EY21" s="373"/>
      <c r="EZ21" s="373"/>
      <c r="FA21" s="373"/>
      <c r="FB21" s="373"/>
      <c r="FC21" s="373"/>
      <c r="FD21" s="373"/>
      <c r="FE21" s="373"/>
      <c r="FF21" s="373"/>
      <c r="FG21" s="373"/>
      <c r="FH21" s="373"/>
      <c r="FI21" s="373"/>
      <c r="FJ21" s="373"/>
      <c r="FK21" s="373"/>
      <c r="FL21" s="373"/>
      <c r="FM21" s="373"/>
      <c r="FN21" s="373"/>
      <c r="FO21" s="373"/>
      <c r="FP21" s="373"/>
      <c r="FQ21" s="373"/>
      <c r="FR21" s="373"/>
      <c r="FS21" s="373"/>
      <c r="FT21" s="373"/>
      <c r="FU21" s="373"/>
      <c r="FV21" s="373"/>
      <c r="FW21" s="373"/>
      <c r="FX21" s="373"/>
      <c r="FY21" s="373"/>
      <c r="FZ21" s="373"/>
      <c r="GA21" s="373"/>
      <c r="GB21" s="373"/>
      <c r="GC21" s="373"/>
      <c r="GD21" s="373"/>
      <c r="GE21" s="373"/>
      <c r="GF21" s="373"/>
      <c r="GG21" s="373"/>
      <c r="GH21" s="373"/>
      <c r="GI21" s="373"/>
      <c r="GJ21" s="373"/>
      <c r="GK21" s="373"/>
      <c r="GL21" s="373"/>
      <c r="GM21" s="373"/>
      <c r="GN21" s="373"/>
      <c r="GO21" s="373"/>
      <c r="GP21" s="373"/>
    </row>
    <row r="22" spans="1:198" s="487" customFormat="1" ht="24.95" customHeight="1" outlineLevel="1">
      <c r="A22" s="688" t="s">
        <v>1643</v>
      </c>
      <c r="B22" s="665" t="s">
        <v>102</v>
      </c>
      <c r="C22" s="665" t="s">
        <v>1565</v>
      </c>
      <c r="D22" s="669" t="s">
        <v>1566</v>
      </c>
      <c r="E22" s="673" t="s">
        <v>1539</v>
      </c>
      <c r="F22" s="745">
        <v>9.11</v>
      </c>
      <c r="G22" s="673">
        <v>336.68</v>
      </c>
      <c r="H22" s="759">
        <v>3067.15</v>
      </c>
      <c r="I22" s="756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  <c r="W22" s="373"/>
      <c r="X22" s="373"/>
      <c r="Y22" s="373"/>
      <c r="Z22" s="373"/>
      <c r="AA22" s="373"/>
      <c r="AB22" s="373"/>
      <c r="AC22" s="373"/>
      <c r="AD22" s="373"/>
      <c r="AE22" s="373"/>
      <c r="AF22" s="373"/>
      <c r="AG22" s="373"/>
      <c r="AH22" s="373"/>
      <c r="AI22" s="373"/>
      <c r="AJ22" s="373"/>
      <c r="AK22" s="373"/>
      <c r="AL22" s="373"/>
      <c r="AM22" s="373"/>
      <c r="AN22" s="373"/>
      <c r="AO22" s="373"/>
      <c r="AP22" s="373"/>
      <c r="AQ22" s="373"/>
      <c r="AR22" s="373"/>
      <c r="AS22" s="373"/>
      <c r="AT22" s="373"/>
      <c r="AU22" s="373"/>
      <c r="AV22" s="373"/>
      <c r="AW22" s="373"/>
      <c r="AX22" s="373"/>
      <c r="AY22" s="373"/>
      <c r="AZ22" s="373"/>
      <c r="BA22" s="373"/>
      <c r="BB22" s="373"/>
      <c r="BC22" s="373"/>
      <c r="BD22" s="373"/>
      <c r="BE22" s="373"/>
      <c r="BF22" s="373"/>
      <c r="BG22" s="373"/>
      <c r="BH22" s="373"/>
      <c r="BI22" s="373"/>
      <c r="BJ22" s="373"/>
      <c r="BK22" s="373"/>
      <c r="BL22" s="373"/>
      <c r="BM22" s="373"/>
      <c r="BN22" s="373"/>
      <c r="BO22" s="373"/>
      <c r="BP22" s="373"/>
      <c r="BQ22" s="373"/>
      <c r="BR22" s="373"/>
      <c r="BS22" s="373"/>
      <c r="BT22" s="373"/>
      <c r="BU22" s="373"/>
      <c r="BV22" s="373"/>
      <c r="BW22" s="373"/>
      <c r="BX22" s="373"/>
      <c r="BY22" s="373"/>
      <c r="BZ22" s="373"/>
      <c r="CA22" s="373"/>
      <c r="CB22" s="373"/>
      <c r="CC22" s="373"/>
      <c r="CD22" s="373"/>
      <c r="CE22" s="373"/>
      <c r="CF22" s="373"/>
      <c r="CG22" s="373"/>
      <c r="CH22" s="373"/>
      <c r="CI22" s="373"/>
      <c r="CJ22" s="373"/>
      <c r="CK22" s="373"/>
      <c r="CL22" s="373"/>
      <c r="CM22" s="373"/>
      <c r="CN22" s="373"/>
      <c r="CO22" s="373"/>
      <c r="CP22" s="373"/>
      <c r="CQ22" s="373"/>
      <c r="CR22" s="373"/>
      <c r="CS22" s="373"/>
      <c r="CT22" s="373"/>
      <c r="CU22" s="373"/>
      <c r="CV22" s="373"/>
      <c r="CW22" s="373"/>
      <c r="CX22" s="373"/>
      <c r="CY22" s="373"/>
      <c r="CZ22" s="373"/>
      <c r="DA22" s="373"/>
      <c r="DB22" s="373"/>
      <c r="DC22" s="373"/>
      <c r="DD22" s="373"/>
      <c r="DE22" s="373"/>
      <c r="DF22" s="373"/>
      <c r="DG22" s="373"/>
      <c r="DH22" s="373"/>
      <c r="DI22" s="373"/>
      <c r="DJ22" s="373"/>
      <c r="DK22" s="373"/>
      <c r="DL22" s="373"/>
      <c r="DM22" s="373"/>
      <c r="DN22" s="373"/>
      <c r="DO22" s="373"/>
      <c r="DP22" s="373"/>
      <c r="DQ22" s="373"/>
      <c r="DR22" s="373"/>
      <c r="DS22" s="373"/>
      <c r="DT22" s="373"/>
      <c r="DU22" s="373"/>
      <c r="DV22" s="373"/>
      <c r="DW22" s="373"/>
      <c r="DX22" s="373"/>
      <c r="DY22" s="373"/>
      <c r="DZ22" s="373"/>
      <c r="EA22" s="373"/>
      <c r="EB22" s="373"/>
      <c r="EC22" s="373"/>
      <c r="ED22" s="373"/>
      <c r="EE22" s="373"/>
      <c r="EF22" s="373"/>
      <c r="EG22" s="373"/>
      <c r="EH22" s="373"/>
      <c r="EI22" s="373"/>
      <c r="EJ22" s="373"/>
      <c r="EK22" s="373"/>
      <c r="EL22" s="373"/>
      <c r="EM22" s="373"/>
      <c r="EN22" s="373"/>
      <c r="EO22" s="373"/>
      <c r="EP22" s="373"/>
      <c r="EQ22" s="373"/>
      <c r="ER22" s="373"/>
      <c r="ES22" s="373"/>
      <c r="ET22" s="373"/>
      <c r="EU22" s="373"/>
      <c r="EV22" s="373"/>
      <c r="EW22" s="373"/>
      <c r="EX22" s="373"/>
      <c r="EY22" s="373"/>
      <c r="EZ22" s="373"/>
      <c r="FA22" s="373"/>
      <c r="FB22" s="373"/>
      <c r="FC22" s="373"/>
      <c r="FD22" s="373"/>
      <c r="FE22" s="373"/>
      <c r="FF22" s="373"/>
      <c r="FG22" s="373"/>
      <c r="FH22" s="373"/>
      <c r="FI22" s="373"/>
      <c r="FJ22" s="373"/>
      <c r="FK22" s="373"/>
      <c r="FL22" s="373"/>
      <c r="FM22" s="373"/>
      <c r="FN22" s="373"/>
      <c r="FO22" s="373"/>
      <c r="FP22" s="373"/>
      <c r="FQ22" s="373"/>
      <c r="FR22" s="373"/>
      <c r="FS22" s="373"/>
      <c r="FT22" s="373"/>
      <c r="FU22" s="373"/>
      <c r="FV22" s="373"/>
      <c r="FW22" s="373"/>
      <c r="FX22" s="373"/>
      <c r="FY22" s="373"/>
      <c r="FZ22" s="373"/>
      <c r="GA22" s="373"/>
      <c r="GB22" s="373"/>
      <c r="GC22" s="373"/>
      <c r="GD22" s="373"/>
      <c r="GE22" s="373"/>
      <c r="GF22" s="373"/>
      <c r="GG22" s="373"/>
      <c r="GH22" s="373"/>
      <c r="GI22" s="373"/>
      <c r="GJ22" s="373"/>
      <c r="GK22" s="373"/>
      <c r="GL22" s="373"/>
      <c r="GM22" s="373"/>
      <c r="GN22" s="373"/>
      <c r="GO22" s="373"/>
      <c r="GP22" s="373"/>
    </row>
    <row r="23" spans="1:198" s="373" customFormat="1" ht="30" outlineLevel="1">
      <c r="A23" s="688" t="s">
        <v>1644</v>
      </c>
      <c r="B23" s="665" t="s">
        <v>102</v>
      </c>
      <c r="C23" s="665" t="s">
        <v>1569</v>
      </c>
      <c r="D23" s="669" t="s">
        <v>1570</v>
      </c>
      <c r="E23" s="673" t="s">
        <v>1539</v>
      </c>
      <c r="F23" s="745">
        <v>9.11</v>
      </c>
      <c r="G23" s="673">
        <v>121.26</v>
      </c>
      <c r="H23" s="759">
        <v>1104.68</v>
      </c>
      <c r="I23" s="756"/>
    </row>
    <row r="24" spans="1:198" s="487" customFormat="1" ht="24.95" customHeight="1" outlineLevel="1">
      <c r="A24" s="688" t="s">
        <v>1740</v>
      </c>
      <c r="B24" s="665" t="s">
        <v>102</v>
      </c>
      <c r="C24" s="665" t="s">
        <v>1571</v>
      </c>
      <c r="D24" s="669" t="s">
        <v>1572</v>
      </c>
      <c r="E24" s="673" t="s">
        <v>1539</v>
      </c>
      <c r="F24" s="745">
        <v>0.34</v>
      </c>
      <c r="G24" s="673">
        <v>111.16</v>
      </c>
      <c r="H24" s="759">
        <v>37.79</v>
      </c>
      <c r="I24" s="756"/>
      <c r="J24" s="373"/>
      <c r="K24" s="373"/>
      <c r="L24" s="373"/>
      <c r="M24" s="373"/>
      <c r="N24" s="373"/>
      <c r="O24" s="373"/>
      <c r="P24" s="373"/>
      <c r="Q24" s="373"/>
      <c r="R24" s="373"/>
      <c r="S24" s="373"/>
      <c r="T24" s="373"/>
      <c r="U24" s="373"/>
      <c r="V24" s="373"/>
      <c r="W24" s="373"/>
      <c r="X24" s="373"/>
      <c r="Y24" s="373"/>
      <c r="Z24" s="373"/>
      <c r="AA24" s="373"/>
      <c r="AB24" s="373"/>
      <c r="AC24" s="373"/>
      <c r="AD24" s="373"/>
      <c r="AE24" s="373"/>
      <c r="AF24" s="373"/>
      <c r="AG24" s="373"/>
      <c r="AH24" s="373"/>
      <c r="AI24" s="373"/>
      <c r="AJ24" s="373"/>
      <c r="AK24" s="373"/>
      <c r="AL24" s="373"/>
      <c r="AM24" s="373"/>
      <c r="AN24" s="373"/>
      <c r="AO24" s="373"/>
      <c r="AP24" s="373"/>
      <c r="AQ24" s="373"/>
      <c r="AR24" s="373"/>
      <c r="AS24" s="373"/>
      <c r="AT24" s="373"/>
      <c r="AU24" s="373"/>
      <c r="AV24" s="373"/>
      <c r="AW24" s="373"/>
      <c r="AX24" s="373"/>
      <c r="AY24" s="373"/>
      <c r="AZ24" s="373"/>
      <c r="BA24" s="373"/>
      <c r="BB24" s="373"/>
      <c r="BC24" s="373"/>
      <c r="BD24" s="373"/>
      <c r="BE24" s="373"/>
      <c r="BF24" s="373"/>
      <c r="BG24" s="373"/>
      <c r="BH24" s="373"/>
      <c r="BI24" s="373"/>
      <c r="BJ24" s="373"/>
      <c r="BK24" s="373"/>
      <c r="BL24" s="373"/>
      <c r="BM24" s="373"/>
      <c r="BN24" s="373"/>
      <c r="BO24" s="373"/>
      <c r="BP24" s="373"/>
      <c r="BQ24" s="373"/>
      <c r="BR24" s="373"/>
      <c r="BS24" s="373"/>
      <c r="BT24" s="373"/>
      <c r="BU24" s="373"/>
      <c r="BV24" s="373"/>
      <c r="BW24" s="373"/>
      <c r="BX24" s="373"/>
      <c r="BY24" s="373"/>
      <c r="BZ24" s="373"/>
      <c r="CA24" s="373"/>
      <c r="CB24" s="373"/>
      <c r="CC24" s="373"/>
      <c r="CD24" s="373"/>
      <c r="CE24" s="373"/>
      <c r="CF24" s="373"/>
      <c r="CG24" s="373"/>
      <c r="CH24" s="373"/>
      <c r="CI24" s="373"/>
      <c r="CJ24" s="373"/>
      <c r="CK24" s="373"/>
      <c r="CL24" s="373"/>
      <c r="CM24" s="373"/>
      <c r="CN24" s="373"/>
      <c r="CO24" s="373"/>
      <c r="CP24" s="373"/>
      <c r="CQ24" s="373"/>
      <c r="CR24" s="373"/>
      <c r="CS24" s="373"/>
      <c r="CT24" s="373"/>
      <c r="CU24" s="373"/>
      <c r="CV24" s="373"/>
      <c r="CW24" s="373"/>
      <c r="CX24" s="373"/>
      <c r="CY24" s="373"/>
      <c r="CZ24" s="373"/>
      <c r="DA24" s="373"/>
      <c r="DB24" s="373"/>
      <c r="DC24" s="373"/>
      <c r="DD24" s="373"/>
      <c r="DE24" s="373"/>
      <c r="DF24" s="373"/>
      <c r="DG24" s="373"/>
      <c r="DH24" s="373"/>
      <c r="DI24" s="373"/>
      <c r="DJ24" s="373"/>
      <c r="DK24" s="373"/>
      <c r="DL24" s="373"/>
      <c r="DM24" s="373"/>
      <c r="DN24" s="373"/>
      <c r="DO24" s="373"/>
      <c r="DP24" s="373"/>
      <c r="DQ24" s="373"/>
      <c r="DR24" s="373"/>
      <c r="DS24" s="373"/>
      <c r="DT24" s="373"/>
      <c r="DU24" s="373"/>
      <c r="DV24" s="373"/>
      <c r="DW24" s="373"/>
      <c r="DX24" s="373"/>
      <c r="DY24" s="373"/>
      <c r="DZ24" s="373"/>
      <c r="EA24" s="373"/>
      <c r="EB24" s="373"/>
      <c r="EC24" s="373"/>
      <c r="ED24" s="373"/>
      <c r="EE24" s="373"/>
      <c r="EF24" s="373"/>
      <c r="EG24" s="373"/>
      <c r="EH24" s="373"/>
      <c r="EI24" s="373"/>
      <c r="EJ24" s="373"/>
      <c r="EK24" s="373"/>
      <c r="EL24" s="373"/>
      <c r="EM24" s="373"/>
      <c r="EN24" s="373"/>
      <c r="EO24" s="373"/>
      <c r="EP24" s="373"/>
      <c r="EQ24" s="373"/>
      <c r="ER24" s="373"/>
      <c r="ES24" s="373"/>
      <c r="ET24" s="373"/>
      <c r="EU24" s="373"/>
      <c r="EV24" s="373"/>
      <c r="EW24" s="373"/>
      <c r="EX24" s="373"/>
      <c r="EY24" s="373"/>
      <c r="EZ24" s="373"/>
      <c r="FA24" s="373"/>
      <c r="FB24" s="373"/>
      <c r="FC24" s="373"/>
      <c r="FD24" s="373"/>
      <c r="FE24" s="373"/>
      <c r="FF24" s="373"/>
      <c r="FG24" s="373"/>
      <c r="FH24" s="373"/>
      <c r="FI24" s="373"/>
      <c r="FJ24" s="373"/>
      <c r="FK24" s="373"/>
      <c r="FL24" s="373"/>
      <c r="FM24" s="373"/>
      <c r="FN24" s="373"/>
      <c r="FO24" s="373"/>
      <c r="FP24" s="373"/>
      <c r="FQ24" s="373"/>
      <c r="FR24" s="373"/>
      <c r="FS24" s="373"/>
      <c r="FT24" s="373"/>
      <c r="FU24" s="373"/>
      <c r="FV24" s="373"/>
      <c r="FW24" s="373"/>
      <c r="FX24" s="373"/>
      <c r="FY24" s="373"/>
      <c r="FZ24" s="373"/>
      <c r="GA24" s="373"/>
      <c r="GB24" s="373"/>
      <c r="GC24" s="373"/>
      <c r="GD24" s="373"/>
      <c r="GE24" s="373"/>
      <c r="GF24" s="373"/>
      <c r="GG24" s="373"/>
      <c r="GH24" s="373"/>
      <c r="GI24" s="373"/>
      <c r="GJ24" s="373"/>
      <c r="GK24" s="373"/>
      <c r="GL24" s="373"/>
      <c r="GM24" s="373"/>
      <c r="GN24" s="373"/>
      <c r="GO24" s="373"/>
      <c r="GP24" s="373"/>
    </row>
    <row r="25" spans="1:198" s="798" customFormat="1" ht="24.95" customHeight="1">
      <c r="A25" s="799" t="s">
        <v>1693</v>
      </c>
      <c r="B25" s="800"/>
      <c r="C25" s="800"/>
      <c r="D25" s="801" t="s">
        <v>1765</v>
      </c>
      <c r="E25" s="794"/>
      <c r="F25" s="794"/>
      <c r="G25" s="802"/>
      <c r="H25" s="795">
        <v>181917.42</v>
      </c>
      <c r="I25" s="796"/>
      <c r="J25" s="797"/>
    </row>
    <row r="26" spans="1:198" s="487" customFormat="1" ht="24.95" customHeight="1" outlineLevel="1">
      <c r="A26" s="688" t="s">
        <v>1694</v>
      </c>
      <c r="B26" s="665" t="s">
        <v>102</v>
      </c>
      <c r="C26" s="665" t="s">
        <v>1551</v>
      </c>
      <c r="D26" s="669" t="s">
        <v>1552</v>
      </c>
      <c r="E26" s="673" t="s">
        <v>1534</v>
      </c>
      <c r="F26" s="745">
        <v>2.86</v>
      </c>
      <c r="G26" s="673">
        <v>20.95</v>
      </c>
      <c r="H26" s="759">
        <v>59.92</v>
      </c>
      <c r="I26" s="756"/>
      <c r="J26" s="373"/>
      <c r="K26" s="373"/>
      <c r="L26" s="373"/>
      <c r="M26" s="373"/>
      <c r="N26" s="373"/>
      <c r="O26" s="373"/>
      <c r="P26" s="373"/>
      <c r="Q26" s="373"/>
      <c r="R26" s="373"/>
      <c r="S26" s="373"/>
      <c r="T26" s="373"/>
      <c r="U26" s="373"/>
      <c r="V26" s="373"/>
      <c r="W26" s="373"/>
      <c r="X26" s="373"/>
      <c r="Y26" s="373"/>
      <c r="Z26" s="373"/>
      <c r="AA26" s="373"/>
      <c r="AB26" s="373"/>
      <c r="AC26" s="373"/>
      <c r="AD26" s="373"/>
      <c r="AE26" s="373"/>
      <c r="AF26" s="373"/>
      <c r="AG26" s="373"/>
      <c r="AH26" s="373"/>
      <c r="AI26" s="373"/>
      <c r="AJ26" s="373"/>
      <c r="AK26" s="373"/>
      <c r="AL26" s="373"/>
      <c r="AM26" s="373"/>
      <c r="AN26" s="373"/>
      <c r="AO26" s="373"/>
      <c r="AP26" s="373"/>
      <c r="AQ26" s="373"/>
      <c r="AR26" s="373"/>
      <c r="AS26" s="373"/>
      <c r="AT26" s="373"/>
      <c r="AU26" s="373"/>
      <c r="AV26" s="373"/>
      <c r="AW26" s="373"/>
      <c r="AX26" s="373"/>
      <c r="AY26" s="373"/>
      <c r="AZ26" s="373"/>
      <c r="BA26" s="373"/>
      <c r="BB26" s="373"/>
      <c r="BC26" s="373"/>
      <c r="BD26" s="373"/>
      <c r="BE26" s="373"/>
      <c r="BF26" s="373"/>
      <c r="BG26" s="373"/>
      <c r="BH26" s="373"/>
      <c r="BI26" s="373"/>
      <c r="BJ26" s="373"/>
      <c r="BK26" s="373"/>
      <c r="BL26" s="373"/>
      <c r="BM26" s="373"/>
      <c r="BN26" s="373"/>
      <c r="BO26" s="373"/>
      <c r="BP26" s="373"/>
      <c r="BQ26" s="373"/>
      <c r="BR26" s="373"/>
      <c r="BS26" s="373"/>
      <c r="BT26" s="373"/>
      <c r="BU26" s="373"/>
      <c r="BV26" s="373"/>
      <c r="BW26" s="373"/>
      <c r="BX26" s="373"/>
      <c r="BY26" s="373"/>
      <c r="BZ26" s="373"/>
      <c r="CA26" s="373"/>
      <c r="CB26" s="373"/>
      <c r="CC26" s="373"/>
      <c r="CD26" s="373"/>
      <c r="CE26" s="373"/>
      <c r="CF26" s="373"/>
      <c r="CG26" s="373"/>
      <c r="CH26" s="373"/>
      <c r="CI26" s="373"/>
      <c r="CJ26" s="373"/>
      <c r="CK26" s="373"/>
      <c r="CL26" s="373"/>
      <c r="CM26" s="373"/>
      <c r="CN26" s="373"/>
      <c r="CO26" s="373"/>
      <c r="CP26" s="373"/>
      <c r="CQ26" s="373"/>
      <c r="CR26" s="373"/>
      <c r="CS26" s="373"/>
      <c r="CT26" s="373"/>
      <c r="CU26" s="373"/>
      <c r="CV26" s="373"/>
      <c r="CW26" s="373"/>
      <c r="CX26" s="373"/>
      <c r="CY26" s="373"/>
      <c r="CZ26" s="373"/>
      <c r="DA26" s="373"/>
      <c r="DB26" s="373"/>
      <c r="DC26" s="373"/>
      <c r="DD26" s="373"/>
      <c r="DE26" s="373"/>
      <c r="DF26" s="373"/>
      <c r="DG26" s="373"/>
      <c r="DH26" s="373"/>
      <c r="DI26" s="373"/>
      <c r="DJ26" s="373"/>
      <c r="DK26" s="373"/>
      <c r="DL26" s="373"/>
      <c r="DM26" s="373"/>
      <c r="DN26" s="373"/>
      <c r="DO26" s="373"/>
      <c r="DP26" s="373"/>
      <c r="DQ26" s="373"/>
      <c r="DR26" s="373"/>
      <c r="DS26" s="373"/>
      <c r="DT26" s="373"/>
      <c r="DU26" s="373"/>
      <c r="DV26" s="373"/>
      <c r="DW26" s="373"/>
      <c r="DX26" s="373"/>
      <c r="DY26" s="373"/>
      <c r="DZ26" s="373"/>
      <c r="EA26" s="373"/>
      <c r="EB26" s="373"/>
      <c r="EC26" s="373"/>
      <c r="ED26" s="373"/>
      <c r="EE26" s="373"/>
      <c r="EF26" s="373"/>
      <c r="EG26" s="373"/>
      <c r="EH26" s="373"/>
      <c r="EI26" s="373"/>
      <c r="EJ26" s="373"/>
      <c r="EK26" s="373"/>
      <c r="EL26" s="373"/>
      <c r="EM26" s="373"/>
      <c r="EN26" s="373"/>
      <c r="EO26" s="373"/>
      <c r="EP26" s="373"/>
      <c r="EQ26" s="373"/>
      <c r="ER26" s="373"/>
      <c r="ES26" s="373"/>
      <c r="ET26" s="373"/>
      <c r="EU26" s="373"/>
      <c r="EV26" s="373"/>
      <c r="EW26" s="373"/>
      <c r="EX26" s="373"/>
      <c r="EY26" s="373"/>
      <c r="EZ26" s="373"/>
      <c r="FA26" s="373"/>
      <c r="FB26" s="373"/>
      <c r="FC26" s="373"/>
      <c r="FD26" s="373"/>
      <c r="FE26" s="373"/>
      <c r="FF26" s="373"/>
      <c r="FG26" s="373"/>
      <c r="FH26" s="373"/>
      <c r="FI26" s="373"/>
      <c r="FJ26" s="373"/>
      <c r="FK26" s="373"/>
      <c r="FL26" s="373"/>
      <c r="FM26" s="373"/>
      <c r="FN26" s="373"/>
      <c r="FO26" s="373"/>
      <c r="FP26" s="373"/>
      <c r="FQ26" s="373"/>
      <c r="FR26" s="373"/>
      <c r="FS26" s="373"/>
      <c r="FT26" s="373"/>
      <c r="FU26" s="373"/>
      <c r="FV26" s="373"/>
      <c r="FW26" s="373"/>
      <c r="FX26" s="373"/>
      <c r="FY26" s="373"/>
      <c r="FZ26" s="373"/>
      <c r="GA26" s="373"/>
      <c r="GB26" s="373"/>
      <c r="GC26" s="373"/>
      <c r="GD26" s="373"/>
      <c r="GE26" s="373"/>
      <c r="GF26" s="373"/>
      <c r="GG26" s="373"/>
      <c r="GH26" s="373"/>
      <c r="GI26" s="373"/>
      <c r="GJ26" s="373"/>
      <c r="GK26" s="373"/>
      <c r="GL26" s="373"/>
      <c r="GM26" s="373"/>
      <c r="GN26" s="373"/>
      <c r="GO26" s="373"/>
      <c r="GP26" s="373"/>
    </row>
    <row r="27" spans="1:198" s="487" customFormat="1" ht="24.95" customHeight="1" outlineLevel="1">
      <c r="A27" s="688" t="s">
        <v>1695</v>
      </c>
      <c r="B27" s="665" t="s">
        <v>102</v>
      </c>
      <c r="C27" s="665" t="s">
        <v>1559</v>
      </c>
      <c r="D27" s="669" t="s">
        <v>1560</v>
      </c>
      <c r="E27" s="673" t="s">
        <v>1534</v>
      </c>
      <c r="F27" s="745">
        <v>14.64</v>
      </c>
      <c r="G27" s="673">
        <v>135.83000000000001</v>
      </c>
      <c r="H27" s="759">
        <v>1988.55</v>
      </c>
      <c r="I27" s="756"/>
      <c r="J27" s="373"/>
      <c r="K27" s="373"/>
      <c r="L27" s="373"/>
      <c r="M27" s="373"/>
      <c r="N27" s="373"/>
      <c r="O27" s="373"/>
      <c r="P27" s="373"/>
      <c r="Q27" s="373"/>
      <c r="R27" s="373"/>
      <c r="S27" s="373"/>
      <c r="T27" s="373"/>
      <c r="U27" s="373"/>
      <c r="V27" s="373"/>
      <c r="W27" s="373"/>
      <c r="X27" s="373"/>
      <c r="Y27" s="373"/>
      <c r="Z27" s="373"/>
      <c r="AA27" s="373"/>
      <c r="AB27" s="373"/>
      <c r="AC27" s="373"/>
      <c r="AD27" s="373"/>
      <c r="AE27" s="373"/>
      <c r="AF27" s="373"/>
      <c r="AG27" s="373"/>
      <c r="AH27" s="373"/>
      <c r="AI27" s="373"/>
      <c r="AJ27" s="373"/>
      <c r="AK27" s="373"/>
      <c r="AL27" s="373"/>
      <c r="AM27" s="373"/>
      <c r="AN27" s="373"/>
      <c r="AO27" s="373"/>
      <c r="AP27" s="373"/>
      <c r="AQ27" s="373"/>
      <c r="AR27" s="373"/>
      <c r="AS27" s="373"/>
      <c r="AT27" s="373"/>
      <c r="AU27" s="373"/>
      <c r="AV27" s="373"/>
      <c r="AW27" s="373"/>
      <c r="AX27" s="373"/>
      <c r="AY27" s="373"/>
      <c r="AZ27" s="373"/>
      <c r="BA27" s="373"/>
      <c r="BB27" s="373"/>
      <c r="BC27" s="373"/>
      <c r="BD27" s="373"/>
      <c r="BE27" s="373"/>
      <c r="BF27" s="373"/>
      <c r="BG27" s="373"/>
      <c r="BH27" s="373"/>
      <c r="BI27" s="373"/>
      <c r="BJ27" s="373"/>
      <c r="BK27" s="373"/>
      <c r="BL27" s="373"/>
      <c r="BM27" s="373"/>
      <c r="BN27" s="373"/>
      <c r="BO27" s="373"/>
      <c r="BP27" s="373"/>
      <c r="BQ27" s="373"/>
      <c r="BR27" s="373"/>
      <c r="BS27" s="373"/>
      <c r="BT27" s="373"/>
      <c r="BU27" s="373"/>
      <c r="BV27" s="373"/>
      <c r="BW27" s="373"/>
      <c r="BX27" s="373"/>
      <c r="BY27" s="373"/>
      <c r="BZ27" s="373"/>
      <c r="CA27" s="373"/>
      <c r="CB27" s="373"/>
      <c r="CC27" s="373"/>
      <c r="CD27" s="373"/>
      <c r="CE27" s="373"/>
      <c r="CF27" s="373"/>
      <c r="CG27" s="373"/>
      <c r="CH27" s="373"/>
      <c r="CI27" s="373"/>
      <c r="CJ27" s="373"/>
      <c r="CK27" s="373"/>
      <c r="CL27" s="373"/>
      <c r="CM27" s="373"/>
      <c r="CN27" s="373"/>
      <c r="CO27" s="373"/>
      <c r="CP27" s="373"/>
      <c r="CQ27" s="373"/>
      <c r="CR27" s="373"/>
      <c r="CS27" s="373"/>
      <c r="CT27" s="373"/>
      <c r="CU27" s="373"/>
      <c r="CV27" s="373"/>
      <c r="CW27" s="373"/>
      <c r="CX27" s="373"/>
      <c r="CY27" s="373"/>
      <c r="CZ27" s="373"/>
      <c r="DA27" s="373"/>
      <c r="DB27" s="373"/>
      <c r="DC27" s="373"/>
      <c r="DD27" s="373"/>
      <c r="DE27" s="373"/>
      <c r="DF27" s="373"/>
      <c r="DG27" s="373"/>
      <c r="DH27" s="373"/>
      <c r="DI27" s="373"/>
      <c r="DJ27" s="373"/>
      <c r="DK27" s="373"/>
      <c r="DL27" s="373"/>
      <c r="DM27" s="373"/>
      <c r="DN27" s="373"/>
      <c r="DO27" s="373"/>
      <c r="DP27" s="373"/>
      <c r="DQ27" s="373"/>
      <c r="DR27" s="373"/>
      <c r="DS27" s="373"/>
      <c r="DT27" s="373"/>
      <c r="DU27" s="373"/>
      <c r="DV27" s="373"/>
      <c r="DW27" s="373"/>
      <c r="DX27" s="373"/>
      <c r="DY27" s="373"/>
      <c r="DZ27" s="373"/>
      <c r="EA27" s="373"/>
      <c r="EB27" s="373"/>
      <c r="EC27" s="373"/>
      <c r="ED27" s="373"/>
      <c r="EE27" s="373"/>
      <c r="EF27" s="373"/>
      <c r="EG27" s="373"/>
      <c r="EH27" s="373"/>
      <c r="EI27" s="373"/>
      <c r="EJ27" s="373"/>
      <c r="EK27" s="373"/>
      <c r="EL27" s="373"/>
      <c r="EM27" s="373"/>
      <c r="EN27" s="373"/>
      <c r="EO27" s="373"/>
      <c r="EP27" s="373"/>
      <c r="EQ27" s="373"/>
      <c r="ER27" s="373"/>
      <c r="ES27" s="373"/>
      <c r="ET27" s="373"/>
      <c r="EU27" s="373"/>
      <c r="EV27" s="373"/>
      <c r="EW27" s="373"/>
      <c r="EX27" s="373"/>
      <c r="EY27" s="373"/>
      <c r="EZ27" s="373"/>
      <c r="FA27" s="373"/>
      <c r="FB27" s="373"/>
      <c r="FC27" s="373"/>
      <c r="FD27" s="373"/>
      <c r="FE27" s="373"/>
      <c r="FF27" s="373"/>
      <c r="FG27" s="373"/>
      <c r="FH27" s="373"/>
      <c r="FI27" s="373"/>
      <c r="FJ27" s="373"/>
      <c r="FK27" s="373"/>
      <c r="FL27" s="373"/>
      <c r="FM27" s="373"/>
      <c r="FN27" s="373"/>
      <c r="FO27" s="373"/>
      <c r="FP27" s="373"/>
      <c r="FQ27" s="373"/>
      <c r="FR27" s="373"/>
      <c r="FS27" s="373"/>
      <c r="FT27" s="373"/>
      <c r="FU27" s="373"/>
      <c r="FV27" s="373"/>
      <c r="FW27" s="373"/>
      <c r="FX27" s="373"/>
      <c r="FY27" s="373"/>
      <c r="FZ27" s="373"/>
      <c r="GA27" s="373"/>
      <c r="GB27" s="373"/>
      <c r="GC27" s="373"/>
      <c r="GD27" s="373"/>
      <c r="GE27" s="373"/>
      <c r="GF27" s="373"/>
      <c r="GG27" s="373"/>
      <c r="GH27" s="373"/>
      <c r="GI27" s="373"/>
      <c r="GJ27" s="373"/>
      <c r="GK27" s="373"/>
      <c r="GL27" s="373"/>
      <c r="GM27" s="373"/>
      <c r="GN27" s="373"/>
      <c r="GO27" s="373"/>
      <c r="GP27" s="373"/>
    </row>
    <row r="28" spans="1:198" s="487" customFormat="1" ht="31.5" customHeight="1" outlineLevel="1">
      <c r="A28" s="688" t="s">
        <v>1696</v>
      </c>
      <c r="B28" s="665" t="s">
        <v>102</v>
      </c>
      <c r="C28" s="665" t="s">
        <v>1561</v>
      </c>
      <c r="D28" s="669" t="s">
        <v>1562</v>
      </c>
      <c r="E28" s="673" t="s">
        <v>1525</v>
      </c>
      <c r="F28" s="745">
        <v>182.4</v>
      </c>
      <c r="G28" s="673">
        <v>6.22</v>
      </c>
      <c r="H28" s="759">
        <v>1134.53</v>
      </c>
      <c r="I28" s="756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3"/>
      <c r="U28" s="373"/>
      <c r="V28" s="373"/>
      <c r="W28" s="373"/>
      <c r="X28" s="373"/>
      <c r="Y28" s="373"/>
      <c r="Z28" s="373"/>
      <c r="AA28" s="373"/>
      <c r="AB28" s="373"/>
      <c r="AC28" s="373"/>
      <c r="AD28" s="373"/>
      <c r="AE28" s="373"/>
      <c r="AF28" s="373"/>
      <c r="AG28" s="373"/>
      <c r="AH28" s="373"/>
      <c r="AI28" s="373"/>
      <c r="AJ28" s="373"/>
      <c r="AK28" s="373"/>
      <c r="AL28" s="373"/>
      <c r="AM28" s="373"/>
      <c r="AN28" s="373"/>
      <c r="AO28" s="373"/>
      <c r="AP28" s="373"/>
      <c r="AQ28" s="373"/>
      <c r="AR28" s="373"/>
      <c r="AS28" s="373"/>
      <c r="AT28" s="373"/>
      <c r="AU28" s="373"/>
      <c r="AV28" s="373"/>
      <c r="AW28" s="373"/>
      <c r="AX28" s="373"/>
      <c r="AY28" s="373"/>
      <c r="AZ28" s="373"/>
      <c r="BA28" s="373"/>
      <c r="BB28" s="373"/>
      <c r="BC28" s="373"/>
      <c r="BD28" s="373"/>
      <c r="BE28" s="373"/>
      <c r="BF28" s="373"/>
      <c r="BG28" s="373"/>
      <c r="BH28" s="373"/>
      <c r="BI28" s="373"/>
      <c r="BJ28" s="373"/>
      <c r="BK28" s="373"/>
      <c r="BL28" s="373"/>
      <c r="BM28" s="373"/>
      <c r="BN28" s="373"/>
      <c r="BO28" s="373"/>
      <c r="BP28" s="373"/>
      <c r="BQ28" s="373"/>
      <c r="BR28" s="373"/>
      <c r="BS28" s="373"/>
      <c r="BT28" s="373"/>
      <c r="BU28" s="373"/>
      <c r="BV28" s="373"/>
      <c r="BW28" s="373"/>
      <c r="BX28" s="373"/>
      <c r="BY28" s="373"/>
      <c r="BZ28" s="373"/>
      <c r="CA28" s="373"/>
      <c r="CB28" s="373"/>
      <c r="CC28" s="373"/>
      <c r="CD28" s="373"/>
      <c r="CE28" s="373"/>
      <c r="CF28" s="373"/>
      <c r="CG28" s="373"/>
      <c r="CH28" s="373"/>
      <c r="CI28" s="373"/>
      <c r="CJ28" s="373"/>
      <c r="CK28" s="373"/>
      <c r="CL28" s="373"/>
      <c r="CM28" s="373"/>
      <c r="CN28" s="373"/>
      <c r="CO28" s="373"/>
      <c r="CP28" s="373"/>
      <c r="CQ28" s="373"/>
      <c r="CR28" s="373"/>
      <c r="CS28" s="373"/>
      <c r="CT28" s="373"/>
      <c r="CU28" s="373"/>
      <c r="CV28" s="373"/>
      <c r="CW28" s="373"/>
      <c r="CX28" s="373"/>
      <c r="CY28" s="373"/>
      <c r="CZ28" s="373"/>
      <c r="DA28" s="373"/>
      <c r="DB28" s="373"/>
      <c r="DC28" s="373"/>
      <c r="DD28" s="373"/>
      <c r="DE28" s="373"/>
      <c r="DF28" s="373"/>
      <c r="DG28" s="373"/>
      <c r="DH28" s="373"/>
      <c r="DI28" s="373"/>
      <c r="DJ28" s="373"/>
      <c r="DK28" s="373"/>
      <c r="DL28" s="373"/>
      <c r="DM28" s="373"/>
      <c r="DN28" s="373"/>
      <c r="DO28" s="373"/>
      <c r="DP28" s="373"/>
      <c r="DQ28" s="373"/>
      <c r="DR28" s="373"/>
      <c r="DS28" s="373"/>
      <c r="DT28" s="373"/>
      <c r="DU28" s="373"/>
      <c r="DV28" s="373"/>
      <c r="DW28" s="373"/>
      <c r="DX28" s="373"/>
      <c r="DY28" s="373"/>
      <c r="DZ28" s="373"/>
      <c r="EA28" s="373"/>
      <c r="EB28" s="373"/>
      <c r="EC28" s="373"/>
      <c r="ED28" s="373"/>
      <c r="EE28" s="373"/>
      <c r="EF28" s="373"/>
      <c r="EG28" s="373"/>
      <c r="EH28" s="373"/>
      <c r="EI28" s="373"/>
      <c r="EJ28" s="373"/>
      <c r="EK28" s="373"/>
      <c r="EL28" s="373"/>
      <c r="EM28" s="373"/>
      <c r="EN28" s="373"/>
      <c r="EO28" s="373"/>
      <c r="EP28" s="373"/>
      <c r="EQ28" s="373"/>
      <c r="ER28" s="373"/>
      <c r="ES28" s="373"/>
      <c r="ET28" s="373"/>
      <c r="EU28" s="373"/>
      <c r="EV28" s="373"/>
      <c r="EW28" s="373"/>
      <c r="EX28" s="373"/>
      <c r="EY28" s="373"/>
      <c r="EZ28" s="373"/>
      <c r="FA28" s="373"/>
      <c r="FB28" s="373"/>
      <c r="FC28" s="373"/>
      <c r="FD28" s="373"/>
      <c r="FE28" s="373"/>
      <c r="FF28" s="373"/>
      <c r="FG28" s="373"/>
      <c r="FH28" s="373"/>
      <c r="FI28" s="373"/>
      <c r="FJ28" s="373"/>
      <c r="FK28" s="373"/>
      <c r="FL28" s="373"/>
      <c r="FM28" s="373"/>
      <c r="FN28" s="373"/>
      <c r="FO28" s="373"/>
      <c r="FP28" s="373"/>
      <c r="FQ28" s="373"/>
      <c r="FR28" s="373"/>
      <c r="FS28" s="373"/>
      <c r="FT28" s="373"/>
      <c r="FU28" s="373"/>
      <c r="FV28" s="373"/>
      <c r="FW28" s="373"/>
      <c r="FX28" s="373"/>
      <c r="FY28" s="373"/>
      <c r="FZ28" s="373"/>
      <c r="GA28" s="373"/>
      <c r="GB28" s="373"/>
      <c r="GC28" s="373"/>
      <c r="GD28" s="373"/>
      <c r="GE28" s="373"/>
      <c r="GF28" s="373"/>
      <c r="GG28" s="373"/>
      <c r="GH28" s="373"/>
      <c r="GI28" s="373"/>
      <c r="GJ28" s="373"/>
      <c r="GK28" s="373"/>
      <c r="GL28" s="373"/>
      <c r="GM28" s="373"/>
      <c r="GN28" s="373"/>
      <c r="GO28" s="373"/>
      <c r="GP28" s="373"/>
    </row>
    <row r="29" spans="1:198" s="487" customFormat="1" ht="24.95" customHeight="1" outlineLevel="1">
      <c r="A29" s="688" t="s">
        <v>1697</v>
      </c>
      <c r="B29" s="665" t="s">
        <v>102</v>
      </c>
      <c r="C29" s="665" t="s">
        <v>1565</v>
      </c>
      <c r="D29" s="669" t="s">
        <v>1566</v>
      </c>
      <c r="E29" s="673" t="s">
        <v>1539</v>
      </c>
      <c r="F29" s="745">
        <v>1.82</v>
      </c>
      <c r="G29" s="673">
        <v>336.68</v>
      </c>
      <c r="H29" s="759">
        <v>612.76</v>
      </c>
      <c r="I29" s="756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  <c r="W29" s="373"/>
      <c r="X29" s="373"/>
      <c r="Y29" s="373"/>
      <c r="Z29" s="373"/>
      <c r="AA29" s="373"/>
      <c r="AB29" s="373"/>
      <c r="AC29" s="373"/>
      <c r="AD29" s="373"/>
      <c r="AE29" s="373"/>
      <c r="AF29" s="373"/>
      <c r="AG29" s="373"/>
      <c r="AH29" s="373"/>
      <c r="AI29" s="373"/>
      <c r="AJ29" s="373"/>
      <c r="AK29" s="373"/>
      <c r="AL29" s="373"/>
      <c r="AM29" s="373"/>
      <c r="AN29" s="373"/>
      <c r="AO29" s="373"/>
      <c r="AP29" s="373"/>
      <c r="AQ29" s="373"/>
      <c r="AR29" s="373"/>
      <c r="AS29" s="373"/>
      <c r="AT29" s="373"/>
      <c r="AU29" s="373"/>
      <c r="AV29" s="373"/>
      <c r="AW29" s="373"/>
      <c r="AX29" s="373"/>
      <c r="AY29" s="373"/>
      <c r="AZ29" s="373"/>
      <c r="BA29" s="373"/>
      <c r="BB29" s="373"/>
      <c r="BC29" s="373"/>
      <c r="BD29" s="373"/>
      <c r="BE29" s="373"/>
      <c r="BF29" s="373"/>
      <c r="BG29" s="373"/>
      <c r="BH29" s="373"/>
      <c r="BI29" s="373"/>
      <c r="BJ29" s="373"/>
      <c r="BK29" s="373"/>
      <c r="BL29" s="373"/>
      <c r="BM29" s="373"/>
      <c r="BN29" s="373"/>
      <c r="BO29" s="373"/>
      <c r="BP29" s="373"/>
      <c r="BQ29" s="373"/>
      <c r="BR29" s="373"/>
      <c r="BS29" s="373"/>
      <c r="BT29" s="373"/>
      <c r="BU29" s="373"/>
      <c r="BV29" s="373"/>
      <c r="BW29" s="373"/>
      <c r="BX29" s="373"/>
      <c r="BY29" s="373"/>
      <c r="BZ29" s="373"/>
      <c r="CA29" s="373"/>
      <c r="CB29" s="373"/>
      <c r="CC29" s="373"/>
      <c r="CD29" s="373"/>
      <c r="CE29" s="373"/>
      <c r="CF29" s="373"/>
      <c r="CG29" s="373"/>
      <c r="CH29" s="373"/>
      <c r="CI29" s="373"/>
      <c r="CJ29" s="373"/>
      <c r="CK29" s="373"/>
      <c r="CL29" s="373"/>
      <c r="CM29" s="373"/>
      <c r="CN29" s="373"/>
      <c r="CO29" s="373"/>
      <c r="CP29" s="373"/>
      <c r="CQ29" s="373"/>
      <c r="CR29" s="373"/>
      <c r="CS29" s="373"/>
      <c r="CT29" s="373"/>
      <c r="CU29" s="373"/>
      <c r="CV29" s="373"/>
      <c r="CW29" s="373"/>
      <c r="CX29" s="373"/>
      <c r="CY29" s="373"/>
      <c r="CZ29" s="373"/>
      <c r="DA29" s="373"/>
      <c r="DB29" s="373"/>
      <c r="DC29" s="373"/>
      <c r="DD29" s="373"/>
      <c r="DE29" s="373"/>
      <c r="DF29" s="373"/>
      <c r="DG29" s="373"/>
      <c r="DH29" s="373"/>
      <c r="DI29" s="373"/>
      <c r="DJ29" s="373"/>
      <c r="DK29" s="373"/>
      <c r="DL29" s="373"/>
      <c r="DM29" s="373"/>
      <c r="DN29" s="373"/>
      <c r="DO29" s="373"/>
      <c r="DP29" s="373"/>
      <c r="DQ29" s="373"/>
      <c r="DR29" s="373"/>
      <c r="DS29" s="373"/>
      <c r="DT29" s="373"/>
      <c r="DU29" s="373"/>
      <c r="DV29" s="373"/>
      <c r="DW29" s="373"/>
      <c r="DX29" s="373"/>
      <c r="DY29" s="373"/>
      <c r="DZ29" s="373"/>
      <c r="EA29" s="373"/>
      <c r="EB29" s="373"/>
      <c r="EC29" s="373"/>
      <c r="ED29" s="373"/>
      <c r="EE29" s="373"/>
      <c r="EF29" s="373"/>
      <c r="EG29" s="373"/>
      <c r="EH29" s="373"/>
      <c r="EI29" s="373"/>
      <c r="EJ29" s="373"/>
      <c r="EK29" s="373"/>
      <c r="EL29" s="373"/>
      <c r="EM29" s="373"/>
      <c r="EN29" s="373"/>
      <c r="EO29" s="373"/>
      <c r="EP29" s="373"/>
      <c r="EQ29" s="373"/>
      <c r="ER29" s="373"/>
      <c r="ES29" s="373"/>
      <c r="ET29" s="373"/>
      <c r="EU29" s="373"/>
      <c r="EV29" s="373"/>
      <c r="EW29" s="373"/>
      <c r="EX29" s="373"/>
      <c r="EY29" s="373"/>
      <c r="EZ29" s="373"/>
      <c r="FA29" s="373"/>
      <c r="FB29" s="373"/>
      <c r="FC29" s="373"/>
      <c r="FD29" s="373"/>
      <c r="FE29" s="373"/>
      <c r="FF29" s="373"/>
      <c r="FG29" s="373"/>
      <c r="FH29" s="373"/>
      <c r="FI29" s="373"/>
      <c r="FJ29" s="373"/>
      <c r="FK29" s="373"/>
      <c r="FL29" s="373"/>
      <c r="FM29" s="373"/>
      <c r="FN29" s="373"/>
      <c r="FO29" s="373"/>
      <c r="FP29" s="373"/>
      <c r="FQ29" s="373"/>
      <c r="FR29" s="373"/>
      <c r="FS29" s="373"/>
      <c r="FT29" s="373"/>
      <c r="FU29" s="373"/>
      <c r="FV29" s="373"/>
      <c r="FW29" s="373"/>
      <c r="FX29" s="373"/>
      <c r="FY29" s="373"/>
      <c r="FZ29" s="373"/>
      <c r="GA29" s="373"/>
      <c r="GB29" s="373"/>
      <c r="GC29" s="373"/>
      <c r="GD29" s="373"/>
      <c r="GE29" s="373"/>
      <c r="GF29" s="373"/>
      <c r="GG29" s="373"/>
      <c r="GH29" s="373"/>
      <c r="GI29" s="373"/>
      <c r="GJ29" s="373"/>
      <c r="GK29" s="373"/>
      <c r="GL29" s="373"/>
      <c r="GM29" s="373"/>
      <c r="GN29" s="373"/>
      <c r="GO29" s="373"/>
      <c r="GP29" s="373"/>
    </row>
    <row r="30" spans="1:198" s="487" customFormat="1" ht="30" outlineLevel="1">
      <c r="A30" s="688" t="s">
        <v>1698</v>
      </c>
      <c r="B30" s="665" t="s">
        <v>102</v>
      </c>
      <c r="C30" s="665" t="s">
        <v>1569</v>
      </c>
      <c r="D30" s="669" t="s">
        <v>1570</v>
      </c>
      <c r="E30" s="673" t="s">
        <v>1539</v>
      </c>
      <c r="F30" s="745">
        <v>1.82</v>
      </c>
      <c r="G30" s="673">
        <v>121.26</v>
      </c>
      <c r="H30" s="759">
        <v>220.69</v>
      </c>
      <c r="I30" s="756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  <c r="W30" s="373"/>
      <c r="X30" s="373"/>
      <c r="Y30" s="373"/>
      <c r="Z30" s="373"/>
      <c r="AA30" s="373"/>
      <c r="AB30" s="373"/>
      <c r="AC30" s="373"/>
      <c r="AD30" s="373"/>
      <c r="AE30" s="373"/>
      <c r="AF30" s="373"/>
      <c r="AG30" s="373"/>
      <c r="AH30" s="373"/>
      <c r="AI30" s="373"/>
      <c r="AJ30" s="373"/>
      <c r="AK30" s="373"/>
      <c r="AL30" s="373"/>
      <c r="AM30" s="373"/>
      <c r="AN30" s="373"/>
      <c r="AO30" s="373"/>
      <c r="AP30" s="373"/>
      <c r="AQ30" s="373"/>
      <c r="AR30" s="373"/>
      <c r="AS30" s="373"/>
      <c r="AT30" s="373"/>
      <c r="AU30" s="373"/>
      <c r="AV30" s="373"/>
      <c r="AW30" s="373"/>
      <c r="AX30" s="373"/>
      <c r="AY30" s="373"/>
      <c r="AZ30" s="373"/>
      <c r="BA30" s="373"/>
      <c r="BB30" s="373"/>
      <c r="BC30" s="373"/>
      <c r="BD30" s="373"/>
      <c r="BE30" s="373"/>
      <c r="BF30" s="373"/>
      <c r="BG30" s="373"/>
      <c r="BH30" s="373"/>
      <c r="BI30" s="373"/>
      <c r="BJ30" s="373"/>
      <c r="BK30" s="373"/>
      <c r="BL30" s="373"/>
      <c r="BM30" s="373"/>
      <c r="BN30" s="373"/>
      <c r="BO30" s="373"/>
      <c r="BP30" s="373"/>
      <c r="BQ30" s="373"/>
      <c r="BR30" s="373"/>
      <c r="BS30" s="373"/>
      <c r="BT30" s="373"/>
      <c r="BU30" s="373"/>
      <c r="BV30" s="373"/>
      <c r="BW30" s="373"/>
      <c r="BX30" s="373"/>
      <c r="BY30" s="373"/>
      <c r="BZ30" s="373"/>
      <c r="CA30" s="373"/>
      <c r="CB30" s="373"/>
      <c r="CC30" s="373"/>
      <c r="CD30" s="373"/>
      <c r="CE30" s="373"/>
      <c r="CF30" s="373"/>
      <c r="CG30" s="373"/>
      <c r="CH30" s="373"/>
      <c r="CI30" s="373"/>
      <c r="CJ30" s="373"/>
      <c r="CK30" s="373"/>
      <c r="CL30" s="373"/>
      <c r="CM30" s="373"/>
      <c r="CN30" s="373"/>
      <c r="CO30" s="373"/>
      <c r="CP30" s="373"/>
      <c r="CQ30" s="373"/>
      <c r="CR30" s="373"/>
      <c r="CS30" s="373"/>
      <c r="CT30" s="373"/>
      <c r="CU30" s="373"/>
      <c r="CV30" s="373"/>
      <c r="CW30" s="373"/>
      <c r="CX30" s="373"/>
      <c r="CY30" s="373"/>
      <c r="CZ30" s="373"/>
      <c r="DA30" s="373"/>
      <c r="DB30" s="373"/>
      <c r="DC30" s="373"/>
      <c r="DD30" s="373"/>
      <c r="DE30" s="373"/>
      <c r="DF30" s="373"/>
      <c r="DG30" s="373"/>
      <c r="DH30" s="373"/>
      <c r="DI30" s="373"/>
      <c r="DJ30" s="373"/>
      <c r="DK30" s="373"/>
      <c r="DL30" s="373"/>
      <c r="DM30" s="373"/>
      <c r="DN30" s="373"/>
      <c r="DO30" s="373"/>
      <c r="DP30" s="373"/>
      <c r="DQ30" s="373"/>
      <c r="DR30" s="373"/>
      <c r="DS30" s="373"/>
      <c r="DT30" s="373"/>
      <c r="DU30" s="373"/>
      <c r="DV30" s="373"/>
      <c r="DW30" s="373"/>
      <c r="DX30" s="373"/>
      <c r="DY30" s="373"/>
      <c r="DZ30" s="373"/>
      <c r="EA30" s="373"/>
      <c r="EB30" s="373"/>
      <c r="EC30" s="373"/>
      <c r="ED30" s="373"/>
      <c r="EE30" s="373"/>
      <c r="EF30" s="373"/>
      <c r="EG30" s="373"/>
      <c r="EH30" s="373"/>
      <c r="EI30" s="373"/>
      <c r="EJ30" s="373"/>
      <c r="EK30" s="373"/>
      <c r="EL30" s="373"/>
      <c r="EM30" s="373"/>
      <c r="EN30" s="373"/>
      <c r="EO30" s="373"/>
      <c r="EP30" s="373"/>
      <c r="EQ30" s="373"/>
      <c r="ER30" s="373"/>
      <c r="ES30" s="373"/>
      <c r="ET30" s="373"/>
      <c r="EU30" s="373"/>
      <c r="EV30" s="373"/>
      <c r="EW30" s="373"/>
      <c r="EX30" s="373"/>
      <c r="EY30" s="373"/>
      <c r="EZ30" s="373"/>
      <c r="FA30" s="373"/>
      <c r="FB30" s="373"/>
      <c r="FC30" s="373"/>
      <c r="FD30" s="373"/>
      <c r="FE30" s="373"/>
      <c r="FF30" s="373"/>
      <c r="FG30" s="373"/>
      <c r="FH30" s="373"/>
      <c r="FI30" s="373"/>
      <c r="FJ30" s="373"/>
      <c r="FK30" s="373"/>
      <c r="FL30" s="373"/>
      <c r="FM30" s="373"/>
      <c r="FN30" s="373"/>
      <c r="FO30" s="373"/>
      <c r="FP30" s="373"/>
      <c r="FQ30" s="373"/>
      <c r="FR30" s="373"/>
      <c r="FS30" s="373"/>
      <c r="FT30" s="373"/>
      <c r="FU30" s="373"/>
      <c r="FV30" s="373"/>
      <c r="FW30" s="373"/>
      <c r="FX30" s="373"/>
      <c r="FY30" s="373"/>
      <c r="FZ30" s="373"/>
      <c r="GA30" s="373"/>
      <c r="GB30" s="373"/>
      <c r="GC30" s="373"/>
      <c r="GD30" s="373"/>
      <c r="GE30" s="373"/>
      <c r="GF30" s="373"/>
      <c r="GG30" s="373"/>
      <c r="GH30" s="373"/>
      <c r="GI30" s="373"/>
      <c r="GJ30" s="373"/>
      <c r="GK30" s="373"/>
      <c r="GL30" s="373"/>
      <c r="GM30" s="373"/>
      <c r="GN30" s="373"/>
      <c r="GO30" s="373"/>
      <c r="GP30" s="373"/>
    </row>
    <row r="31" spans="1:198" s="487" customFormat="1" ht="35.25" customHeight="1" outlineLevel="1">
      <c r="A31" s="688" t="s">
        <v>1699</v>
      </c>
      <c r="B31" s="665" t="s">
        <v>102</v>
      </c>
      <c r="C31" s="665" t="s">
        <v>1583</v>
      </c>
      <c r="D31" s="669" t="s">
        <v>1584</v>
      </c>
      <c r="E31" s="673" t="s">
        <v>1525</v>
      </c>
      <c r="F31" s="745">
        <v>5295.8</v>
      </c>
      <c r="G31" s="673">
        <v>21.69</v>
      </c>
      <c r="H31" s="759">
        <v>114865.9</v>
      </c>
      <c r="I31" s="756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  <c r="W31" s="373"/>
      <c r="X31" s="373"/>
      <c r="Y31" s="373"/>
      <c r="Z31" s="373"/>
      <c r="AA31" s="373"/>
      <c r="AB31" s="373"/>
      <c r="AC31" s="373"/>
      <c r="AD31" s="373"/>
      <c r="AE31" s="373"/>
      <c r="AF31" s="373"/>
      <c r="AG31" s="373"/>
      <c r="AH31" s="373"/>
      <c r="AI31" s="373"/>
      <c r="AJ31" s="373"/>
      <c r="AK31" s="373"/>
      <c r="AL31" s="373"/>
      <c r="AM31" s="373"/>
      <c r="AN31" s="373"/>
      <c r="AO31" s="373"/>
      <c r="AP31" s="373"/>
      <c r="AQ31" s="373"/>
      <c r="AR31" s="373"/>
      <c r="AS31" s="373"/>
      <c r="AT31" s="373"/>
      <c r="AU31" s="373"/>
      <c r="AV31" s="373"/>
      <c r="AW31" s="373"/>
      <c r="AX31" s="373"/>
      <c r="AY31" s="373"/>
      <c r="AZ31" s="373"/>
      <c r="BA31" s="373"/>
      <c r="BB31" s="373"/>
      <c r="BC31" s="373"/>
      <c r="BD31" s="373"/>
      <c r="BE31" s="373"/>
      <c r="BF31" s="373"/>
      <c r="BG31" s="373"/>
      <c r="BH31" s="373"/>
      <c r="BI31" s="373"/>
      <c r="BJ31" s="373"/>
      <c r="BK31" s="373"/>
      <c r="BL31" s="373"/>
      <c r="BM31" s="373"/>
      <c r="BN31" s="373"/>
      <c r="BO31" s="373"/>
      <c r="BP31" s="373"/>
      <c r="BQ31" s="373"/>
      <c r="BR31" s="373"/>
      <c r="BS31" s="373"/>
      <c r="BT31" s="373"/>
      <c r="BU31" s="373"/>
      <c r="BV31" s="373"/>
      <c r="BW31" s="373"/>
      <c r="BX31" s="373"/>
      <c r="BY31" s="373"/>
      <c r="BZ31" s="373"/>
      <c r="CA31" s="373"/>
      <c r="CB31" s="373"/>
      <c r="CC31" s="373"/>
      <c r="CD31" s="373"/>
      <c r="CE31" s="373"/>
      <c r="CF31" s="373"/>
      <c r="CG31" s="373"/>
      <c r="CH31" s="373"/>
      <c r="CI31" s="373"/>
      <c r="CJ31" s="373"/>
      <c r="CK31" s="373"/>
      <c r="CL31" s="373"/>
      <c r="CM31" s="373"/>
      <c r="CN31" s="373"/>
      <c r="CO31" s="373"/>
      <c r="CP31" s="373"/>
      <c r="CQ31" s="373"/>
      <c r="CR31" s="373"/>
      <c r="CS31" s="373"/>
      <c r="CT31" s="373"/>
      <c r="CU31" s="373"/>
      <c r="CV31" s="373"/>
      <c r="CW31" s="373"/>
      <c r="CX31" s="373"/>
      <c r="CY31" s="373"/>
      <c r="CZ31" s="373"/>
      <c r="DA31" s="373"/>
      <c r="DB31" s="373"/>
      <c r="DC31" s="373"/>
      <c r="DD31" s="373"/>
      <c r="DE31" s="373"/>
      <c r="DF31" s="373"/>
      <c r="DG31" s="373"/>
      <c r="DH31" s="373"/>
      <c r="DI31" s="373"/>
      <c r="DJ31" s="373"/>
      <c r="DK31" s="373"/>
      <c r="DL31" s="373"/>
      <c r="DM31" s="373"/>
      <c r="DN31" s="373"/>
      <c r="DO31" s="373"/>
      <c r="DP31" s="373"/>
      <c r="DQ31" s="373"/>
      <c r="DR31" s="373"/>
      <c r="DS31" s="373"/>
      <c r="DT31" s="373"/>
      <c r="DU31" s="373"/>
      <c r="DV31" s="373"/>
      <c r="DW31" s="373"/>
      <c r="DX31" s="373"/>
      <c r="DY31" s="373"/>
      <c r="DZ31" s="373"/>
      <c r="EA31" s="373"/>
      <c r="EB31" s="373"/>
      <c r="EC31" s="373"/>
      <c r="ED31" s="373"/>
      <c r="EE31" s="373"/>
      <c r="EF31" s="373"/>
      <c r="EG31" s="373"/>
      <c r="EH31" s="373"/>
      <c r="EI31" s="373"/>
      <c r="EJ31" s="373"/>
      <c r="EK31" s="373"/>
      <c r="EL31" s="373"/>
      <c r="EM31" s="373"/>
      <c r="EN31" s="373"/>
      <c r="EO31" s="373"/>
      <c r="EP31" s="373"/>
      <c r="EQ31" s="373"/>
      <c r="ER31" s="373"/>
      <c r="ES31" s="373"/>
      <c r="ET31" s="373"/>
      <c r="EU31" s="373"/>
      <c r="EV31" s="373"/>
      <c r="EW31" s="373"/>
      <c r="EX31" s="373"/>
      <c r="EY31" s="373"/>
      <c r="EZ31" s="373"/>
      <c r="FA31" s="373"/>
      <c r="FB31" s="373"/>
      <c r="FC31" s="373"/>
      <c r="FD31" s="373"/>
      <c r="FE31" s="373"/>
      <c r="FF31" s="373"/>
      <c r="FG31" s="373"/>
      <c r="FH31" s="373"/>
      <c r="FI31" s="373"/>
      <c r="FJ31" s="373"/>
      <c r="FK31" s="373"/>
      <c r="FL31" s="373"/>
      <c r="FM31" s="373"/>
      <c r="FN31" s="373"/>
      <c r="FO31" s="373"/>
      <c r="FP31" s="373"/>
      <c r="FQ31" s="373"/>
      <c r="FR31" s="373"/>
      <c r="FS31" s="373"/>
      <c r="FT31" s="373"/>
      <c r="FU31" s="373"/>
      <c r="FV31" s="373"/>
      <c r="FW31" s="373"/>
      <c r="FX31" s="373"/>
      <c r="FY31" s="373"/>
      <c r="FZ31" s="373"/>
      <c r="GA31" s="373"/>
      <c r="GB31" s="373"/>
      <c r="GC31" s="373"/>
      <c r="GD31" s="373"/>
      <c r="GE31" s="373"/>
      <c r="GF31" s="373"/>
      <c r="GG31" s="373"/>
      <c r="GH31" s="373"/>
      <c r="GI31" s="373"/>
      <c r="GJ31" s="373"/>
      <c r="GK31" s="373"/>
      <c r="GL31" s="373"/>
      <c r="GM31" s="373"/>
      <c r="GN31" s="373"/>
      <c r="GO31" s="373"/>
      <c r="GP31" s="373"/>
    </row>
    <row r="32" spans="1:198" s="487" customFormat="1" ht="24.95" customHeight="1" outlineLevel="1">
      <c r="A32" s="688" t="s">
        <v>1700</v>
      </c>
      <c r="B32" s="665" t="s">
        <v>102</v>
      </c>
      <c r="C32" s="665" t="s">
        <v>1587</v>
      </c>
      <c r="D32" s="669" t="s">
        <v>1588</v>
      </c>
      <c r="E32" s="673" t="s">
        <v>1534</v>
      </c>
      <c r="F32" s="745">
        <v>71.78</v>
      </c>
      <c r="G32" s="673">
        <v>259.73</v>
      </c>
      <c r="H32" s="759">
        <v>18643.419999999998</v>
      </c>
      <c r="I32" s="756"/>
      <c r="J32" s="373"/>
      <c r="K32" s="373"/>
      <c r="L32" s="373"/>
      <c r="M32" s="373"/>
      <c r="N32" s="373"/>
      <c r="O32" s="373"/>
      <c r="P32" s="373"/>
      <c r="Q32" s="373"/>
      <c r="R32" s="373"/>
      <c r="S32" s="373"/>
      <c r="T32" s="373"/>
      <c r="U32" s="373"/>
      <c r="V32" s="373"/>
      <c r="W32" s="373"/>
      <c r="X32" s="373"/>
      <c r="Y32" s="373"/>
      <c r="Z32" s="373"/>
      <c r="AA32" s="373"/>
      <c r="AB32" s="373"/>
      <c r="AC32" s="373"/>
      <c r="AD32" s="373"/>
      <c r="AE32" s="373"/>
      <c r="AF32" s="373"/>
      <c r="AG32" s="373"/>
      <c r="AH32" s="373"/>
      <c r="AI32" s="373"/>
      <c r="AJ32" s="373"/>
      <c r="AK32" s="373"/>
      <c r="AL32" s="373"/>
      <c r="AM32" s="373"/>
      <c r="AN32" s="373"/>
      <c r="AO32" s="373"/>
      <c r="AP32" s="373"/>
      <c r="AQ32" s="373"/>
      <c r="AR32" s="373"/>
      <c r="AS32" s="373"/>
      <c r="AT32" s="373"/>
      <c r="AU32" s="373"/>
      <c r="AV32" s="373"/>
      <c r="AW32" s="373"/>
      <c r="AX32" s="373"/>
      <c r="AY32" s="373"/>
      <c r="AZ32" s="373"/>
      <c r="BA32" s="373"/>
      <c r="BB32" s="373"/>
      <c r="BC32" s="373"/>
      <c r="BD32" s="373"/>
      <c r="BE32" s="373"/>
      <c r="BF32" s="373"/>
      <c r="BG32" s="373"/>
      <c r="BH32" s="373"/>
      <c r="BI32" s="373"/>
      <c r="BJ32" s="373"/>
      <c r="BK32" s="373"/>
      <c r="BL32" s="373"/>
      <c r="BM32" s="373"/>
      <c r="BN32" s="373"/>
      <c r="BO32" s="373"/>
      <c r="BP32" s="373"/>
      <c r="BQ32" s="373"/>
      <c r="BR32" s="373"/>
      <c r="BS32" s="373"/>
      <c r="BT32" s="373"/>
      <c r="BU32" s="373"/>
      <c r="BV32" s="373"/>
      <c r="BW32" s="373"/>
      <c r="BX32" s="373"/>
      <c r="BY32" s="373"/>
      <c r="BZ32" s="373"/>
      <c r="CA32" s="373"/>
      <c r="CB32" s="373"/>
      <c r="CC32" s="373"/>
      <c r="CD32" s="373"/>
      <c r="CE32" s="373"/>
      <c r="CF32" s="373"/>
      <c r="CG32" s="373"/>
      <c r="CH32" s="373"/>
      <c r="CI32" s="373"/>
      <c r="CJ32" s="373"/>
      <c r="CK32" s="373"/>
      <c r="CL32" s="373"/>
      <c r="CM32" s="373"/>
      <c r="CN32" s="373"/>
      <c r="CO32" s="373"/>
      <c r="CP32" s="373"/>
      <c r="CQ32" s="373"/>
      <c r="CR32" s="373"/>
      <c r="CS32" s="373"/>
      <c r="CT32" s="373"/>
      <c r="CU32" s="373"/>
      <c r="CV32" s="373"/>
      <c r="CW32" s="373"/>
      <c r="CX32" s="373"/>
      <c r="CY32" s="373"/>
      <c r="CZ32" s="373"/>
      <c r="DA32" s="373"/>
      <c r="DB32" s="373"/>
      <c r="DC32" s="373"/>
      <c r="DD32" s="373"/>
      <c r="DE32" s="373"/>
      <c r="DF32" s="373"/>
      <c r="DG32" s="373"/>
      <c r="DH32" s="373"/>
      <c r="DI32" s="373"/>
      <c r="DJ32" s="373"/>
      <c r="DK32" s="373"/>
      <c r="DL32" s="373"/>
      <c r="DM32" s="373"/>
      <c r="DN32" s="373"/>
      <c r="DO32" s="373"/>
      <c r="DP32" s="373"/>
      <c r="DQ32" s="373"/>
      <c r="DR32" s="373"/>
      <c r="DS32" s="373"/>
      <c r="DT32" s="373"/>
      <c r="DU32" s="373"/>
      <c r="DV32" s="373"/>
      <c r="DW32" s="373"/>
      <c r="DX32" s="373"/>
      <c r="DY32" s="373"/>
      <c r="DZ32" s="373"/>
      <c r="EA32" s="373"/>
      <c r="EB32" s="373"/>
      <c r="EC32" s="373"/>
      <c r="ED32" s="373"/>
      <c r="EE32" s="373"/>
      <c r="EF32" s="373"/>
      <c r="EG32" s="373"/>
      <c r="EH32" s="373"/>
      <c r="EI32" s="373"/>
      <c r="EJ32" s="373"/>
      <c r="EK32" s="373"/>
      <c r="EL32" s="373"/>
      <c r="EM32" s="373"/>
      <c r="EN32" s="373"/>
      <c r="EO32" s="373"/>
      <c r="EP32" s="373"/>
      <c r="EQ32" s="373"/>
      <c r="ER32" s="373"/>
      <c r="ES32" s="373"/>
      <c r="ET32" s="373"/>
      <c r="EU32" s="373"/>
      <c r="EV32" s="373"/>
      <c r="EW32" s="373"/>
      <c r="EX32" s="373"/>
      <c r="EY32" s="373"/>
      <c r="EZ32" s="373"/>
      <c r="FA32" s="373"/>
      <c r="FB32" s="373"/>
      <c r="FC32" s="373"/>
      <c r="FD32" s="373"/>
      <c r="FE32" s="373"/>
      <c r="FF32" s="373"/>
      <c r="FG32" s="373"/>
      <c r="FH32" s="373"/>
      <c r="FI32" s="373"/>
      <c r="FJ32" s="373"/>
      <c r="FK32" s="373"/>
      <c r="FL32" s="373"/>
      <c r="FM32" s="373"/>
      <c r="FN32" s="373"/>
      <c r="FO32" s="373"/>
      <c r="FP32" s="373"/>
      <c r="FQ32" s="373"/>
      <c r="FR32" s="373"/>
      <c r="FS32" s="373"/>
      <c r="FT32" s="373"/>
      <c r="FU32" s="373"/>
      <c r="FV32" s="373"/>
      <c r="FW32" s="373"/>
      <c r="FX32" s="373"/>
      <c r="FY32" s="373"/>
      <c r="FZ32" s="373"/>
      <c r="GA32" s="373"/>
      <c r="GB32" s="373"/>
      <c r="GC32" s="373"/>
      <c r="GD32" s="373"/>
      <c r="GE32" s="373"/>
      <c r="GF32" s="373"/>
      <c r="GG32" s="373"/>
      <c r="GH32" s="373"/>
      <c r="GI32" s="373"/>
      <c r="GJ32" s="373"/>
      <c r="GK32" s="373"/>
      <c r="GL32" s="373"/>
      <c r="GM32" s="373"/>
      <c r="GN32" s="373"/>
      <c r="GO32" s="373"/>
      <c r="GP32" s="373"/>
    </row>
    <row r="33" spans="1:198" s="487" customFormat="1" ht="30" outlineLevel="1">
      <c r="A33" s="688" t="s">
        <v>1701</v>
      </c>
      <c r="B33" s="665" t="s">
        <v>102</v>
      </c>
      <c r="C33" s="665" t="s">
        <v>1589</v>
      </c>
      <c r="D33" s="669" t="s">
        <v>1590</v>
      </c>
      <c r="E33" s="673" t="s">
        <v>1025</v>
      </c>
      <c r="F33" s="745">
        <v>53.5</v>
      </c>
      <c r="G33" s="673">
        <v>474.29</v>
      </c>
      <c r="H33" s="759">
        <v>25374.52</v>
      </c>
      <c r="I33" s="756"/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  <c r="W33" s="373"/>
      <c r="X33" s="373"/>
      <c r="Y33" s="373"/>
      <c r="Z33" s="373"/>
      <c r="AA33" s="373"/>
      <c r="AB33" s="373"/>
      <c r="AC33" s="373"/>
      <c r="AD33" s="373"/>
      <c r="AE33" s="373"/>
      <c r="AF33" s="373"/>
      <c r="AG33" s="373"/>
      <c r="AH33" s="373"/>
      <c r="AI33" s="373"/>
      <c r="AJ33" s="373"/>
      <c r="AK33" s="373"/>
      <c r="AL33" s="373"/>
      <c r="AM33" s="373"/>
      <c r="AN33" s="373"/>
      <c r="AO33" s="373"/>
      <c r="AP33" s="373"/>
      <c r="AQ33" s="373"/>
      <c r="AR33" s="373"/>
      <c r="AS33" s="373"/>
      <c r="AT33" s="373"/>
      <c r="AU33" s="373"/>
      <c r="AV33" s="373"/>
      <c r="AW33" s="373"/>
      <c r="AX33" s="373"/>
      <c r="AY33" s="373"/>
      <c r="AZ33" s="373"/>
      <c r="BA33" s="373"/>
      <c r="BB33" s="373"/>
      <c r="BC33" s="373"/>
      <c r="BD33" s="373"/>
      <c r="BE33" s="373"/>
      <c r="BF33" s="373"/>
      <c r="BG33" s="373"/>
      <c r="BH33" s="373"/>
      <c r="BI33" s="373"/>
      <c r="BJ33" s="373"/>
      <c r="BK33" s="373"/>
      <c r="BL33" s="373"/>
      <c r="BM33" s="373"/>
      <c r="BN33" s="373"/>
      <c r="BO33" s="373"/>
      <c r="BP33" s="373"/>
      <c r="BQ33" s="373"/>
      <c r="BR33" s="373"/>
      <c r="BS33" s="373"/>
      <c r="BT33" s="373"/>
      <c r="BU33" s="373"/>
      <c r="BV33" s="373"/>
      <c r="BW33" s="373"/>
      <c r="BX33" s="373"/>
      <c r="BY33" s="373"/>
      <c r="BZ33" s="373"/>
      <c r="CA33" s="373"/>
      <c r="CB33" s="373"/>
      <c r="CC33" s="373"/>
      <c r="CD33" s="373"/>
      <c r="CE33" s="373"/>
      <c r="CF33" s="373"/>
      <c r="CG33" s="373"/>
      <c r="CH33" s="373"/>
      <c r="CI33" s="373"/>
      <c r="CJ33" s="373"/>
      <c r="CK33" s="373"/>
      <c r="CL33" s="373"/>
      <c r="CM33" s="373"/>
      <c r="CN33" s="373"/>
      <c r="CO33" s="373"/>
      <c r="CP33" s="373"/>
      <c r="CQ33" s="373"/>
      <c r="CR33" s="373"/>
      <c r="CS33" s="373"/>
      <c r="CT33" s="373"/>
      <c r="CU33" s="373"/>
      <c r="CV33" s="373"/>
      <c r="CW33" s="373"/>
      <c r="CX33" s="373"/>
      <c r="CY33" s="373"/>
      <c r="CZ33" s="373"/>
      <c r="DA33" s="373"/>
      <c r="DB33" s="373"/>
      <c r="DC33" s="373"/>
      <c r="DD33" s="373"/>
      <c r="DE33" s="373"/>
      <c r="DF33" s="373"/>
      <c r="DG33" s="373"/>
      <c r="DH33" s="373"/>
      <c r="DI33" s="373"/>
      <c r="DJ33" s="373"/>
      <c r="DK33" s="373"/>
      <c r="DL33" s="373"/>
      <c r="DM33" s="373"/>
      <c r="DN33" s="373"/>
      <c r="DO33" s="373"/>
      <c r="DP33" s="373"/>
      <c r="DQ33" s="373"/>
      <c r="DR33" s="373"/>
      <c r="DS33" s="373"/>
      <c r="DT33" s="373"/>
      <c r="DU33" s="373"/>
      <c r="DV33" s="373"/>
      <c r="DW33" s="373"/>
      <c r="DX33" s="373"/>
      <c r="DY33" s="373"/>
      <c r="DZ33" s="373"/>
      <c r="EA33" s="373"/>
      <c r="EB33" s="373"/>
      <c r="EC33" s="373"/>
      <c r="ED33" s="373"/>
      <c r="EE33" s="373"/>
      <c r="EF33" s="373"/>
      <c r="EG33" s="373"/>
      <c r="EH33" s="373"/>
      <c r="EI33" s="373"/>
      <c r="EJ33" s="373"/>
      <c r="EK33" s="373"/>
      <c r="EL33" s="373"/>
      <c r="EM33" s="373"/>
      <c r="EN33" s="373"/>
      <c r="EO33" s="373"/>
      <c r="EP33" s="373"/>
      <c r="EQ33" s="373"/>
      <c r="ER33" s="373"/>
      <c r="ES33" s="373"/>
      <c r="ET33" s="373"/>
      <c r="EU33" s="373"/>
      <c r="EV33" s="373"/>
      <c r="EW33" s="373"/>
      <c r="EX33" s="373"/>
      <c r="EY33" s="373"/>
      <c r="EZ33" s="373"/>
      <c r="FA33" s="373"/>
      <c r="FB33" s="373"/>
      <c r="FC33" s="373"/>
      <c r="FD33" s="373"/>
      <c r="FE33" s="373"/>
      <c r="FF33" s="373"/>
      <c r="FG33" s="373"/>
      <c r="FH33" s="373"/>
      <c r="FI33" s="373"/>
      <c r="FJ33" s="373"/>
      <c r="FK33" s="373"/>
      <c r="FL33" s="373"/>
      <c r="FM33" s="373"/>
      <c r="FN33" s="373"/>
      <c r="FO33" s="373"/>
      <c r="FP33" s="373"/>
      <c r="FQ33" s="373"/>
      <c r="FR33" s="373"/>
      <c r="FS33" s="373"/>
      <c r="FT33" s="373"/>
      <c r="FU33" s="373"/>
      <c r="FV33" s="373"/>
      <c r="FW33" s="373"/>
      <c r="FX33" s="373"/>
      <c r="FY33" s="373"/>
      <c r="FZ33" s="373"/>
      <c r="GA33" s="373"/>
      <c r="GB33" s="373"/>
      <c r="GC33" s="373"/>
      <c r="GD33" s="373"/>
      <c r="GE33" s="373"/>
      <c r="GF33" s="373"/>
      <c r="GG33" s="373"/>
      <c r="GH33" s="373"/>
      <c r="GI33" s="373"/>
      <c r="GJ33" s="373"/>
      <c r="GK33" s="373"/>
      <c r="GL33" s="373"/>
      <c r="GM33" s="373"/>
      <c r="GN33" s="373"/>
      <c r="GO33" s="373"/>
      <c r="GP33" s="373"/>
    </row>
    <row r="34" spans="1:198" s="487" customFormat="1" ht="24.95" customHeight="1" outlineLevel="1">
      <c r="A34" s="688" t="s">
        <v>1702</v>
      </c>
      <c r="B34" s="665" t="s">
        <v>102</v>
      </c>
      <c r="C34" s="665" t="s">
        <v>1591</v>
      </c>
      <c r="D34" s="669" t="s">
        <v>1592</v>
      </c>
      <c r="E34" s="673" t="s">
        <v>1534</v>
      </c>
      <c r="F34" s="745">
        <v>215.34</v>
      </c>
      <c r="G34" s="673">
        <v>14.71</v>
      </c>
      <c r="H34" s="759">
        <v>3167.65</v>
      </c>
      <c r="I34" s="756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  <c r="W34" s="373"/>
      <c r="X34" s="373"/>
      <c r="Y34" s="373"/>
      <c r="Z34" s="373"/>
      <c r="AA34" s="373"/>
      <c r="AB34" s="373"/>
      <c r="AC34" s="373"/>
      <c r="AD34" s="373"/>
      <c r="AE34" s="373"/>
      <c r="AF34" s="373"/>
      <c r="AG34" s="373"/>
      <c r="AH34" s="373"/>
      <c r="AI34" s="373"/>
      <c r="AJ34" s="373"/>
      <c r="AK34" s="373"/>
      <c r="AL34" s="373"/>
      <c r="AM34" s="373"/>
      <c r="AN34" s="373"/>
      <c r="AO34" s="373"/>
      <c r="AP34" s="373"/>
      <c r="AQ34" s="373"/>
      <c r="AR34" s="373"/>
      <c r="AS34" s="373"/>
      <c r="AT34" s="373"/>
      <c r="AU34" s="373"/>
      <c r="AV34" s="373"/>
      <c r="AW34" s="373"/>
      <c r="AX34" s="373"/>
      <c r="AY34" s="373"/>
      <c r="AZ34" s="373"/>
      <c r="BA34" s="373"/>
      <c r="BB34" s="373"/>
      <c r="BC34" s="373"/>
      <c r="BD34" s="373"/>
      <c r="BE34" s="373"/>
      <c r="BF34" s="373"/>
      <c r="BG34" s="373"/>
      <c r="BH34" s="373"/>
      <c r="BI34" s="373"/>
      <c r="BJ34" s="373"/>
      <c r="BK34" s="373"/>
      <c r="BL34" s="373"/>
      <c r="BM34" s="373"/>
      <c r="BN34" s="373"/>
      <c r="BO34" s="373"/>
      <c r="BP34" s="373"/>
      <c r="BQ34" s="373"/>
      <c r="BR34" s="373"/>
      <c r="BS34" s="373"/>
      <c r="BT34" s="373"/>
      <c r="BU34" s="373"/>
      <c r="BV34" s="373"/>
      <c r="BW34" s="373"/>
      <c r="BX34" s="373"/>
      <c r="BY34" s="373"/>
      <c r="BZ34" s="373"/>
      <c r="CA34" s="373"/>
      <c r="CB34" s="373"/>
      <c r="CC34" s="373"/>
      <c r="CD34" s="373"/>
      <c r="CE34" s="373"/>
      <c r="CF34" s="373"/>
      <c r="CG34" s="373"/>
      <c r="CH34" s="373"/>
      <c r="CI34" s="373"/>
      <c r="CJ34" s="373"/>
      <c r="CK34" s="373"/>
      <c r="CL34" s="373"/>
      <c r="CM34" s="373"/>
      <c r="CN34" s="373"/>
      <c r="CO34" s="373"/>
      <c r="CP34" s="373"/>
      <c r="CQ34" s="373"/>
      <c r="CR34" s="373"/>
      <c r="CS34" s="373"/>
      <c r="CT34" s="373"/>
      <c r="CU34" s="373"/>
      <c r="CV34" s="373"/>
      <c r="CW34" s="373"/>
      <c r="CX34" s="373"/>
      <c r="CY34" s="373"/>
      <c r="CZ34" s="373"/>
      <c r="DA34" s="373"/>
      <c r="DB34" s="373"/>
      <c r="DC34" s="373"/>
      <c r="DD34" s="373"/>
      <c r="DE34" s="373"/>
      <c r="DF34" s="373"/>
      <c r="DG34" s="373"/>
      <c r="DH34" s="373"/>
      <c r="DI34" s="373"/>
      <c r="DJ34" s="373"/>
      <c r="DK34" s="373"/>
      <c r="DL34" s="373"/>
      <c r="DM34" s="373"/>
      <c r="DN34" s="373"/>
      <c r="DO34" s="373"/>
      <c r="DP34" s="373"/>
      <c r="DQ34" s="373"/>
      <c r="DR34" s="373"/>
      <c r="DS34" s="373"/>
      <c r="DT34" s="373"/>
      <c r="DU34" s="373"/>
      <c r="DV34" s="373"/>
      <c r="DW34" s="373"/>
      <c r="DX34" s="373"/>
      <c r="DY34" s="373"/>
      <c r="DZ34" s="373"/>
      <c r="EA34" s="373"/>
      <c r="EB34" s="373"/>
      <c r="EC34" s="373"/>
      <c r="ED34" s="373"/>
      <c r="EE34" s="373"/>
      <c r="EF34" s="373"/>
      <c r="EG34" s="373"/>
      <c r="EH34" s="373"/>
      <c r="EI34" s="373"/>
      <c r="EJ34" s="373"/>
      <c r="EK34" s="373"/>
      <c r="EL34" s="373"/>
      <c r="EM34" s="373"/>
      <c r="EN34" s="373"/>
      <c r="EO34" s="373"/>
      <c r="EP34" s="373"/>
      <c r="EQ34" s="373"/>
      <c r="ER34" s="373"/>
      <c r="ES34" s="373"/>
      <c r="ET34" s="373"/>
      <c r="EU34" s="373"/>
      <c r="EV34" s="373"/>
      <c r="EW34" s="373"/>
      <c r="EX34" s="373"/>
      <c r="EY34" s="373"/>
      <c r="EZ34" s="373"/>
      <c r="FA34" s="373"/>
      <c r="FB34" s="373"/>
      <c r="FC34" s="373"/>
      <c r="FD34" s="373"/>
      <c r="FE34" s="373"/>
      <c r="FF34" s="373"/>
      <c r="FG34" s="373"/>
      <c r="FH34" s="373"/>
      <c r="FI34" s="373"/>
      <c r="FJ34" s="373"/>
      <c r="FK34" s="373"/>
      <c r="FL34" s="373"/>
      <c r="FM34" s="373"/>
      <c r="FN34" s="373"/>
      <c r="FO34" s="373"/>
      <c r="FP34" s="373"/>
      <c r="FQ34" s="373"/>
      <c r="FR34" s="373"/>
      <c r="FS34" s="373"/>
      <c r="FT34" s="373"/>
      <c r="FU34" s="373"/>
      <c r="FV34" s="373"/>
      <c r="FW34" s="373"/>
      <c r="FX34" s="373"/>
      <c r="FY34" s="373"/>
      <c r="FZ34" s="373"/>
      <c r="GA34" s="373"/>
      <c r="GB34" s="373"/>
      <c r="GC34" s="373"/>
      <c r="GD34" s="373"/>
      <c r="GE34" s="373"/>
      <c r="GF34" s="373"/>
      <c r="GG34" s="373"/>
      <c r="GH34" s="373"/>
      <c r="GI34" s="373"/>
      <c r="GJ34" s="373"/>
      <c r="GK34" s="373"/>
      <c r="GL34" s="373"/>
      <c r="GM34" s="373"/>
      <c r="GN34" s="373"/>
      <c r="GO34" s="373"/>
      <c r="GP34" s="373"/>
    </row>
    <row r="35" spans="1:198" s="487" customFormat="1" ht="24.95" customHeight="1" outlineLevel="1">
      <c r="A35" s="688" t="s">
        <v>1703</v>
      </c>
      <c r="B35" s="665" t="s">
        <v>102</v>
      </c>
      <c r="C35" s="665" t="s">
        <v>1594</v>
      </c>
      <c r="D35" s="669" t="s">
        <v>1595</v>
      </c>
      <c r="E35" s="673" t="s">
        <v>1525</v>
      </c>
      <c r="F35" s="745">
        <v>5701.25</v>
      </c>
      <c r="G35" s="673">
        <v>2.78</v>
      </c>
      <c r="H35" s="759">
        <v>15849.48</v>
      </c>
      <c r="I35" s="756"/>
      <c r="J35" s="373"/>
      <c r="K35" s="373"/>
      <c r="L35" s="373"/>
      <c r="M35" s="373"/>
      <c r="N35" s="373"/>
      <c r="O35" s="373"/>
      <c r="P35" s="373"/>
      <c r="Q35" s="373"/>
      <c r="R35" s="373"/>
      <c r="S35" s="373"/>
      <c r="T35" s="373"/>
      <c r="U35" s="373"/>
      <c r="V35" s="373"/>
      <c r="W35" s="373"/>
      <c r="X35" s="373"/>
      <c r="Y35" s="373"/>
      <c r="Z35" s="373"/>
      <c r="AA35" s="373"/>
      <c r="AB35" s="373"/>
      <c r="AC35" s="373"/>
      <c r="AD35" s="373"/>
      <c r="AE35" s="373"/>
      <c r="AF35" s="373"/>
      <c r="AG35" s="373"/>
      <c r="AH35" s="373"/>
      <c r="AI35" s="373"/>
      <c r="AJ35" s="373"/>
      <c r="AK35" s="373"/>
      <c r="AL35" s="373"/>
      <c r="AM35" s="373"/>
      <c r="AN35" s="373"/>
      <c r="AO35" s="373"/>
      <c r="AP35" s="373"/>
      <c r="AQ35" s="373"/>
      <c r="AR35" s="373"/>
      <c r="AS35" s="373"/>
      <c r="AT35" s="373"/>
      <c r="AU35" s="373"/>
      <c r="AV35" s="373"/>
      <c r="AW35" s="373"/>
      <c r="AX35" s="373"/>
      <c r="AY35" s="373"/>
      <c r="AZ35" s="373"/>
      <c r="BA35" s="373"/>
      <c r="BB35" s="373"/>
      <c r="BC35" s="373"/>
      <c r="BD35" s="373"/>
      <c r="BE35" s="373"/>
      <c r="BF35" s="373"/>
      <c r="BG35" s="373"/>
      <c r="BH35" s="373"/>
      <c r="BI35" s="373"/>
      <c r="BJ35" s="373"/>
      <c r="BK35" s="373"/>
      <c r="BL35" s="373"/>
      <c r="BM35" s="373"/>
      <c r="BN35" s="373"/>
      <c r="BO35" s="373"/>
      <c r="BP35" s="373"/>
      <c r="BQ35" s="373"/>
      <c r="BR35" s="373"/>
      <c r="BS35" s="373"/>
      <c r="BT35" s="373"/>
      <c r="BU35" s="373"/>
      <c r="BV35" s="373"/>
      <c r="BW35" s="373"/>
      <c r="BX35" s="373"/>
      <c r="BY35" s="373"/>
      <c r="BZ35" s="373"/>
      <c r="CA35" s="373"/>
      <c r="CB35" s="373"/>
      <c r="CC35" s="373"/>
      <c r="CD35" s="373"/>
      <c r="CE35" s="373"/>
      <c r="CF35" s="373"/>
      <c r="CG35" s="373"/>
      <c r="CH35" s="373"/>
      <c r="CI35" s="373"/>
      <c r="CJ35" s="373"/>
      <c r="CK35" s="373"/>
      <c r="CL35" s="373"/>
      <c r="CM35" s="373"/>
      <c r="CN35" s="373"/>
      <c r="CO35" s="373"/>
      <c r="CP35" s="373"/>
      <c r="CQ35" s="373"/>
      <c r="CR35" s="373"/>
      <c r="CS35" s="373"/>
      <c r="CT35" s="373"/>
      <c r="CU35" s="373"/>
      <c r="CV35" s="373"/>
      <c r="CW35" s="373"/>
      <c r="CX35" s="373"/>
      <c r="CY35" s="373"/>
      <c r="CZ35" s="373"/>
      <c r="DA35" s="373"/>
      <c r="DB35" s="373"/>
      <c r="DC35" s="373"/>
      <c r="DD35" s="373"/>
      <c r="DE35" s="373"/>
      <c r="DF35" s="373"/>
      <c r="DG35" s="373"/>
      <c r="DH35" s="373"/>
      <c r="DI35" s="373"/>
      <c r="DJ35" s="373"/>
      <c r="DK35" s="373"/>
      <c r="DL35" s="373"/>
      <c r="DM35" s="373"/>
      <c r="DN35" s="373"/>
      <c r="DO35" s="373"/>
      <c r="DP35" s="373"/>
      <c r="DQ35" s="373"/>
      <c r="DR35" s="373"/>
      <c r="DS35" s="373"/>
      <c r="DT35" s="373"/>
      <c r="DU35" s="373"/>
      <c r="DV35" s="373"/>
      <c r="DW35" s="373"/>
      <c r="DX35" s="373"/>
      <c r="DY35" s="373"/>
      <c r="DZ35" s="373"/>
      <c r="EA35" s="373"/>
      <c r="EB35" s="373"/>
      <c r="EC35" s="373"/>
      <c r="ED35" s="373"/>
      <c r="EE35" s="373"/>
      <c r="EF35" s="373"/>
      <c r="EG35" s="373"/>
      <c r="EH35" s="373"/>
      <c r="EI35" s="373"/>
      <c r="EJ35" s="373"/>
      <c r="EK35" s="373"/>
      <c r="EL35" s="373"/>
      <c r="EM35" s="373"/>
      <c r="EN35" s="373"/>
      <c r="EO35" s="373"/>
      <c r="EP35" s="373"/>
      <c r="EQ35" s="373"/>
      <c r="ER35" s="373"/>
      <c r="ES35" s="373"/>
      <c r="ET35" s="373"/>
      <c r="EU35" s="373"/>
      <c r="EV35" s="373"/>
      <c r="EW35" s="373"/>
      <c r="EX35" s="373"/>
      <c r="EY35" s="373"/>
      <c r="EZ35" s="373"/>
      <c r="FA35" s="373"/>
      <c r="FB35" s="373"/>
      <c r="FC35" s="373"/>
      <c r="FD35" s="373"/>
      <c r="FE35" s="373"/>
      <c r="FF35" s="373"/>
      <c r="FG35" s="373"/>
      <c r="FH35" s="373"/>
      <c r="FI35" s="373"/>
      <c r="FJ35" s="373"/>
      <c r="FK35" s="373"/>
      <c r="FL35" s="373"/>
      <c r="FM35" s="373"/>
      <c r="FN35" s="373"/>
      <c r="FO35" s="373"/>
      <c r="FP35" s="373"/>
      <c r="FQ35" s="373"/>
      <c r="FR35" s="373"/>
      <c r="FS35" s="373"/>
      <c r="FT35" s="373"/>
      <c r="FU35" s="373"/>
      <c r="FV35" s="373"/>
      <c r="FW35" s="373"/>
      <c r="FX35" s="373"/>
      <c r="FY35" s="373"/>
      <c r="FZ35" s="373"/>
      <c r="GA35" s="373"/>
      <c r="GB35" s="373"/>
      <c r="GC35" s="373"/>
      <c r="GD35" s="373"/>
      <c r="GE35" s="373"/>
      <c r="GF35" s="373"/>
      <c r="GG35" s="373"/>
      <c r="GH35" s="373"/>
      <c r="GI35" s="373"/>
      <c r="GJ35" s="373"/>
      <c r="GK35" s="373"/>
      <c r="GL35" s="373"/>
      <c r="GM35" s="373"/>
      <c r="GN35" s="373"/>
      <c r="GO35" s="373"/>
      <c r="GP35" s="373"/>
    </row>
    <row r="36" spans="1:198" s="798" customFormat="1" ht="24.95" customHeight="1">
      <c r="A36" s="799" t="s">
        <v>87</v>
      </c>
      <c r="B36" s="800"/>
      <c r="C36" s="800"/>
      <c r="D36" s="801" t="s">
        <v>1616</v>
      </c>
      <c r="E36" s="794"/>
      <c r="F36" s="794"/>
      <c r="G36" s="802"/>
      <c r="H36" s="795">
        <v>13192.4</v>
      </c>
      <c r="I36" s="796"/>
      <c r="J36" s="797"/>
    </row>
    <row r="37" spans="1:198" s="487" customFormat="1" ht="32.25" customHeight="1" outlineLevel="1">
      <c r="A37" s="688" t="s">
        <v>1704</v>
      </c>
      <c r="B37" s="665" t="s">
        <v>102</v>
      </c>
      <c r="C37" s="665" t="s">
        <v>1600</v>
      </c>
      <c r="D37" s="669" t="s">
        <v>1601</v>
      </c>
      <c r="E37" s="673" t="s">
        <v>1025</v>
      </c>
      <c r="F37" s="745">
        <v>30</v>
      </c>
      <c r="G37" s="673">
        <v>53.33</v>
      </c>
      <c r="H37" s="759">
        <v>1599.9</v>
      </c>
      <c r="I37" s="756"/>
      <c r="J37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  <c r="W37" s="373"/>
      <c r="X37" s="373"/>
      <c r="Y37" s="373"/>
      <c r="Z37" s="373"/>
      <c r="AA37" s="373"/>
      <c r="AB37" s="373"/>
      <c r="AC37" s="373"/>
      <c r="AD37" s="373"/>
      <c r="AE37" s="373"/>
      <c r="AF37" s="373"/>
      <c r="AG37" s="373"/>
      <c r="AH37" s="373"/>
      <c r="AI37" s="373"/>
      <c r="AJ37" s="373"/>
      <c r="AK37" s="373"/>
      <c r="AL37" s="373"/>
      <c r="AM37" s="373"/>
      <c r="AN37" s="373"/>
      <c r="AO37" s="373"/>
      <c r="AP37" s="373"/>
      <c r="AQ37" s="373"/>
      <c r="AR37" s="373"/>
      <c r="AS37" s="373"/>
      <c r="AT37" s="373"/>
      <c r="AU37" s="373"/>
      <c r="AV37" s="373"/>
      <c r="AW37" s="373"/>
      <c r="AX37" s="373"/>
      <c r="AY37" s="373"/>
      <c r="AZ37" s="373"/>
      <c r="BA37" s="373"/>
      <c r="BB37" s="373"/>
      <c r="BC37" s="373"/>
      <c r="BD37" s="373"/>
      <c r="BE37" s="373"/>
      <c r="BF37" s="373"/>
      <c r="BG37" s="373"/>
      <c r="BH37" s="373"/>
      <c r="BI37" s="373"/>
      <c r="BJ37" s="373"/>
      <c r="BK37" s="373"/>
      <c r="BL37" s="373"/>
      <c r="BM37" s="373"/>
      <c r="BN37" s="373"/>
      <c r="BO37" s="373"/>
      <c r="BP37" s="373"/>
      <c r="BQ37" s="373"/>
      <c r="BR37" s="373"/>
      <c r="BS37" s="373"/>
      <c r="BT37" s="373"/>
      <c r="BU37" s="373"/>
      <c r="BV37" s="373"/>
      <c r="BW37" s="373"/>
      <c r="BX37" s="373"/>
      <c r="BY37" s="373"/>
      <c r="BZ37" s="373"/>
      <c r="CA37" s="373"/>
      <c r="CB37" s="373"/>
      <c r="CC37" s="373"/>
      <c r="CD37" s="373"/>
      <c r="CE37" s="373"/>
      <c r="CF37" s="373"/>
      <c r="CG37" s="373"/>
      <c r="CH37" s="373"/>
      <c r="CI37" s="373"/>
      <c r="CJ37" s="373"/>
      <c r="CK37" s="373"/>
      <c r="CL37" s="373"/>
      <c r="CM37" s="373"/>
      <c r="CN37" s="373"/>
      <c r="CO37" s="373"/>
      <c r="CP37" s="373"/>
      <c r="CQ37" s="373"/>
      <c r="CR37" s="373"/>
      <c r="CS37" s="373"/>
      <c r="CT37" s="373"/>
      <c r="CU37" s="373"/>
      <c r="CV37" s="373"/>
      <c r="CW37" s="373"/>
      <c r="CX37" s="373"/>
      <c r="CY37" s="373"/>
      <c r="CZ37" s="373"/>
      <c r="DA37" s="373"/>
      <c r="DB37" s="373"/>
      <c r="DC37" s="373"/>
      <c r="DD37" s="373"/>
      <c r="DE37" s="373"/>
      <c r="DF37" s="373"/>
      <c r="DG37" s="373"/>
      <c r="DH37" s="373"/>
      <c r="DI37" s="373"/>
      <c r="DJ37" s="373"/>
      <c r="DK37" s="373"/>
      <c r="DL37" s="373"/>
      <c r="DM37" s="373"/>
      <c r="DN37" s="373"/>
      <c r="DO37" s="373"/>
      <c r="DP37" s="373"/>
      <c r="DQ37" s="373"/>
      <c r="DR37" s="373"/>
      <c r="DS37" s="373"/>
      <c r="DT37" s="373"/>
      <c r="DU37" s="373"/>
      <c r="DV37" s="373"/>
      <c r="DW37" s="373"/>
      <c r="DX37" s="373"/>
      <c r="DY37" s="373"/>
      <c r="DZ37" s="373"/>
      <c r="EA37" s="373"/>
      <c r="EB37" s="373"/>
      <c r="EC37" s="373"/>
      <c r="ED37" s="373"/>
      <c r="EE37" s="373"/>
      <c r="EF37" s="373"/>
      <c r="EG37" s="373"/>
      <c r="EH37" s="373"/>
      <c r="EI37" s="373"/>
      <c r="EJ37" s="373"/>
      <c r="EK37" s="373"/>
      <c r="EL37" s="373"/>
      <c r="EM37" s="373"/>
      <c r="EN37" s="373"/>
      <c r="EO37" s="373"/>
      <c r="EP37" s="373"/>
      <c r="EQ37" s="373"/>
      <c r="ER37" s="373"/>
      <c r="ES37" s="373"/>
      <c r="ET37" s="373"/>
      <c r="EU37" s="373"/>
      <c r="EV37" s="373"/>
      <c r="EW37" s="373"/>
      <c r="EX37" s="373"/>
      <c r="EY37" s="373"/>
      <c r="EZ37" s="373"/>
      <c r="FA37" s="373"/>
      <c r="FB37" s="373"/>
      <c r="FC37" s="373"/>
      <c r="FD37" s="373"/>
      <c r="FE37" s="373"/>
      <c r="FF37" s="373"/>
      <c r="FG37" s="373"/>
      <c r="FH37" s="373"/>
      <c r="FI37" s="373"/>
      <c r="FJ37" s="373"/>
      <c r="FK37" s="373"/>
      <c r="FL37" s="373"/>
      <c r="FM37" s="373"/>
      <c r="FN37" s="373"/>
      <c r="FO37" s="373"/>
      <c r="FP37" s="373"/>
      <c r="FQ37" s="373"/>
      <c r="FR37" s="373"/>
      <c r="FS37" s="373"/>
      <c r="FT37" s="373"/>
      <c r="FU37" s="373"/>
      <c r="FV37" s="373"/>
      <c r="FW37" s="373"/>
      <c r="FX37" s="373"/>
      <c r="FY37" s="373"/>
      <c r="FZ37" s="373"/>
      <c r="GA37" s="373"/>
      <c r="GB37" s="373"/>
      <c r="GC37" s="373"/>
      <c r="GD37" s="373"/>
      <c r="GE37" s="373"/>
      <c r="GF37" s="373"/>
      <c r="GG37" s="373"/>
      <c r="GH37" s="373"/>
      <c r="GI37" s="373"/>
      <c r="GJ37" s="373"/>
      <c r="GK37" s="373"/>
      <c r="GL37" s="373"/>
      <c r="GM37" s="373"/>
      <c r="GN37" s="373"/>
      <c r="GO37" s="373"/>
      <c r="GP37" s="373"/>
    </row>
    <row r="38" spans="1:198" s="487" customFormat="1" ht="24.95" customHeight="1" outlineLevel="1">
      <c r="A38" s="688" t="s">
        <v>1705</v>
      </c>
      <c r="B38" s="665" t="s">
        <v>102</v>
      </c>
      <c r="C38" s="665" t="s">
        <v>1606</v>
      </c>
      <c r="D38" s="669" t="s">
        <v>1607</v>
      </c>
      <c r="E38" s="673" t="s">
        <v>1273</v>
      </c>
      <c r="F38" s="745">
        <v>6</v>
      </c>
      <c r="G38" s="673">
        <v>156.79</v>
      </c>
      <c r="H38" s="759">
        <v>940.74</v>
      </c>
      <c r="I38" s="756"/>
      <c r="J38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  <c r="W38" s="373"/>
      <c r="X38" s="373"/>
      <c r="Y38" s="373"/>
      <c r="Z38" s="373"/>
      <c r="AA38" s="373"/>
      <c r="AB38" s="373"/>
      <c r="AC38" s="373"/>
      <c r="AD38" s="373"/>
      <c r="AE38" s="373"/>
      <c r="AF38" s="373"/>
      <c r="AG38" s="373"/>
      <c r="AH38" s="373"/>
      <c r="AI38" s="373"/>
      <c r="AJ38" s="373"/>
      <c r="AK38" s="373"/>
      <c r="AL38" s="373"/>
      <c r="AM38" s="373"/>
      <c r="AN38" s="373"/>
      <c r="AO38" s="373"/>
      <c r="AP38" s="373"/>
      <c r="AQ38" s="373"/>
      <c r="AR38" s="373"/>
      <c r="AS38" s="373"/>
      <c r="AT38" s="373"/>
      <c r="AU38" s="373"/>
      <c r="AV38" s="373"/>
      <c r="AW38" s="373"/>
      <c r="AX38" s="373"/>
      <c r="AY38" s="373"/>
      <c r="AZ38" s="373"/>
      <c r="BA38" s="373"/>
      <c r="BB38" s="373"/>
      <c r="BC38" s="373"/>
      <c r="BD38" s="373"/>
      <c r="BE38" s="373"/>
      <c r="BF38" s="373"/>
      <c r="BG38" s="373"/>
      <c r="BH38" s="373"/>
      <c r="BI38" s="373"/>
      <c r="BJ38" s="373"/>
      <c r="BK38" s="373"/>
      <c r="BL38" s="373"/>
      <c r="BM38" s="373"/>
      <c r="BN38" s="373"/>
      <c r="BO38" s="373"/>
      <c r="BP38" s="373"/>
      <c r="BQ38" s="373"/>
      <c r="BR38" s="373"/>
      <c r="BS38" s="373"/>
      <c r="BT38" s="373"/>
      <c r="BU38" s="373"/>
      <c r="BV38" s="373"/>
      <c r="BW38" s="373"/>
      <c r="BX38" s="373"/>
      <c r="BY38" s="373"/>
      <c r="BZ38" s="373"/>
      <c r="CA38" s="373"/>
      <c r="CB38" s="373"/>
      <c r="CC38" s="373"/>
      <c r="CD38" s="373"/>
      <c r="CE38" s="373"/>
      <c r="CF38" s="373"/>
      <c r="CG38" s="373"/>
      <c r="CH38" s="373"/>
      <c r="CI38" s="373"/>
      <c r="CJ38" s="373"/>
      <c r="CK38" s="373"/>
      <c r="CL38" s="373"/>
      <c r="CM38" s="373"/>
      <c r="CN38" s="373"/>
      <c r="CO38" s="373"/>
      <c r="CP38" s="373"/>
      <c r="CQ38" s="373"/>
      <c r="CR38" s="373"/>
      <c r="CS38" s="373"/>
      <c r="CT38" s="373"/>
      <c r="CU38" s="373"/>
      <c r="CV38" s="373"/>
      <c r="CW38" s="373"/>
      <c r="CX38" s="373"/>
      <c r="CY38" s="373"/>
      <c r="CZ38" s="373"/>
      <c r="DA38" s="373"/>
      <c r="DB38" s="373"/>
      <c r="DC38" s="373"/>
      <c r="DD38" s="373"/>
      <c r="DE38" s="373"/>
      <c r="DF38" s="373"/>
      <c r="DG38" s="373"/>
      <c r="DH38" s="373"/>
      <c r="DI38" s="373"/>
      <c r="DJ38" s="373"/>
      <c r="DK38" s="373"/>
      <c r="DL38" s="373"/>
      <c r="DM38" s="373"/>
      <c r="DN38" s="373"/>
      <c r="DO38" s="373"/>
      <c r="DP38" s="373"/>
      <c r="DQ38" s="373"/>
      <c r="DR38" s="373"/>
      <c r="DS38" s="373"/>
      <c r="DT38" s="373"/>
      <c r="DU38" s="373"/>
      <c r="DV38" s="373"/>
      <c r="DW38" s="373"/>
      <c r="DX38" s="373"/>
      <c r="DY38" s="373"/>
      <c r="DZ38" s="373"/>
      <c r="EA38" s="373"/>
      <c r="EB38" s="373"/>
      <c r="EC38" s="373"/>
      <c r="ED38" s="373"/>
      <c r="EE38" s="373"/>
      <c r="EF38" s="373"/>
      <c r="EG38" s="373"/>
      <c r="EH38" s="373"/>
      <c r="EI38" s="373"/>
      <c r="EJ38" s="373"/>
      <c r="EK38" s="373"/>
      <c r="EL38" s="373"/>
      <c r="EM38" s="373"/>
      <c r="EN38" s="373"/>
      <c r="EO38" s="373"/>
      <c r="EP38" s="373"/>
      <c r="EQ38" s="373"/>
      <c r="ER38" s="373"/>
      <c r="ES38" s="373"/>
      <c r="ET38" s="373"/>
      <c r="EU38" s="373"/>
      <c r="EV38" s="373"/>
      <c r="EW38" s="373"/>
      <c r="EX38" s="373"/>
      <c r="EY38" s="373"/>
      <c r="EZ38" s="373"/>
      <c r="FA38" s="373"/>
      <c r="FB38" s="373"/>
      <c r="FC38" s="373"/>
      <c r="FD38" s="373"/>
      <c r="FE38" s="373"/>
      <c r="FF38" s="373"/>
      <c r="FG38" s="373"/>
      <c r="FH38" s="373"/>
      <c r="FI38" s="373"/>
      <c r="FJ38" s="373"/>
      <c r="FK38" s="373"/>
      <c r="FL38" s="373"/>
      <c r="FM38" s="373"/>
      <c r="FN38" s="373"/>
      <c r="FO38" s="373"/>
      <c r="FP38" s="373"/>
      <c r="FQ38" s="373"/>
      <c r="FR38" s="373"/>
      <c r="FS38" s="373"/>
      <c r="FT38" s="373"/>
      <c r="FU38" s="373"/>
      <c r="FV38" s="373"/>
      <c r="FW38" s="373"/>
      <c r="FX38" s="373"/>
      <c r="FY38" s="373"/>
      <c r="FZ38" s="373"/>
      <c r="GA38" s="373"/>
      <c r="GB38" s="373"/>
      <c r="GC38" s="373"/>
      <c r="GD38" s="373"/>
      <c r="GE38" s="373"/>
      <c r="GF38" s="373"/>
      <c r="GG38" s="373"/>
      <c r="GH38" s="373"/>
      <c r="GI38" s="373"/>
      <c r="GJ38" s="373"/>
      <c r="GK38" s="373"/>
      <c r="GL38" s="373"/>
      <c r="GM38" s="373"/>
      <c r="GN38" s="373"/>
      <c r="GO38" s="373"/>
      <c r="GP38" s="373"/>
    </row>
    <row r="39" spans="1:198" s="487" customFormat="1" ht="33" customHeight="1" outlineLevel="1">
      <c r="A39" s="688" t="s">
        <v>1706</v>
      </c>
      <c r="B39" s="665" t="s">
        <v>102</v>
      </c>
      <c r="C39" s="665" t="s">
        <v>1602</v>
      </c>
      <c r="D39" s="669" t="s">
        <v>1603</v>
      </c>
      <c r="E39" s="673" t="s">
        <v>1025</v>
      </c>
      <c r="F39" s="745">
        <v>200</v>
      </c>
      <c r="G39" s="673">
        <v>5.37</v>
      </c>
      <c r="H39" s="759">
        <v>1074</v>
      </c>
      <c r="I39" s="756"/>
      <c r="J39"/>
      <c r="K39" s="373"/>
      <c r="L39" s="373"/>
      <c r="M39" s="373"/>
      <c r="N39" s="373"/>
      <c r="O39" s="373"/>
      <c r="P39" s="373"/>
      <c r="Q39" s="373"/>
      <c r="R39" s="373"/>
      <c r="S39" s="373"/>
      <c r="T39" s="373"/>
      <c r="U39" s="373"/>
      <c r="V39" s="373"/>
      <c r="W39" s="373"/>
      <c r="X39" s="373"/>
      <c r="Y39" s="373"/>
      <c r="Z39" s="373"/>
      <c r="AA39" s="373"/>
      <c r="AB39" s="373"/>
      <c r="AC39" s="373"/>
      <c r="AD39" s="373"/>
      <c r="AE39" s="373"/>
      <c r="AF39" s="373"/>
      <c r="AG39" s="373"/>
      <c r="AH39" s="373"/>
      <c r="AI39" s="373"/>
      <c r="AJ39" s="373"/>
      <c r="AK39" s="373"/>
      <c r="AL39" s="373"/>
      <c r="AM39" s="373"/>
      <c r="AN39" s="373"/>
      <c r="AO39" s="373"/>
      <c r="AP39" s="373"/>
      <c r="AQ39" s="373"/>
      <c r="AR39" s="373"/>
      <c r="AS39" s="373"/>
      <c r="AT39" s="373"/>
      <c r="AU39" s="373"/>
      <c r="AV39" s="373"/>
      <c r="AW39" s="373"/>
      <c r="AX39" s="373"/>
      <c r="AY39" s="373"/>
      <c r="AZ39" s="373"/>
      <c r="BA39" s="373"/>
      <c r="BB39" s="373"/>
      <c r="BC39" s="373"/>
      <c r="BD39" s="373"/>
      <c r="BE39" s="373"/>
      <c r="BF39" s="373"/>
      <c r="BG39" s="373"/>
      <c r="BH39" s="373"/>
      <c r="BI39" s="373"/>
      <c r="BJ39" s="373"/>
      <c r="BK39" s="373"/>
      <c r="BL39" s="373"/>
      <c r="BM39" s="373"/>
      <c r="BN39" s="373"/>
      <c r="BO39" s="373"/>
      <c r="BP39" s="373"/>
      <c r="BQ39" s="373"/>
      <c r="BR39" s="373"/>
      <c r="BS39" s="373"/>
      <c r="BT39" s="373"/>
      <c r="BU39" s="373"/>
      <c r="BV39" s="373"/>
      <c r="BW39" s="373"/>
      <c r="BX39" s="373"/>
      <c r="BY39" s="373"/>
      <c r="BZ39" s="373"/>
      <c r="CA39" s="373"/>
      <c r="CB39" s="373"/>
      <c r="CC39" s="373"/>
      <c r="CD39" s="373"/>
      <c r="CE39" s="373"/>
      <c r="CF39" s="373"/>
      <c r="CG39" s="373"/>
      <c r="CH39" s="373"/>
      <c r="CI39" s="373"/>
      <c r="CJ39" s="373"/>
      <c r="CK39" s="373"/>
      <c r="CL39" s="373"/>
      <c r="CM39" s="373"/>
      <c r="CN39" s="373"/>
      <c r="CO39" s="373"/>
      <c r="CP39" s="373"/>
      <c r="CQ39" s="373"/>
      <c r="CR39" s="373"/>
      <c r="CS39" s="373"/>
      <c r="CT39" s="373"/>
      <c r="CU39" s="373"/>
      <c r="CV39" s="373"/>
      <c r="CW39" s="373"/>
      <c r="CX39" s="373"/>
      <c r="CY39" s="373"/>
      <c r="CZ39" s="373"/>
      <c r="DA39" s="373"/>
      <c r="DB39" s="373"/>
      <c r="DC39" s="373"/>
      <c r="DD39" s="373"/>
      <c r="DE39" s="373"/>
      <c r="DF39" s="373"/>
      <c r="DG39" s="373"/>
      <c r="DH39" s="373"/>
      <c r="DI39" s="373"/>
      <c r="DJ39" s="373"/>
      <c r="DK39" s="373"/>
      <c r="DL39" s="373"/>
      <c r="DM39" s="373"/>
      <c r="DN39" s="373"/>
      <c r="DO39" s="373"/>
      <c r="DP39" s="373"/>
      <c r="DQ39" s="373"/>
      <c r="DR39" s="373"/>
      <c r="DS39" s="373"/>
      <c r="DT39" s="373"/>
      <c r="DU39" s="373"/>
      <c r="DV39" s="373"/>
      <c r="DW39" s="373"/>
      <c r="DX39" s="373"/>
      <c r="DY39" s="373"/>
      <c r="DZ39" s="373"/>
      <c r="EA39" s="373"/>
      <c r="EB39" s="373"/>
      <c r="EC39" s="373"/>
      <c r="ED39" s="373"/>
      <c r="EE39" s="373"/>
      <c r="EF39" s="373"/>
      <c r="EG39" s="373"/>
      <c r="EH39" s="373"/>
      <c r="EI39" s="373"/>
      <c r="EJ39" s="373"/>
      <c r="EK39" s="373"/>
      <c r="EL39" s="373"/>
      <c r="EM39" s="373"/>
      <c r="EN39" s="373"/>
      <c r="EO39" s="373"/>
      <c r="EP39" s="373"/>
      <c r="EQ39" s="373"/>
      <c r="ER39" s="373"/>
      <c r="ES39" s="373"/>
      <c r="ET39" s="373"/>
      <c r="EU39" s="373"/>
      <c r="EV39" s="373"/>
      <c r="EW39" s="373"/>
      <c r="EX39" s="373"/>
      <c r="EY39" s="373"/>
      <c r="EZ39" s="373"/>
      <c r="FA39" s="373"/>
      <c r="FB39" s="373"/>
      <c r="FC39" s="373"/>
      <c r="FD39" s="373"/>
      <c r="FE39" s="373"/>
      <c r="FF39" s="373"/>
      <c r="FG39" s="373"/>
      <c r="FH39" s="373"/>
      <c r="FI39" s="373"/>
      <c r="FJ39" s="373"/>
      <c r="FK39" s="373"/>
      <c r="FL39" s="373"/>
      <c r="FM39" s="373"/>
      <c r="FN39" s="373"/>
      <c r="FO39" s="373"/>
      <c r="FP39" s="373"/>
      <c r="FQ39" s="373"/>
      <c r="FR39" s="373"/>
      <c r="FS39" s="373"/>
      <c r="FT39" s="373"/>
      <c r="FU39" s="373"/>
      <c r="FV39" s="373"/>
      <c r="FW39" s="373"/>
      <c r="FX39" s="373"/>
      <c r="FY39" s="373"/>
      <c r="FZ39" s="373"/>
      <c r="GA39" s="373"/>
      <c r="GB39" s="373"/>
      <c r="GC39" s="373"/>
      <c r="GD39" s="373"/>
      <c r="GE39" s="373"/>
      <c r="GF39" s="373"/>
      <c r="GG39" s="373"/>
      <c r="GH39" s="373"/>
      <c r="GI39" s="373"/>
      <c r="GJ39" s="373"/>
      <c r="GK39" s="373"/>
      <c r="GL39" s="373"/>
      <c r="GM39" s="373"/>
      <c r="GN39" s="373"/>
      <c r="GO39" s="373"/>
      <c r="GP39" s="373"/>
    </row>
    <row r="40" spans="1:198" s="487" customFormat="1" ht="30" customHeight="1" outlineLevel="1">
      <c r="A40" s="688" t="s">
        <v>1707</v>
      </c>
      <c r="B40" s="665" t="s">
        <v>102</v>
      </c>
      <c r="C40" s="665" t="s">
        <v>1608</v>
      </c>
      <c r="D40" s="669" t="s">
        <v>1609</v>
      </c>
      <c r="E40" s="673" t="s">
        <v>1532</v>
      </c>
      <c r="F40" s="745">
        <v>1</v>
      </c>
      <c r="G40" s="673">
        <v>68.66</v>
      </c>
      <c r="H40" s="759">
        <v>68.66</v>
      </c>
      <c r="I40" s="756"/>
      <c r="J40"/>
      <c r="K40" s="373"/>
      <c r="L40" s="373"/>
      <c r="M40" s="373"/>
      <c r="N40" s="373"/>
      <c r="O40" s="373"/>
      <c r="P40" s="373"/>
      <c r="Q40" s="373"/>
      <c r="R40" s="373"/>
      <c r="S40" s="373"/>
      <c r="T40" s="373"/>
      <c r="U40" s="373"/>
      <c r="V40" s="373"/>
      <c r="W40" s="373"/>
      <c r="X40" s="373"/>
      <c r="Y40" s="373"/>
      <c r="Z40" s="373"/>
      <c r="AA40" s="373"/>
      <c r="AB40" s="373"/>
      <c r="AC40" s="373"/>
      <c r="AD40" s="373"/>
      <c r="AE40" s="373"/>
      <c r="AF40" s="373"/>
      <c r="AG40" s="373"/>
      <c r="AH40" s="373"/>
      <c r="AI40" s="373"/>
      <c r="AJ40" s="373"/>
      <c r="AK40" s="373"/>
      <c r="AL40" s="373"/>
      <c r="AM40" s="373"/>
      <c r="AN40" s="373"/>
      <c r="AO40" s="373"/>
      <c r="AP40" s="373"/>
      <c r="AQ40" s="373"/>
      <c r="AR40" s="373"/>
      <c r="AS40" s="373"/>
      <c r="AT40" s="373"/>
      <c r="AU40" s="373"/>
      <c r="AV40" s="373"/>
      <c r="AW40" s="373"/>
      <c r="AX40" s="373"/>
      <c r="AY40" s="373"/>
      <c r="AZ40" s="373"/>
      <c r="BA40" s="373"/>
      <c r="BB40" s="373"/>
      <c r="BC40" s="373"/>
      <c r="BD40" s="373"/>
      <c r="BE40" s="373"/>
      <c r="BF40" s="373"/>
      <c r="BG40" s="373"/>
      <c r="BH40" s="373"/>
      <c r="BI40" s="373"/>
      <c r="BJ40" s="373"/>
      <c r="BK40" s="373"/>
      <c r="BL40" s="373"/>
      <c r="BM40" s="373"/>
      <c r="BN40" s="373"/>
      <c r="BO40" s="373"/>
      <c r="BP40" s="373"/>
      <c r="BQ40" s="373"/>
      <c r="BR40" s="373"/>
      <c r="BS40" s="373"/>
      <c r="BT40" s="373"/>
      <c r="BU40" s="373"/>
      <c r="BV40" s="373"/>
      <c r="BW40" s="373"/>
      <c r="BX40" s="373"/>
      <c r="BY40" s="373"/>
      <c r="BZ40" s="373"/>
      <c r="CA40" s="373"/>
      <c r="CB40" s="373"/>
      <c r="CC40" s="373"/>
      <c r="CD40" s="373"/>
      <c r="CE40" s="373"/>
      <c r="CF40" s="373"/>
      <c r="CG40" s="373"/>
      <c r="CH40" s="373"/>
      <c r="CI40" s="373"/>
      <c r="CJ40" s="373"/>
      <c r="CK40" s="373"/>
      <c r="CL40" s="373"/>
      <c r="CM40" s="373"/>
      <c r="CN40" s="373"/>
      <c r="CO40" s="373"/>
      <c r="CP40" s="373"/>
      <c r="CQ40" s="373"/>
      <c r="CR40" s="373"/>
      <c r="CS40" s="373"/>
      <c r="CT40" s="373"/>
      <c r="CU40" s="373"/>
      <c r="CV40" s="373"/>
      <c r="CW40" s="373"/>
      <c r="CX40" s="373"/>
      <c r="CY40" s="373"/>
      <c r="CZ40" s="373"/>
      <c r="DA40" s="373"/>
      <c r="DB40" s="373"/>
      <c r="DC40" s="373"/>
      <c r="DD40" s="373"/>
      <c r="DE40" s="373"/>
      <c r="DF40" s="373"/>
      <c r="DG40" s="373"/>
      <c r="DH40" s="373"/>
      <c r="DI40" s="373"/>
      <c r="DJ40" s="373"/>
      <c r="DK40" s="373"/>
      <c r="DL40" s="373"/>
      <c r="DM40" s="373"/>
      <c r="DN40" s="373"/>
      <c r="DO40" s="373"/>
      <c r="DP40" s="373"/>
      <c r="DQ40" s="373"/>
      <c r="DR40" s="373"/>
      <c r="DS40" s="373"/>
      <c r="DT40" s="373"/>
      <c r="DU40" s="373"/>
      <c r="DV40" s="373"/>
      <c r="DW40" s="373"/>
      <c r="DX40" s="373"/>
      <c r="DY40" s="373"/>
      <c r="DZ40" s="373"/>
      <c r="EA40" s="373"/>
      <c r="EB40" s="373"/>
      <c r="EC40" s="373"/>
      <c r="ED40" s="373"/>
      <c r="EE40" s="373"/>
      <c r="EF40" s="373"/>
      <c r="EG40" s="373"/>
      <c r="EH40" s="373"/>
      <c r="EI40" s="373"/>
      <c r="EJ40" s="373"/>
      <c r="EK40" s="373"/>
      <c r="EL40" s="373"/>
      <c r="EM40" s="373"/>
      <c r="EN40" s="373"/>
      <c r="EO40" s="373"/>
      <c r="EP40" s="373"/>
      <c r="EQ40" s="373"/>
      <c r="ER40" s="373"/>
      <c r="ES40" s="373"/>
      <c r="ET40" s="373"/>
      <c r="EU40" s="373"/>
      <c r="EV40" s="373"/>
      <c r="EW40" s="373"/>
      <c r="EX40" s="373"/>
      <c r="EY40" s="373"/>
      <c r="EZ40" s="373"/>
      <c r="FA40" s="373"/>
      <c r="FB40" s="373"/>
      <c r="FC40" s="373"/>
      <c r="FD40" s="373"/>
      <c r="FE40" s="373"/>
      <c r="FF40" s="373"/>
      <c r="FG40" s="373"/>
      <c r="FH40" s="373"/>
      <c r="FI40" s="373"/>
      <c r="FJ40" s="373"/>
      <c r="FK40" s="373"/>
      <c r="FL40" s="373"/>
      <c r="FM40" s="373"/>
      <c r="FN40" s="373"/>
      <c r="FO40" s="373"/>
      <c r="FP40" s="373"/>
      <c r="FQ40" s="373"/>
      <c r="FR40" s="373"/>
      <c r="FS40" s="373"/>
      <c r="FT40" s="373"/>
      <c r="FU40" s="373"/>
      <c r="FV40" s="373"/>
      <c r="FW40" s="373"/>
      <c r="FX40" s="373"/>
      <c r="FY40" s="373"/>
      <c r="FZ40" s="373"/>
      <c r="GA40" s="373"/>
      <c r="GB40" s="373"/>
      <c r="GC40" s="373"/>
      <c r="GD40" s="373"/>
      <c r="GE40" s="373"/>
      <c r="GF40" s="373"/>
      <c r="GG40" s="373"/>
      <c r="GH40" s="373"/>
      <c r="GI40" s="373"/>
      <c r="GJ40" s="373"/>
      <c r="GK40" s="373"/>
      <c r="GL40" s="373"/>
      <c r="GM40" s="373"/>
      <c r="GN40" s="373"/>
      <c r="GO40" s="373"/>
      <c r="GP40" s="373"/>
    </row>
    <row r="41" spans="1:198" s="487" customFormat="1" ht="35.25" customHeight="1" outlineLevel="1">
      <c r="A41" s="688" t="s">
        <v>1708</v>
      </c>
      <c r="B41" s="665" t="s">
        <v>102</v>
      </c>
      <c r="C41" s="665" t="s">
        <v>1610</v>
      </c>
      <c r="D41" s="669" t="s">
        <v>1611</v>
      </c>
      <c r="E41" s="673" t="s">
        <v>1532</v>
      </c>
      <c r="F41" s="745">
        <v>6</v>
      </c>
      <c r="G41" s="673">
        <v>648.34</v>
      </c>
      <c r="H41" s="759">
        <v>3890.04</v>
      </c>
      <c r="I41" s="756"/>
      <c r="J41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  <c r="W41" s="373"/>
      <c r="X41" s="373"/>
      <c r="Y41" s="373"/>
      <c r="Z41" s="373"/>
      <c r="AA41" s="373"/>
      <c r="AB41" s="373"/>
      <c r="AC41" s="373"/>
      <c r="AD41" s="373"/>
      <c r="AE41" s="373"/>
      <c r="AF41" s="373"/>
      <c r="AG41" s="373"/>
      <c r="AH41" s="373"/>
      <c r="AI41" s="373"/>
      <c r="AJ41" s="373"/>
      <c r="AK41" s="373"/>
      <c r="AL41" s="373"/>
      <c r="AM41" s="373"/>
      <c r="AN41" s="373"/>
      <c r="AO41" s="373"/>
      <c r="AP41" s="373"/>
      <c r="AQ41" s="373"/>
      <c r="AR41" s="373"/>
      <c r="AS41" s="373"/>
      <c r="AT41" s="373"/>
      <c r="AU41" s="373"/>
      <c r="AV41" s="373"/>
      <c r="AW41" s="373"/>
      <c r="AX41" s="373"/>
      <c r="AY41" s="373"/>
      <c r="AZ41" s="373"/>
      <c r="BA41" s="373"/>
      <c r="BB41" s="373"/>
      <c r="BC41" s="373"/>
      <c r="BD41" s="373"/>
      <c r="BE41" s="373"/>
      <c r="BF41" s="373"/>
      <c r="BG41" s="373"/>
      <c r="BH41" s="373"/>
      <c r="BI41" s="373"/>
      <c r="BJ41" s="373"/>
      <c r="BK41" s="373"/>
      <c r="BL41" s="373"/>
      <c r="BM41" s="373"/>
      <c r="BN41" s="373"/>
      <c r="BO41" s="373"/>
      <c r="BP41" s="373"/>
      <c r="BQ41" s="373"/>
      <c r="BR41" s="373"/>
      <c r="BS41" s="373"/>
      <c r="BT41" s="373"/>
      <c r="BU41" s="373"/>
      <c r="BV41" s="373"/>
      <c r="BW41" s="373"/>
      <c r="BX41" s="373"/>
      <c r="BY41" s="373"/>
      <c r="BZ41" s="373"/>
      <c r="CA41" s="373"/>
      <c r="CB41" s="373"/>
      <c r="CC41" s="373"/>
      <c r="CD41" s="373"/>
      <c r="CE41" s="373"/>
      <c r="CF41" s="373"/>
      <c r="CG41" s="373"/>
      <c r="CH41" s="373"/>
      <c r="CI41" s="373"/>
      <c r="CJ41" s="373"/>
      <c r="CK41" s="373"/>
      <c r="CL41" s="373"/>
      <c r="CM41" s="373"/>
      <c r="CN41" s="373"/>
      <c r="CO41" s="373"/>
      <c r="CP41" s="373"/>
      <c r="CQ41" s="373"/>
      <c r="CR41" s="373"/>
      <c r="CS41" s="373"/>
      <c r="CT41" s="373"/>
      <c r="CU41" s="373"/>
      <c r="CV41" s="373"/>
      <c r="CW41" s="373"/>
      <c r="CX41" s="373"/>
      <c r="CY41" s="373"/>
      <c r="CZ41" s="373"/>
      <c r="DA41" s="373"/>
      <c r="DB41" s="373"/>
      <c r="DC41" s="373"/>
      <c r="DD41" s="373"/>
      <c r="DE41" s="373"/>
      <c r="DF41" s="373"/>
      <c r="DG41" s="373"/>
      <c r="DH41" s="373"/>
      <c r="DI41" s="373"/>
      <c r="DJ41" s="373"/>
      <c r="DK41" s="373"/>
      <c r="DL41" s="373"/>
      <c r="DM41" s="373"/>
      <c r="DN41" s="373"/>
      <c r="DO41" s="373"/>
      <c r="DP41" s="373"/>
      <c r="DQ41" s="373"/>
      <c r="DR41" s="373"/>
      <c r="DS41" s="373"/>
      <c r="DT41" s="373"/>
      <c r="DU41" s="373"/>
      <c r="DV41" s="373"/>
      <c r="DW41" s="373"/>
      <c r="DX41" s="373"/>
      <c r="DY41" s="373"/>
      <c r="DZ41" s="373"/>
      <c r="EA41" s="373"/>
      <c r="EB41" s="373"/>
      <c r="EC41" s="373"/>
      <c r="ED41" s="373"/>
      <c r="EE41" s="373"/>
      <c r="EF41" s="373"/>
      <c r="EG41" s="373"/>
      <c r="EH41" s="373"/>
      <c r="EI41" s="373"/>
      <c r="EJ41" s="373"/>
      <c r="EK41" s="373"/>
      <c r="EL41" s="373"/>
      <c r="EM41" s="373"/>
      <c r="EN41" s="373"/>
      <c r="EO41" s="373"/>
      <c r="EP41" s="373"/>
      <c r="EQ41" s="373"/>
      <c r="ER41" s="373"/>
      <c r="ES41" s="373"/>
      <c r="ET41" s="373"/>
      <c r="EU41" s="373"/>
      <c r="EV41" s="373"/>
      <c r="EW41" s="373"/>
      <c r="EX41" s="373"/>
      <c r="EY41" s="373"/>
      <c r="EZ41" s="373"/>
      <c r="FA41" s="373"/>
      <c r="FB41" s="373"/>
      <c r="FC41" s="373"/>
      <c r="FD41" s="373"/>
      <c r="FE41" s="373"/>
      <c r="FF41" s="373"/>
      <c r="FG41" s="373"/>
      <c r="FH41" s="373"/>
      <c r="FI41" s="373"/>
      <c r="FJ41" s="373"/>
      <c r="FK41" s="373"/>
      <c r="FL41" s="373"/>
      <c r="FM41" s="373"/>
      <c r="FN41" s="373"/>
      <c r="FO41" s="373"/>
      <c r="FP41" s="373"/>
      <c r="FQ41" s="373"/>
      <c r="FR41" s="373"/>
      <c r="FS41" s="373"/>
      <c r="FT41" s="373"/>
      <c r="FU41" s="373"/>
      <c r="FV41" s="373"/>
      <c r="FW41" s="373"/>
      <c r="FX41" s="373"/>
      <c r="FY41" s="373"/>
      <c r="FZ41" s="373"/>
      <c r="GA41" s="373"/>
      <c r="GB41" s="373"/>
      <c r="GC41" s="373"/>
      <c r="GD41" s="373"/>
      <c r="GE41" s="373"/>
      <c r="GF41" s="373"/>
      <c r="GG41" s="373"/>
      <c r="GH41" s="373"/>
      <c r="GI41" s="373"/>
      <c r="GJ41" s="373"/>
      <c r="GK41" s="373"/>
      <c r="GL41" s="373"/>
      <c r="GM41" s="373"/>
      <c r="GN41" s="373"/>
      <c r="GO41" s="373"/>
      <c r="GP41" s="373"/>
    </row>
    <row r="42" spans="1:198" s="487" customFormat="1" ht="33" customHeight="1" outlineLevel="1">
      <c r="A42" s="688" t="s">
        <v>1709</v>
      </c>
      <c r="B42" s="665" t="s">
        <v>102</v>
      </c>
      <c r="C42" s="665" t="s">
        <v>1612</v>
      </c>
      <c r="D42" s="669" t="s">
        <v>1613</v>
      </c>
      <c r="E42" s="673" t="s">
        <v>1532</v>
      </c>
      <c r="F42" s="745">
        <v>6</v>
      </c>
      <c r="G42" s="673">
        <v>882.61</v>
      </c>
      <c r="H42" s="759">
        <v>5295.66</v>
      </c>
      <c r="I42" s="756"/>
      <c r="J42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  <c r="W42" s="373"/>
      <c r="X42" s="373"/>
      <c r="Y42" s="373"/>
      <c r="Z42" s="373"/>
      <c r="AA42" s="373"/>
      <c r="AB42" s="373"/>
      <c r="AC42" s="373"/>
      <c r="AD42" s="373"/>
      <c r="AE42" s="373"/>
      <c r="AF42" s="373"/>
      <c r="AG42" s="373"/>
      <c r="AH42" s="373"/>
      <c r="AI42" s="373"/>
      <c r="AJ42" s="373"/>
      <c r="AK42" s="373"/>
      <c r="AL42" s="373"/>
      <c r="AM42" s="373"/>
      <c r="AN42" s="373"/>
      <c r="AO42" s="373"/>
      <c r="AP42" s="373"/>
      <c r="AQ42" s="373"/>
      <c r="AR42" s="373"/>
      <c r="AS42" s="373"/>
      <c r="AT42" s="373"/>
      <c r="AU42" s="373"/>
      <c r="AV42" s="373"/>
      <c r="AW42" s="373"/>
      <c r="AX42" s="373"/>
      <c r="AY42" s="373"/>
      <c r="AZ42" s="373"/>
      <c r="BA42" s="373"/>
      <c r="BB42" s="373"/>
      <c r="BC42" s="373"/>
      <c r="BD42" s="373"/>
      <c r="BE42" s="373"/>
      <c r="BF42" s="373"/>
      <c r="BG42" s="373"/>
      <c r="BH42" s="373"/>
      <c r="BI42" s="373"/>
      <c r="BJ42" s="373"/>
      <c r="BK42" s="373"/>
      <c r="BL42" s="373"/>
      <c r="BM42" s="373"/>
      <c r="BN42" s="373"/>
      <c r="BO42" s="373"/>
      <c r="BP42" s="373"/>
      <c r="BQ42" s="373"/>
      <c r="BR42" s="373"/>
      <c r="BS42" s="373"/>
      <c r="BT42" s="373"/>
      <c r="BU42" s="373"/>
      <c r="BV42" s="373"/>
      <c r="BW42" s="373"/>
      <c r="BX42" s="373"/>
      <c r="BY42" s="373"/>
      <c r="BZ42" s="373"/>
      <c r="CA42" s="373"/>
      <c r="CB42" s="373"/>
      <c r="CC42" s="373"/>
      <c r="CD42" s="373"/>
      <c r="CE42" s="373"/>
      <c r="CF42" s="373"/>
      <c r="CG42" s="373"/>
      <c r="CH42" s="373"/>
      <c r="CI42" s="373"/>
      <c r="CJ42" s="373"/>
      <c r="CK42" s="373"/>
      <c r="CL42" s="373"/>
      <c r="CM42" s="373"/>
      <c r="CN42" s="373"/>
      <c r="CO42" s="373"/>
      <c r="CP42" s="373"/>
      <c r="CQ42" s="373"/>
      <c r="CR42" s="373"/>
      <c r="CS42" s="373"/>
      <c r="CT42" s="373"/>
      <c r="CU42" s="373"/>
      <c r="CV42" s="373"/>
      <c r="CW42" s="373"/>
      <c r="CX42" s="373"/>
      <c r="CY42" s="373"/>
      <c r="CZ42" s="373"/>
      <c r="DA42" s="373"/>
      <c r="DB42" s="373"/>
      <c r="DC42" s="373"/>
      <c r="DD42" s="373"/>
      <c r="DE42" s="373"/>
      <c r="DF42" s="373"/>
      <c r="DG42" s="373"/>
      <c r="DH42" s="373"/>
      <c r="DI42" s="373"/>
      <c r="DJ42" s="373"/>
      <c r="DK42" s="373"/>
      <c r="DL42" s="373"/>
      <c r="DM42" s="373"/>
      <c r="DN42" s="373"/>
      <c r="DO42" s="373"/>
      <c r="DP42" s="373"/>
      <c r="DQ42" s="373"/>
      <c r="DR42" s="373"/>
      <c r="DS42" s="373"/>
      <c r="DT42" s="373"/>
      <c r="DU42" s="373"/>
      <c r="DV42" s="373"/>
      <c r="DW42" s="373"/>
      <c r="DX42" s="373"/>
      <c r="DY42" s="373"/>
      <c r="DZ42" s="373"/>
      <c r="EA42" s="373"/>
      <c r="EB42" s="373"/>
      <c r="EC42" s="373"/>
      <c r="ED42" s="373"/>
      <c r="EE42" s="373"/>
      <c r="EF42" s="373"/>
      <c r="EG42" s="373"/>
      <c r="EH42" s="373"/>
      <c r="EI42" s="373"/>
      <c r="EJ42" s="373"/>
      <c r="EK42" s="373"/>
      <c r="EL42" s="373"/>
      <c r="EM42" s="373"/>
      <c r="EN42" s="373"/>
      <c r="EO42" s="373"/>
      <c r="EP42" s="373"/>
      <c r="EQ42" s="373"/>
      <c r="ER42" s="373"/>
      <c r="ES42" s="373"/>
      <c r="ET42" s="373"/>
      <c r="EU42" s="373"/>
      <c r="EV42" s="373"/>
      <c r="EW42" s="373"/>
      <c r="EX42" s="373"/>
      <c r="EY42" s="373"/>
      <c r="EZ42" s="373"/>
      <c r="FA42" s="373"/>
      <c r="FB42" s="373"/>
      <c r="FC42" s="373"/>
      <c r="FD42" s="373"/>
      <c r="FE42" s="373"/>
      <c r="FF42" s="373"/>
      <c r="FG42" s="373"/>
      <c r="FH42" s="373"/>
      <c r="FI42" s="373"/>
      <c r="FJ42" s="373"/>
      <c r="FK42" s="373"/>
      <c r="FL42" s="373"/>
      <c r="FM42" s="373"/>
      <c r="FN42" s="373"/>
      <c r="FO42" s="373"/>
      <c r="FP42" s="373"/>
      <c r="FQ42" s="373"/>
      <c r="FR42" s="373"/>
      <c r="FS42" s="373"/>
      <c r="FT42" s="373"/>
      <c r="FU42" s="373"/>
      <c r="FV42" s="373"/>
      <c r="FW42" s="373"/>
      <c r="FX42" s="373"/>
      <c r="FY42" s="373"/>
      <c r="FZ42" s="373"/>
      <c r="GA42" s="373"/>
      <c r="GB42" s="373"/>
      <c r="GC42" s="373"/>
      <c r="GD42" s="373"/>
      <c r="GE42" s="373"/>
      <c r="GF42" s="373"/>
      <c r="GG42" s="373"/>
      <c r="GH42" s="373"/>
      <c r="GI42" s="373"/>
      <c r="GJ42" s="373"/>
      <c r="GK42" s="373"/>
      <c r="GL42" s="373"/>
      <c r="GM42" s="373"/>
      <c r="GN42" s="373"/>
      <c r="GO42" s="373"/>
      <c r="GP42" s="373"/>
    </row>
    <row r="43" spans="1:198" s="487" customFormat="1" ht="33.75" customHeight="1" outlineLevel="1">
      <c r="A43" s="688" t="s">
        <v>1770</v>
      </c>
      <c r="B43" s="665" t="s">
        <v>102</v>
      </c>
      <c r="C43" s="665" t="s">
        <v>1604</v>
      </c>
      <c r="D43" s="669" t="s">
        <v>1605</v>
      </c>
      <c r="E43" s="673" t="s">
        <v>1532</v>
      </c>
      <c r="F43" s="745">
        <v>2</v>
      </c>
      <c r="G43" s="673">
        <v>161.69999999999999</v>
      </c>
      <c r="H43" s="759">
        <v>323.39999999999998</v>
      </c>
      <c r="I43" s="756"/>
      <c r="J4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  <c r="W43" s="373"/>
      <c r="X43" s="373"/>
      <c r="Y43" s="373"/>
      <c r="Z43" s="373"/>
      <c r="AA43" s="373"/>
      <c r="AB43" s="373"/>
      <c r="AC43" s="373"/>
      <c r="AD43" s="373"/>
      <c r="AE43" s="373"/>
      <c r="AF43" s="373"/>
      <c r="AG43" s="373"/>
      <c r="AH43" s="373"/>
      <c r="AI43" s="373"/>
      <c r="AJ43" s="373"/>
      <c r="AK43" s="373"/>
      <c r="AL43" s="373"/>
      <c r="AM43" s="373"/>
      <c r="AN43" s="373"/>
      <c r="AO43" s="373"/>
      <c r="AP43" s="373"/>
      <c r="AQ43" s="373"/>
      <c r="AR43" s="373"/>
      <c r="AS43" s="373"/>
      <c r="AT43" s="373"/>
      <c r="AU43" s="373"/>
      <c r="AV43" s="373"/>
      <c r="AW43" s="373"/>
      <c r="AX43" s="373"/>
      <c r="AY43" s="373"/>
      <c r="AZ43" s="373"/>
      <c r="BA43" s="373"/>
      <c r="BB43" s="373"/>
      <c r="BC43" s="373"/>
      <c r="BD43" s="373"/>
      <c r="BE43" s="373"/>
      <c r="BF43" s="373"/>
      <c r="BG43" s="373"/>
      <c r="BH43" s="373"/>
      <c r="BI43" s="373"/>
      <c r="BJ43" s="373"/>
      <c r="BK43" s="373"/>
      <c r="BL43" s="373"/>
      <c r="BM43" s="373"/>
      <c r="BN43" s="373"/>
      <c r="BO43" s="373"/>
      <c r="BP43" s="373"/>
      <c r="BQ43" s="373"/>
      <c r="BR43" s="373"/>
      <c r="BS43" s="373"/>
      <c r="BT43" s="373"/>
      <c r="BU43" s="373"/>
      <c r="BV43" s="373"/>
      <c r="BW43" s="373"/>
      <c r="BX43" s="373"/>
      <c r="BY43" s="373"/>
      <c r="BZ43" s="373"/>
      <c r="CA43" s="373"/>
      <c r="CB43" s="373"/>
      <c r="CC43" s="373"/>
      <c r="CD43" s="373"/>
      <c r="CE43" s="373"/>
      <c r="CF43" s="373"/>
      <c r="CG43" s="373"/>
      <c r="CH43" s="373"/>
      <c r="CI43" s="373"/>
      <c r="CJ43" s="373"/>
      <c r="CK43" s="373"/>
      <c r="CL43" s="373"/>
      <c r="CM43" s="373"/>
      <c r="CN43" s="373"/>
      <c r="CO43" s="373"/>
      <c r="CP43" s="373"/>
      <c r="CQ43" s="373"/>
      <c r="CR43" s="373"/>
      <c r="CS43" s="373"/>
      <c r="CT43" s="373"/>
      <c r="CU43" s="373"/>
      <c r="CV43" s="373"/>
      <c r="CW43" s="373"/>
      <c r="CX43" s="373"/>
      <c r="CY43" s="373"/>
      <c r="CZ43" s="373"/>
      <c r="DA43" s="373"/>
      <c r="DB43" s="373"/>
      <c r="DC43" s="373"/>
      <c r="DD43" s="373"/>
      <c r="DE43" s="373"/>
      <c r="DF43" s="373"/>
      <c r="DG43" s="373"/>
      <c r="DH43" s="373"/>
      <c r="DI43" s="373"/>
      <c r="DJ43" s="373"/>
      <c r="DK43" s="373"/>
      <c r="DL43" s="373"/>
      <c r="DM43" s="373"/>
      <c r="DN43" s="373"/>
      <c r="DO43" s="373"/>
      <c r="DP43" s="373"/>
      <c r="DQ43" s="373"/>
      <c r="DR43" s="373"/>
      <c r="DS43" s="373"/>
      <c r="DT43" s="373"/>
      <c r="DU43" s="373"/>
      <c r="DV43" s="373"/>
      <c r="DW43" s="373"/>
      <c r="DX43" s="373"/>
      <c r="DY43" s="373"/>
      <c r="DZ43" s="373"/>
      <c r="EA43" s="373"/>
      <c r="EB43" s="373"/>
      <c r="EC43" s="373"/>
      <c r="ED43" s="373"/>
      <c r="EE43" s="373"/>
      <c r="EF43" s="373"/>
      <c r="EG43" s="373"/>
      <c r="EH43" s="373"/>
      <c r="EI43" s="373"/>
      <c r="EJ43" s="373"/>
      <c r="EK43" s="373"/>
      <c r="EL43" s="373"/>
      <c r="EM43" s="373"/>
      <c r="EN43" s="373"/>
      <c r="EO43" s="373"/>
      <c r="EP43" s="373"/>
      <c r="EQ43" s="373"/>
      <c r="ER43" s="373"/>
      <c r="ES43" s="373"/>
      <c r="ET43" s="373"/>
      <c r="EU43" s="373"/>
      <c r="EV43" s="373"/>
      <c r="EW43" s="373"/>
      <c r="EX43" s="373"/>
      <c r="EY43" s="373"/>
      <c r="EZ43" s="373"/>
      <c r="FA43" s="373"/>
      <c r="FB43" s="373"/>
      <c r="FC43" s="373"/>
      <c r="FD43" s="373"/>
      <c r="FE43" s="373"/>
      <c r="FF43" s="373"/>
      <c r="FG43" s="373"/>
      <c r="FH43" s="373"/>
      <c r="FI43" s="373"/>
      <c r="FJ43" s="373"/>
      <c r="FK43" s="373"/>
      <c r="FL43" s="373"/>
      <c r="FM43" s="373"/>
      <c r="FN43" s="373"/>
      <c r="FO43" s="373"/>
      <c r="FP43" s="373"/>
      <c r="FQ43" s="373"/>
      <c r="FR43" s="373"/>
      <c r="FS43" s="373"/>
      <c r="FT43" s="373"/>
      <c r="FU43" s="373"/>
      <c r="FV43" s="373"/>
      <c r="FW43" s="373"/>
      <c r="FX43" s="373"/>
      <c r="FY43" s="373"/>
      <c r="FZ43" s="373"/>
      <c r="GA43" s="373"/>
      <c r="GB43" s="373"/>
      <c r="GC43" s="373"/>
      <c r="GD43" s="373"/>
      <c r="GE43" s="373"/>
      <c r="GF43" s="373"/>
      <c r="GG43" s="373"/>
      <c r="GH43" s="373"/>
      <c r="GI43" s="373"/>
      <c r="GJ43" s="373"/>
      <c r="GK43" s="373"/>
      <c r="GL43" s="373"/>
      <c r="GM43" s="373"/>
      <c r="GN43" s="373"/>
      <c r="GO43" s="373"/>
      <c r="GP43" s="373"/>
    </row>
    <row r="44" spans="1:198" s="798" customFormat="1" ht="24.95" customHeight="1">
      <c r="A44" s="799" t="s">
        <v>570</v>
      </c>
      <c r="B44" s="800"/>
      <c r="C44" s="800"/>
      <c r="D44" s="801" t="s">
        <v>1521</v>
      </c>
      <c r="E44" s="794"/>
      <c r="F44" s="794"/>
      <c r="G44" s="802"/>
      <c r="H44" s="795">
        <v>16714.09</v>
      </c>
      <c r="I44" s="796"/>
      <c r="J44" s="797"/>
    </row>
    <row r="45" spans="1:198" s="487" customFormat="1" ht="24.95" customHeight="1" outlineLevel="1">
      <c r="A45" s="688" t="s">
        <v>1710</v>
      </c>
      <c r="B45" s="665" t="s">
        <v>102</v>
      </c>
      <c r="C45" s="665" t="s">
        <v>1515</v>
      </c>
      <c r="D45" s="669" t="s">
        <v>1522</v>
      </c>
      <c r="E45" s="673" t="s">
        <v>1532</v>
      </c>
      <c r="F45" s="745">
        <v>5</v>
      </c>
      <c r="G45" s="673">
        <v>1613.91</v>
      </c>
      <c r="H45" s="759">
        <v>8069.55</v>
      </c>
      <c r="I45" s="756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3"/>
      <c r="U45" s="373"/>
      <c r="V45" s="373"/>
      <c r="W45" s="373"/>
      <c r="X45" s="373"/>
      <c r="Y45" s="373"/>
      <c r="Z45" s="373"/>
      <c r="AA45" s="373"/>
      <c r="AB45" s="373"/>
      <c r="AC45" s="373"/>
      <c r="AD45" s="373"/>
      <c r="AE45" s="373"/>
      <c r="AF45" s="373"/>
      <c r="AG45" s="373"/>
      <c r="AH45" s="373"/>
      <c r="AI45" s="373"/>
      <c r="AJ45" s="373"/>
      <c r="AK45" s="373"/>
      <c r="AL45" s="373"/>
      <c r="AM45" s="373"/>
      <c r="AN45" s="373"/>
      <c r="AO45" s="373"/>
      <c r="AP45" s="373"/>
      <c r="AQ45" s="373"/>
      <c r="AR45" s="373"/>
      <c r="AS45" s="373"/>
      <c r="AT45" s="373"/>
      <c r="AU45" s="373"/>
      <c r="AV45" s="373"/>
      <c r="AW45" s="373"/>
      <c r="AX45" s="373"/>
      <c r="AY45" s="373"/>
      <c r="AZ45" s="373"/>
      <c r="BA45" s="373"/>
      <c r="BB45" s="373"/>
      <c r="BC45" s="373"/>
      <c r="BD45" s="373"/>
      <c r="BE45" s="373"/>
      <c r="BF45" s="373"/>
      <c r="BG45" s="373"/>
      <c r="BH45" s="373"/>
      <c r="BI45" s="373"/>
      <c r="BJ45" s="373"/>
      <c r="BK45" s="373"/>
      <c r="BL45" s="373"/>
      <c r="BM45" s="373"/>
      <c r="BN45" s="373"/>
      <c r="BO45" s="373"/>
      <c r="BP45" s="373"/>
      <c r="BQ45" s="373"/>
      <c r="BR45" s="373"/>
      <c r="BS45" s="373"/>
      <c r="BT45" s="373"/>
      <c r="BU45" s="373"/>
      <c r="BV45" s="373"/>
      <c r="BW45" s="373"/>
      <c r="BX45" s="373"/>
      <c r="BY45" s="373"/>
      <c r="BZ45" s="373"/>
      <c r="CA45" s="373"/>
      <c r="CB45" s="373"/>
      <c r="CC45" s="373"/>
      <c r="CD45" s="373"/>
      <c r="CE45" s="373"/>
      <c r="CF45" s="373"/>
      <c r="CG45" s="373"/>
      <c r="CH45" s="373"/>
      <c r="CI45" s="373"/>
      <c r="CJ45" s="373"/>
      <c r="CK45" s="373"/>
      <c r="CL45" s="373"/>
      <c r="CM45" s="373"/>
      <c r="CN45" s="373"/>
      <c r="CO45" s="373"/>
      <c r="CP45" s="373"/>
      <c r="CQ45" s="373"/>
      <c r="CR45" s="373"/>
      <c r="CS45" s="373"/>
      <c r="CT45" s="373"/>
      <c r="CU45" s="373"/>
      <c r="CV45" s="373"/>
      <c r="CW45" s="373"/>
      <c r="CX45" s="373"/>
      <c r="CY45" s="373"/>
      <c r="CZ45" s="373"/>
      <c r="DA45" s="373"/>
      <c r="DB45" s="373"/>
      <c r="DC45" s="373"/>
      <c r="DD45" s="373"/>
      <c r="DE45" s="373"/>
      <c r="DF45" s="373"/>
      <c r="DG45" s="373"/>
      <c r="DH45" s="373"/>
      <c r="DI45" s="373"/>
      <c r="DJ45" s="373"/>
      <c r="DK45" s="373"/>
      <c r="DL45" s="373"/>
      <c r="DM45" s="373"/>
      <c r="DN45" s="373"/>
      <c r="DO45" s="373"/>
      <c r="DP45" s="373"/>
      <c r="DQ45" s="373"/>
      <c r="DR45" s="373"/>
      <c r="DS45" s="373"/>
      <c r="DT45" s="373"/>
      <c r="DU45" s="373"/>
      <c r="DV45" s="373"/>
      <c r="DW45" s="373"/>
      <c r="DX45" s="373"/>
      <c r="DY45" s="373"/>
      <c r="DZ45" s="373"/>
      <c r="EA45" s="373"/>
      <c r="EB45" s="373"/>
      <c r="EC45" s="373"/>
      <c r="ED45" s="373"/>
      <c r="EE45" s="373"/>
      <c r="EF45" s="373"/>
      <c r="EG45" s="373"/>
      <c r="EH45" s="373"/>
      <c r="EI45" s="373"/>
      <c r="EJ45" s="373"/>
      <c r="EK45" s="373"/>
      <c r="EL45" s="373"/>
      <c r="EM45" s="373"/>
      <c r="EN45" s="373"/>
      <c r="EO45" s="373"/>
      <c r="EP45" s="373"/>
      <c r="EQ45" s="373"/>
      <c r="ER45" s="373"/>
      <c r="ES45" s="373"/>
      <c r="ET45" s="373"/>
      <c r="EU45" s="373"/>
      <c r="EV45" s="373"/>
      <c r="EW45" s="373"/>
      <c r="EX45" s="373"/>
      <c r="EY45" s="373"/>
      <c r="EZ45" s="373"/>
      <c r="FA45" s="373"/>
      <c r="FB45" s="373"/>
      <c r="FC45" s="373"/>
      <c r="FD45" s="373"/>
      <c r="FE45" s="373"/>
      <c r="FF45" s="373"/>
      <c r="FG45" s="373"/>
      <c r="FH45" s="373"/>
      <c r="FI45" s="373"/>
      <c r="FJ45" s="373"/>
      <c r="FK45" s="373"/>
      <c r="FL45" s="373"/>
      <c r="FM45" s="373"/>
      <c r="FN45" s="373"/>
      <c r="FO45" s="373"/>
      <c r="FP45" s="373"/>
      <c r="FQ45" s="373"/>
      <c r="FR45" s="373"/>
      <c r="FS45" s="373"/>
      <c r="FT45" s="373"/>
      <c r="FU45" s="373"/>
      <c r="FV45" s="373"/>
      <c r="FW45" s="373"/>
      <c r="FX45" s="373"/>
      <c r="FY45" s="373"/>
      <c r="FZ45" s="373"/>
      <c r="GA45" s="373"/>
      <c r="GB45" s="373"/>
      <c r="GC45" s="373"/>
      <c r="GD45" s="373"/>
      <c r="GE45" s="373"/>
      <c r="GF45" s="373"/>
      <c r="GG45" s="373"/>
      <c r="GH45" s="373"/>
      <c r="GI45" s="373"/>
      <c r="GJ45" s="373"/>
      <c r="GK45" s="373"/>
      <c r="GL45" s="373"/>
      <c r="GM45" s="373"/>
      <c r="GN45" s="373"/>
      <c r="GO45" s="373"/>
      <c r="GP45" s="373"/>
    </row>
    <row r="46" spans="1:198" s="487" customFormat="1" ht="24.95" customHeight="1" outlineLevel="1">
      <c r="A46" s="688" t="s">
        <v>1711</v>
      </c>
      <c r="B46" s="665" t="s">
        <v>102</v>
      </c>
      <c r="C46" s="665" t="s">
        <v>1524</v>
      </c>
      <c r="D46" s="669" t="s">
        <v>1523</v>
      </c>
      <c r="E46" s="673" t="s">
        <v>1532</v>
      </c>
      <c r="F46" s="745">
        <v>2</v>
      </c>
      <c r="G46" s="673">
        <v>2188.59</v>
      </c>
      <c r="H46" s="759">
        <v>4377.18</v>
      </c>
      <c r="I46" s="756"/>
      <c r="J46" s="373"/>
      <c r="K46" s="373"/>
      <c r="L46" s="373"/>
      <c r="M46" s="373"/>
      <c r="N46" s="373"/>
      <c r="O46" s="373"/>
      <c r="P46" s="373"/>
      <c r="Q46" s="373"/>
      <c r="R46" s="373"/>
      <c r="S46" s="373"/>
      <c r="T46" s="373"/>
      <c r="U46" s="373"/>
      <c r="V46" s="373"/>
      <c r="W46" s="373"/>
      <c r="X46" s="373"/>
      <c r="Y46" s="373"/>
      <c r="Z46" s="373"/>
      <c r="AA46" s="373"/>
      <c r="AB46" s="373"/>
      <c r="AC46" s="373"/>
      <c r="AD46" s="373"/>
      <c r="AE46" s="373"/>
      <c r="AF46" s="373"/>
      <c r="AG46" s="373"/>
      <c r="AH46" s="373"/>
      <c r="AI46" s="373"/>
      <c r="AJ46" s="373"/>
      <c r="AK46" s="373"/>
      <c r="AL46" s="373"/>
      <c r="AM46" s="373"/>
      <c r="AN46" s="373"/>
      <c r="AO46" s="373"/>
      <c r="AP46" s="373"/>
      <c r="AQ46" s="373"/>
      <c r="AR46" s="373"/>
      <c r="AS46" s="373"/>
      <c r="AT46" s="373"/>
      <c r="AU46" s="373"/>
      <c r="AV46" s="373"/>
      <c r="AW46" s="373"/>
      <c r="AX46" s="373"/>
      <c r="AY46" s="373"/>
      <c r="AZ46" s="373"/>
      <c r="BA46" s="373"/>
      <c r="BB46" s="373"/>
      <c r="BC46" s="373"/>
      <c r="BD46" s="373"/>
      <c r="BE46" s="373"/>
      <c r="BF46" s="373"/>
      <c r="BG46" s="373"/>
      <c r="BH46" s="373"/>
      <c r="BI46" s="373"/>
      <c r="BJ46" s="373"/>
      <c r="BK46" s="373"/>
      <c r="BL46" s="373"/>
      <c r="BM46" s="373"/>
      <c r="BN46" s="373"/>
      <c r="BO46" s="373"/>
      <c r="BP46" s="373"/>
      <c r="BQ46" s="373"/>
      <c r="BR46" s="373"/>
      <c r="BS46" s="373"/>
      <c r="BT46" s="373"/>
      <c r="BU46" s="373"/>
      <c r="BV46" s="373"/>
      <c r="BW46" s="373"/>
      <c r="BX46" s="373"/>
      <c r="BY46" s="373"/>
      <c r="BZ46" s="373"/>
      <c r="CA46" s="373"/>
      <c r="CB46" s="373"/>
      <c r="CC46" s="373"/>
      <c r="CD46" s="373"/>
      <c r="CE46" s="373"/>
      <c r="CF46" s="373"/>
      <c r="CG46" s="373"/>
      <c r="CH46" s="373"/>
      <c r="CI46" s="373"/>
      <c r="CJ46" s="373"/>
      <c r="CK46" s="373"/>
      <c r="CL46" s="373"/>
      <c r="CM46" s="373"/>
      <c r="CN46" s="373"/>
      <c r="CO46" s="373"/>
      <c r="CP46" s="373"/>
      <c r="CQ46" s="373"/>
      <c r="CR46" s="373"/>
      <c r="CS46" s="373"/>
      <c r="CT46" s="373"/>
      <c r="CU46" s="373"/>
      <c r="CV46" s="373"/>
      <c r="CW46" s="373"/>
      <c r="CX46" s="373"/>
      <c r="CY46" s="373"/>
      <c r="CZ46" s="373"/>
      <c r="DA46" s="373"/>
      <c r="DB46" s="373"/>
      <c r="DC46" s="373"/>
      <c r="DD46" s="373"/>
      <c r="DE46" s="373"/>
      <c r="DF46" s="373"/>
      <c r="DG46" s="373"/>
      <c r="DH46" s="373"/>
      <c r="DI46" s="373"/>
      <c r="DJ46" s="373"/>
      <c r="DK46" s="373"/>
      <c r="DL46" s="373"/>
      <c r="DM46" s="373"/>
      <c r="DN46" s="373"/>
      <c r="DO46" s="373"/>
      <c r="DP46" s="373"/>
      <c r="DQ46" s="373"/>
      <c r="DR46" s="373"/>
      <c r="DS46" s="373"/>
      <c r="DT46" s="373"/>
      <c r="DU46" s="373"/>
      <c r="DV46" s="373"/>
      <c r="DW46" s="373"/>
      <c r="DX46" s="373"/>
      <c r="DY46" s="373"/>
      <c r="DZ46" s="373"/>
      <c r="EA46" s="373"/>
      <c r="EB46" s="373"/>
      <c r="EC46" s="373"/>
      <c r="ED46" s="373"/>
      <c r="EE46" s="373"/>
      <c r="EF46" s="373"/>
      <c r="EG46" s="373"/>
      <c r="EH46" s="373"/>
      <c r="EI46" s="373"/>
      <c r="EJ46" s="373"/>
      <c r="EK46" s="373"/>
      <c r="EL46" s="373"/>
      <c r="EM46" s="373"/>
      <c r="EN46" s="373"/>
      <c r="EO46" s="373"/>
      <c r="EP46" s="373"/>
      <c r="EQ46" s="373"/>
      <c r="ER46" s="373"/>
      <c r="ES46" s="373"/>
      <c r="ET46" s="373"/>
      <c r="EU46" s="373"/>
      <c r="EV46" s="373"/>
      <c r="EW46" s="373"/>
      <c r="EX46" s="373"/>
      <c r="EY46" s="373"/>
      <c r="EZ46" s="373"/>
      <c r="FA46" s="373"/>
      <c r="FB46" s="373"/>
      <c r="FC46" s="373"/>
      <c r="FD46" s="373"/>
      <c r="FE46" s="373"/>
      <c r="FF46" s="373"/>
      <c r="FG46" s="373"/>
      <c r="FH46" s="373"/>
      <c r="FI46" s="373"/>
      <c r="FJ46" s="373"/>
      <c r="FK46" s="373"/>
      <c r="FL46" s="373"/>
      <c r="FM46" s="373"/>
      <c r="FN46" s="373"/>
      <c r="FO46" s="373"/>
      <c r="FP46" s="373"/>
      <c r="FQ46" s="373"/>
      <c r="FR46" s="373"/>
      <c r="FS46" s="373"/>
      <c r="FT46" s="373"/>
      <c r="FU46" s="373"/>
      <c r="FV46" s="373"/>
      <c r="FW46" s="373"/>
      <c r="FX46" s="373"/>
      <c r="FY46" s="373"/>
      <c r="FZ46" s="373"/>
      <c r="GA46" s="373"/>
      <c r="GB46" s="373"/>
      <c r="GC46" s="373"/>
      <c r="GD46" s="373"/>
      <c r="GE46" s="373"/>
      <c r="GF46" s="373"/>
      <c r="GG46" s="373"/>
      <c r="GH46" s="373"/>
      <c r="GI46" s="373"/>
      <c r="GJ46" s="373"/>
      <c r="GK46" s="373"/>
      <c r="GL46" s="373"/>
      <c r="GM46" s="373"/>
      <c r="GN46" s="373"/>
      <c r="GO46" s="373"/>
      <c r="GP46" s="373"/>
    </row>
    <row r="47" spans="1:198" s="487" customFormat="1" ht="54" customHeight="1" outlineLevel="1">
      <c r="A47" s="688" t="s">
        <v>1758</v>
      </c>
      <c r="B47" s="665" t="s">
        <v>102</v>
      </c>
      <c r="C47" s="665" t="s">
        <v>1530</v>
      </c>
      <c r="D47" s="669" t="s">
        <v>1531</v>
      </c>
      <c r="E47" s="673" t="s">
        <v>1532</v>
      </c>
      <c r="F47" s="745">
        <v>1</v>
      </c>
      <c r="G47" s="673">
        <v>4267.3599999999997</v>
      </c>
      <c r="H47" s="759">
        <v>4267.3599999999997</v>
      </c>
      <c r="I47" s="756"/>
      <c r="J47" s="373"/>
      <c r="K47" s="373"/>
      <c r="L47" s="373"/>
      <c r="M47" s="373"/>
      <c r="N47" s="373"/>
      <c r="O47" s="373"/>
      <c r="P47" s="373"/>
      <c r="Q47" s="373"/>
      <c r="R47" s="373"/>
      <c r="S47" s="373"/>
      <c r="T47" s="373"/>
      <c r="U47" s="373"/>
      <c r="V47" s="373"/>
      <c r="W47" s="373"/>
      <c r="X47" s="373"/>
      <c r="Y47" s="373"/>
      <c r="Z47" s="373"/>
      <c r="AA47" s="373"/>
      <c r="AB47" s="373"/>
      <c r="AC47" s="373"/>
      <c r="AD47" s="373"/>
      <c r="AE47" s="373"/>
      <c r="AF47" s="373"/>
      <c r="AG47" s="373"/>
      <c r="AH47" s="373"/>
      <c r="AI47" s="373"/>
      <c r="AJ47" s="373"/>
      <c r="AK47" s="373"/>
      <c r="AL47" s="373"/>
      <c r="AM47" s="373"/>
      <c r="AN47" s="373"/>
      <c r="AO47" s="373"/>
      <c r="AP47" s="373"/>
      <c r="AQ47" s="373"/>
      <c r="AR47" s="373"/>
      <c r="AS47" s="373"/>
      <c r="AT47" s="373"/>
      <c r="AU47" s="373"/>
      <c r="AV47" s="373"/>
      <c r="AW47" s="373"/>
      <c r="AX47" s="373"/>
      <c r="AY47" s="373"/>
      <c r="AZ47" s="373"/>
      <c r="BA47" s="373"/>
      <c r="BB47" s="373"/>
      <c r="BC47" s="373"/>
      <c r="BD47" s="373"/>
      <c r="BE47" s="373"/>
      <c r="BF47" s="373"/>
      <c r="BG47" s="373"/>
      <c r="BH47" s="373"/>
      <c r="BI47" s="373"/>
      <c r="BJ47" s="373"/>
      <c r="BK47" s="373"/>
      <c r="BL47" s="373"/>
      <c r="BM47" s="373"/>
      <c r="BN47" s="373"/>
      <c r="BO47" s="373"/>
      <c r="BP47" s="373"/>
      <c r="BQ47" s="373"/>
      <c r="BR47" s="373"/>
      <c r="BS47" s="373"/>
      <c r="BT47" s="373"/>
      <c r="BU47" s="373"/>
      <c r="BV47" s="373"/>
      <c r="BW47" s="373"/>
      <c r="BX47" s="373"/>
      <c r="BY47" s="373"/>
      <c r="BZ47" s="373"/>
      <c r="CA47" s="373"/>
      <c r="CB47" s="373"/>
      <c r="CC47" s="373"/>
      <c r="CD47" s="373"/>
      <c r="CE47" s="373"/>
      <c r="CF47" s="373"/>
      <c r="CG47" s="373"/>
      <c r="CH47" s="373"/>
      <c r="CI47" s="373"/>
      <c r="CJ47" s="373"/>
      <c r="CK47" s="373"/>
      <c r="CL47" s="373"/>
      <c r="CM47" s="373"/>
      <c r="CN47" s="373"/>
      <c r="CO47" s="373"/>
      <c r="CP47" s="373"/>
      <c r="CQ47" s="373"/>
      <c r="CR47" s="373"/>
      <c r="CS47" s="373"/>
      <c r="CT47" s="373"/>
      <c r="CU47" s="373"/>
      <c r="CV47" s="373"/>
      <c r="CW47" s="373"/>
      <c r="CX47" s="373"/>
      <c r="CY47" s="373"/>
      <c r="CZ47" s="373"/>
      <c r="DA47" s="373"/>
      <c r="DB47" s="373"/>
      <c r="DC47" s="373"/>
      <c r="DD47" s="373"/>
      <c r="DE47" s="373"/>
      <c r="DF47" s="373"/>
      <c r="DG47" s="373"/>
      <c r="DH47" s="373"/>
      <c r="DI47" s="373"/>
      <c r="DJ47" s="373"/>
      <c r="DK47" s="373"/>
      <c r="DL47" s="373"/>
      <c r="DM47" s="373"/>
      <c r="DN47" s="373"/>
      <c r="DO47" s="373"/>
      <c r="DP47" s="373"/>
      <c r="DQ47" s="373"/>
      <c r="DR47" s="373"/>
      <c r="DS47" s="373"/>
      <c r="DT47" s="373"/>
      <c r="DU47" s="373"/>
      <c r="DV47" s="373"/>
      <c r="DW47" s="373"/>
      <c r="DX47" s="373"/>
      <c r="DY47" s="373"/>
      <c r="DZ47" s="373"/>
      <c r="EA47" s="373"/>
      <c r="EB47" s="373"/>
      <c r="EC47" s="373"/>
      <c r="ED47" s="373"/>
      <c r="EE47" s="373"/>
      <c r="EF47" s="373"/>
      <c r="EG47" s="373"/>
      <c r="EH47" s="373"/>
      <c r="EI47" s="373"/>
      <c r="EJ47" s="373"/>
      <c r="EK47" s="373"/>
      <c r="EL47" s="373"/>
      <c r="EM47" s="373"/>
      <c r="EN47" s="373"/>
      <c r="EO47" s="373"/>
      <c r="EP47" s="373"/>
      <c r="EQ47" s="373"/>
      <c r="ER47" s="373"/>
      <c r="ES47" s="373"/>
      <c r="ET47" s="373"/>
      <c r="EU47" s="373"/>
      <c r="EV47" s="373"/>
      <c r="EW47" s="373"/>
      <c r="EX47" s="373"/>
      <c r="EY47" s="373"/>
      <c r="EZ47" s="373"/>
      <c r="FA47" s="373"/>
      <c r="FB47" s="373"/>
      <c r="FC47" s="373"/>
      <c r="FD47" s="373"/>
      <c r="FE47" s="373"/>
      <c r="FF47" s="373"/>
      <c r="FG47" s="373"/>
      <c r="FH47" s="373"/>
      <c r="FI47" s="373"/>
      <c r="FJ47" s="373"/>
      <c r="FK47" s="373"/>
      <c r="FL47" s="373"/>
      <c r="FM47" s="373"/>
      <c r="FN47" s="373"/>
      <c r="FO47" s="373"/>
      <c r="FP47" s="373"/>
      <c r="FQ47" s="373"/>
      <c r="FR47" s="373"/>
      <c r="FS47" s="373"/>
      <c r="FT47" s="373"/>
      <c r="FU47" s="373"/>
      <c r="FV47" s="373"/>
      <c r="FW47" s="373"/>
      <c r="FX47" s="373"/>
      <c r="FY47" s="373"/>
      <c r="FZ47" s="373"/>
      <c r="GA47" s="373"/>
      <c r="GB47" s="373"/>
      <c r="GC47" s="373"/>
      <c r="GD47" s="373"/>
      <c r="GE47" s="373"/>
      <c r="GF47" s="373"/>
      <c r="GG47" s="373"/>
      <c r="GH47" s="373"/>
      <c r="GI47" s="373"/>
      <c r="GJ47" s="373"/>
      <c r="GK47" s="373"/>
      <c r="GL47" s="373"/>
      <c r="GM47" s="373"/>
      <c r="GN47" s="373"/>
      <c r="GO47" s="373"/>
      <c r="GP47" s="373"/>
    </row>
    <row r="48" spans="1:198" s="798" customFormat="1" ht="24.95" customHeight="1">
      <c r="A48" s="799" t="s">
        <v>1712</v>
      </c>
      <c r="B48" s="800"/>
      <c r="C48" s="800"/>
      <c r="D48" s="801" t="s">
        <v>1687</v>
      </c>
      <c r="E48" s="794"/>
      <c r="F48" s="794"/>
      <c r="G48" s="802"/>
      <c r="H48" s="795">
        <v>6384.8</v>
      </c>
      <c r="I48" s="796"/>
      <c r="J48" s="797"/>
    </row>
    <row r="49" spans="1:198" s="487" customFormat="1" ht="46.5" customHeight="1" outlineLevel="1">
      <c r="A49" s="688" t="s">
        <v>1713</v>
      </c>
      <c r="B49" s="665" t="s">
        <v>101</v>
      </c>
      <c r="C49" s="665">
        <v>93285</v>
      </c>
      <c r="D49" s="669" t="s">
        <v>1688</v>
      </c>
      <c r="E49" s="673" t="s">
        <v>1540</v>
      </c>
      <c r="F49" s="745">
        <v>80</v>
      </c>
      <c r="G49" s="673">
        <v>79.81</v>
      </c>
      <c r="H49" s="759">
        <v>6384.8</v>
      </c>
      <c r="I49" s="756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3"/>
      <c r="U49" s="373"/>
      <c r="V49" s="373"/>
      <c r="W49" s="373"/>
      <c r="X49" s="373"/>
      <c r="Y49" s="373"/>
      <c r="Z49" s="373"/>
      <c r="AA49" s="373"/>
      <c r="AB49" s="373"/>
      <c r="AC49" s="373"/>
      <c r="AD49" s="373"/>
      <c r="AE49" s="373"/>
      <c r="AF49" s="373"/>
      <c r="AG49" s="373"/>
      <c r="AH49" s="373"/>
      <c r="AI49" s="373"/>
      <c r="AJ49" s="373"/>
      <c r="AK49" s="373"/>
      <c r="AL49" s="373"/>
      <c r="AM49" s="373"/>
      <c r="AN49" s="373"/>
      <c r="AO49" s="373"/>
      <c r="AP49" s="373"/>
      <c r="AQ49" s="373"/>
      <c r="AR49" s="373"/>
      <c r="AS49" s="373"/>
      <c r="AT49" s="373"/>
      <c r="AU49" s="373"/>
      <c r="AV49" s="373"/>
      <c r="AW49" s="373"/>
      <c r="AX49" s="373"/>
      <c r="AY49" s="373"/>
      <c r="AZ49" s="373"/>
      <c r="BA49" s="373"/>
      <c r="BB49" s="373"/>
      <c r="BC49" s="373"/>
      <c r="BD49" s="373"/>
      <c r="BE49" s="373"/>
      <c r="BF49" s="373"/>
      <c r="BG49" s="373"/>
      <c r="BH49" s="373"/>
      <c r="BI49" s="373"/>
      <c r="BJ49" s="373"/>
      <c r="BK49" s="373"/>
      <c r="BL49" s="373"/>
      <c r="BM49" s="373"/>
      <c r="BN49" s="373"/>
      <c r="BO49" s="373"/>
      <c r="BP49" s="373"/>
      <c r="BQ49" s="373"/>
      <c r="BR49" s="373"/>
      <c r="BS49" s="373"/>
      <c r="BT49" s="373"/>
      <c r="BU49" s="373"/>
      <c r="BV49" s="373"/>
      <c r="BW49" s="373"/>
      <c r="BX49" s="373"/>
      <c r="BY49" s="373"/>
      <c r="BZ49" s="373"/>
      <c r="CA49" s="373"/>
      <c r="CB49" s="373"/>
      <c r="CC49" s="373"/>
      <c r="CD49" s="373"/>
      <c r="CE49" s="373"/>
      <c r="CF49" s="373"/>
      <c r="CG49" s="373"/>
      <c r="CH49" s="373"/>
      <c r="CI49" s="373"/>
      <c r="CJ49" s="373"/>
      <c r="CK49" s="373"/>
      <c r="CL49" s="373"/>
      <c r="CM49" s="373"/>
      <c r="CN49" s="373"/>
      <c r="CO49" s="373"/>
      <c r="CP49" s="373"/>
      <c r="CQ49" s="373"/>
      <c r="CR49" s="373"/>
      <c r="CS49" s="373"/>
      <c r="CT49" s="373"/>
      <c r="CU49" s="373"/>
      <c r="CV49" s="373"/>
      <c r="CW49" s="373"/>
      <c r="CX49" s="373"/>
      <c r="CY49" s="373"/>
      <c r="CZ49" s="373"/>
      <c r="DA49" s="373"/>
      <c r="DB49" s="373"/>
      <c r="DC49" s="373"/>
      <c r="DD49" s="373"/>
      <c r="DE49" s="373"/>
      <c r="DF49" s="373"/>
      <c r="DG49" s="373"/>
      <c r="DH49" s="373"/>
      <c r="DI49" s="373"/>
      <c r="DJ49" s="373"/>
      <c r="DK49" s="373"/>
      <c r="DL49" s="373"/>
      <c r="DM49" s="373"/>
      <c r="DN49" s="373"/>
      <c r="DO49" s="373"/>
      <c r="DP49" s="373"/>
      <c r="DQ49" s="373"/>
      <c r="DR49" s="373"/>
      <c r="DS49" s="373"/>
      <c r="DT49" s="373"/>
      <c r="DU49" s="373"/>
      <c r="DV49" s="373"/>
      <c r="DW49" s="373"/>
      <c r="DX49" s="373"/>
      <c r="DY49" s="373"/>
      <c r="DZ49" s="373"/>
      <c r="EA49" s="373"/>
      <c r="EB49" s="373"/>
      <c r="EC49" s="373"/>
      <c r="ED49" s="373"/>
      <c r="EE49" s="373"/>
      <c r="EF49" s="373"/>
      <c r="EG49" s="373"/>
      <c r="EH49" s="373"/>
      <c r="EI49" s="373"/>
      <c r="EJ49" s="373"/>
      <c r="EK49" s="373"/>
      <c r="EL49" s="373"/>
      <c r="EM49" s="373"/>
      <c r="EN49" s="373"/>
      <c r="EO49" s="373"/>
      <c r="EP49" s="373"/>
      <c r="EQ49" s="373"/>
      <c r="ER49" s="373"/>
      <c r="ES49" s="373"/>
      <c r="ET49" s="373"/>
      <c r="EU49" s="373"/>
      <c r="EV49" s="373"/>
      <c r="EW49" s="373"/>
      <c r="EX49" s="373"/>
      <c r="EY49" s="373"/>
      <c r="EZ49" s="373"/>
      <c r="FA49" s="373"/>
      <c r="FB49" s="373"/>
      <c r="FC49" s="373"/>
      <c r="FD49" s="373"/>
      <c r="FE49" s="373"/>
      <c r="FF49" s="373"/>
      <c r="FG49" s="373"/>
      <c r="FH49" s="373"/>
      <c r="FI49" s="373"/>
      <c r="FJ49" s="373"/>
      <c r="FK49" s="373"/>
      <c r="FL49" s="373"/>
      <c r="FM49" s="373"/>
      <c r="FN49" s="373"/>
      <c r="FO49" s="373"/>
      <c r="FP49" s="373"/>
      <c r="FQ49" s="373"/>
      <c r="FR49" s="373"/>
      <c r="FS49" s="373"/>
      <c r="FT49" s="373"/>
      <c r="FU49" s="373"/>
      <c r="FV49" s="373"/>
      <c r="FW49" s="373"/>
      <c r="FX49" s="373"/>
      <c r="FY49" s="373"/>
      <c r="FZ49" s="373"/>
      <c r="GA49" s="373"/>
      <c r="GB49" s="373"/>
      <c r="GC49" s="373"/>
      <c r="GD49" s="373"/>
      <c r="GE49" s="373"/>
      <c r="GF49" s="373"/>
      <c r="GG49" s="373"/>
      <c r="GH49" s="373"/>
      <c r="GI49" s="373"/>
      <c r="GJ49" s="373"/>
      <c r="GK49" s="373"/>
      <c r="GL49" s="373"/>
      <c r="GM49" s="373"/>
      <c r="GN49" s="373"/>
      <c r="GO49" s="373"/>
      <c r="GP49" s="373"/>
    </row>
    <row r="50" spans="1:198" s="487" customFormat="1" ht="20.100000000000001" customHeight="1" outlineLevel="1" thickBot="1">
      <c r="A50" s="1082" t="s">
        <v>1690</v>
      </c>
      <c r="B50" s="1083"/>
      <c r="C50" s="1083"/>
      <c r="D50" s="1083"/>
      <c r="E50" s="1083"/>
      <c r="F50" s="1083"/>
      <c r="G50" s="1083"/>
      <c r="H50" s="793">
        <v>245251.14</v>
      </c>
      <c r="I50" s="756"/>
      <c r="J50" s="373"/>
      <c r="K50" s="373"/>
      <c r="L50" s="373"/>
      <c r="M50" s="373"/>
      <c r="N50" s="373"/>
      <c r="O50" s="373"/>
      <c r="P50" s="373"/>
      <c r="Q50" s="373"/>
      <c r="R50" s="373"/>
      <c r="S50" s="373"/>
      <c r="T50" s="373"/>
      <c r="U50" s="373"/>
      <c r="V50" s="373"/>
      <c r="W50" s="373"/>
      <c r="X50" s="373"/>
      <c r="Y50" s="373"/>
      <c r="Z50" s="373"/>
      <c r="AA50" s="373"/>
      <c r="AB50" s="373"/>
      <c r="AC50" s="373"/>
      <c r="AD50" s="373"/>
      <c r="AE50" s="373"/>
      <c r="AF50" s="373"/>
      <c r="AG50" s="373"/>
      <c r="AH50" s="373"/>
      <c r="AI50" s="373"/>
      <c r="AJ50" s="373"/>
      <c r="AK50" s="373"/>
      <c r="AL50" s="373"/>
      <c r="AM50" s="373"/>
      <c r="AN50" s="373"/>
      <c r="AO50" s="373"/>
      <c r="AP50" s="373"/>
      <c r="AQ50" s="373"/>
      <c r="AR50" s="373"/>
      <c r="AS50" s="373"/>
      <c r="AT50" s="373"/>
      <c r="AU50" s="373"/>
      <c r="AV50" s="373"/>
      <c r="AW50" s="373"/>
      <c r="AX50" s="373"/>
      <c r="AY50" s="373"/>
      <c r="AZ50" s="373"/>
      <c r="BA50" s="373"/>
      <c r="BB50" s="373"/>
      <c r="BC50" s="373"/>
      <c r="BD50" s="373"/>
      <c r="BE50" s="373"/>
      <c r="BF50" s="373"/>
      <c r="BG50" s="373"/>
      <c r="BH50" s="373"/>
      <c r="BI50" s="373"/>
      <c r="BJ50" s="373"/>
      <c r="BK50" s="373"/>
      <c r="BL50" s="373"/>
      <c r="BM50" s="373"/>
      <c r="BN50" s="373"/>
      <c r="BO50" s="373"/>
      <c r="BP50" s="373"/>
      <c r="BQ50" s="373"/>
      <c r="BR50" s="373"/>
      <c r="BS50" s="373"/>
      <c r="BT50" s="373"/>
      <c r="BU50" s="373"/>
      <c r="BV50" s="373"/>
      <c r="BW50" s="373"/>
      <c r="BX50" s="373"/>
      <c r="BY50" s="373"/>
      <c r="BZ50" s="373"/>
      <c r="CA50" s="373"/>
      <c r="CB50" s="373"/>
      <c r="CC50" s="373"/>
      <c r="CD50" s="373"/>
      <c r="CE50" s="373"/>
      <c r="CF50" s="373"/>
      <c r="CG50" s="373"/>
      <c r="CH50" s="373"/>
      <c r="CI50" s="373"/>
      <c r="CJ50" s="373"/>
      <c r="CK50" s="373"/>
      <c r="CL50" s="373"/>
      <c r="CM50" s="373"/>
      <c r="CN50" s="373"/>
      <c r="CO50" s="373"/>
      <c r="CP50" s="373"/>
      <c r="CQ50" s="373"/>
      <c r="CR50" s="373"/>
      <c r="CS50" s="373"/>
      <c r="CT50" s="373"/>
      <c r="CU50" s="373"/>
      <c r="CV50" s="373"/>
      <c r="CW50" s="373"/>
      <c r="CX50" s="373"/>
      <c r="CY50" s="373"/>
      <c r="CZ50" s="373"/>
      <c r="DA50" s="373"/>
      <c r="DB50" s="373"/>
      <c r="DC50" s="373"/>
      <c r="DD50" s="373"/>
      <c r="DE50" s="373"/>
      <c r="DF50" s="373"/>
      <c r="DG50" s="373"/>
      <c r="DH50" s="373"/>
      <c r="DI50" s="373"/>
      <c r="DJ50" s="373"/>
      <c r="DK50" s="373"/>
      <c r="DL50" s="373"/>
      <c r="DM50" s="373"/>
      <c r="DN50" s="373"/>
      <c r="DO50" s="373"/>
      <c r="DP50" s="373"/>
      <c r="DQ50" s="373"/>
      <c r="DR50" s="373"/>
      <c r="DS50" s="373"/>
      <c r="DT50" s="373"/>
      <c r="DU50" s="373"/>
      <c r="DV50" s="373"/>
      <c r="DW50" s="373"/>
      <c r="DX50" s="373"/>
      <c r="DY50" s="373"/>
      <c r="DZ50" s="373"/>
      <c r="EA50" s="373"/>
      <c r="EB50" s="373"/>
      <c r="EC50" s="373"/>
      <c r="ED50" s="373"/>
      <c r="EE50" s="373"/>
      <c r="EF50" s="373"/>
      <c r="EG50" s="373"/>
      <c r="EH50" s="373"/>
      <c r="EI50" s="373"/>
      <c r="EJ50" s="373"/>
      <c r="EK50" s="373"/>
      <c r="EL50" s="373"/>
      <c r="EM50" s="373"/>
      <c r="EN50" s="373"/>
      <c r="EO50" s="373"/>
      <c r="EP50" s="373"/>
      <c r="EQ50" s="373"/>
      <c r="ER50" s="373"/>
      <c r="ES50" s="373"/>
      <c r="ET50" s="373"/>
      <c r="EU50" s="373"/>
      <c r="EV50" s="373"/>
      <c r="EW50" s="373"/>
      <c r="EX50" s="373"/>
      <c r="EY50" s="373"/>
      <c r="EZ50" s="373"/>
      <c r="FA50" s="373"/>
      <c r="FB50" s="373"/>
      <c r="FC50" s="373"/>
      <c r="FD50" s="373"/>
      <c r="FE50" s="373"/>
      <c r="FF50" s="373"/>
      <c r="FG50" s="373"/>
      <c r="FH50" s="373"/>
      <c r="FI50" s="373"/>
      <c r="FJ50" s="373"/>
      <c r="FK50" s="373"/>
      <c r="FL50" s="373"/>
      <c r="FM50" s="373"/>
      <c r="FN50" s="373"/>
      <c r="FO50" s="373"/>
      <c r="FP50" s="373"/>
      <c r="FQ50" s="373"/>
      <c r="FR50" s="373"/>
      <c r="FS50" s="373"/>
      <c r="FT50" s="373"/>
      <c r="FU50" s="373"/>
      <c r="FV50" s="373"/>
      <c r="FW50" s="373"/>
      <c r="FX50" s="373"/>
      <c r="FY50" s="373"/>
      <c r="FZ50" s="373"/>
      <c r="GA50" s="373"/>
      <c r="GB50" s="373"/>
      <c r="GC50" s="373"/>
      <c r="GD50" s="373"/>
      <c r="GE50" s="373"/>
      <c r="GF50" s="373"/>
      <c r="GG50" s="373"/>
      <c r="GH50" s="373"/>
      <c r="GI50" s="373"/>
      <c r="GJ50" s="373"/>
      <c r="GK50" s="373"/>
      <c r="GL50" s="373"/>
      <c r="GM50" s="373"/>
      <c r="GN50" s="373"/>
      <c r="GO50" s="373"/>
      <c r="GP50" s="373"/>
    </row>
    <row r="51" spans="1:198" s="681" customFormat="1" ht="24.95" customHeight="1">
      <c r="A51" s="687" t="s">
        <v>44</v>
      </c>
      <c r="B51" s="675"/>
      <c r="C51" s="675"/>
      <c r="D51" s="676" t="s">
        <v>1719</v>
      </c>
      <c r="E51" s="677"/>
      <c r="F51" s="678"/>
      <c r="G51" s="679"/>
      <c r="H51" s="760">
        <v>17469.62</v>
      </c>
      <c r="I51" s="755"/>
      <c r="J51" s="741"/>
      <c r="K51" s="680"/>
      <c r="L51" s="680"/>
      <c r="M51" s="680"/>
      <c r="N51" s="680"/>
      <c r="O51" s="680"/>
      <c r="P51" s="680"/>
      <c r="Q51" s="680"/>
      <c r="R51" s="680"/>
      <c r="S51" s="680"/>
      <c r="T51" s="680"/>
      <c r="U51" s="680"/>
      <c r="V51" s="680"/>
      <c r="W51" s="680"/>
      <c r="X51" s="680"/>
      <c r="Y51" s="680"/>
      <c r="Z51" s="680"/>
      <c r="AA51" s="680"/>
      <c r="AB51" s="680"/>
      <c r="AC51" s="680"/>
      <c r="AD51" s="680"/>
      <c r="AE51" s="680"/>
      <c r="AF51" s="680"/>
      <c r="AG51" s="680"/>
      <c r="AH51" s="680"/>
      <c r="AI51" s="680"/>
      <c r="AJ51" s="680"/>
      <c r="AK51" s="680"/>
      <c r="AL51" s="680"/>
      <c r="AM51" s="680"/>
      <c r="AN51" s="680"/>
      <c r="AO51" s="680"/>
      <c r="AP51" s="680"/>
      <c r="AQ51" s="680"/>
      <c r="AR51" s="680"/>
      <c r="AS51" s="680"/>
      <c r="AT51" s="680"/>
      <c r="AU51" s="680"/>
      <c r="AV51" s="680"/>
      <c r="AW51" s="680"/>
      <c r="AX51" s="680"/>
      <c r="AY51" s="680"/>
      <c r="AZ51" s="680"/>
      <c r="BA51" s="680"/>
      <c r="BB51" s="680"/>
      <c r="BC51" s="680"/>
      <c r="BD51" s="680"/>
      <c r="BE51" s="680"/>
      <c r="BF51" s="680"/>
      <c r="BG51" s="680"/>
      <c r="BH51" s="680"/>
      <c r="BI51" s="680"/>
      <c r="BJ51" s="680"/>
      <c r="BK51" s="680"/>
      <c r="BL51" s="680"/>
      <c r="BM51" s="680"/>
      <c r="BN51" s="680"/>
      <c r="BO51" s="680"/>
      <c r="BP51" s="680"/>
      <c r="BQ51" s="680"/>
      <c r="BR51" s="680"/>
      <c r="BS51" s="680"/>
      <c r="BT51" s="680"/>
      <c r="BU51" s="680"/>
      <c r="BV51" s="680"/>
      <c r="BW51" s="680"/>
      <c r="BX51" s="680"/>
      <c r="BY51" s="680"/>
      <c r="BZ51" s="680"/>
      <c r="CA51" s="680"/>
      <c r="CB51" s="680"/>
      <c r="CC51" s="680"/>
      <c r="CD51" s="680"/>
      <c r="CE51" s="680"/>
      <c r="CF51" s="680"/>
      <c r="CG51" s="680"/>
      <c r="CH51" s="680"/>
      <c r="CI51" s="680"/>
      <c r="CJ51" s="680"/>
      <c r="CK51" s="680"/>
      <c r="CL51" s="680"/>
      <c r="CM51" s="680"/>
      <c r="CN51" s="680"/>
      <c r="CO51" s="680"/>
      <c r="CP51" s="680"/>
      <c r="CQ51" s="680"/>
      <c r="CR51" s="680"/>
      <c r="CS51" s="680"/>
      <c r="CT51" s="680"/>
      <c r="CU51" s="680"/>
      <c r="CV51" s="680"/>
      <c r="CW51" s="680"/>
      <c r="CX51" s="680"/>
      <c r="CY51" s="680"/>
      <c r="CZ51" s="680"/>
      <c r="DA51" s="680"/>
      <c r="DB51" s="680"/>
      <c r="DC51" s="680"/>
      <c r="DD51" s="680"/>
      <c r="DE51" s="680"/>
      <c r="DF51" s="680"/>
      <c r="DG51" s="680"/>
      <c r="DH51" s="680"/>
      <c r="DI51" s="680"/>
      <c r="DJ51" s="680"/>
      <c r="DK51" s="680"/>
      <c r="DL51" s="680"/>
      <c r="DM51" s="680"/>
      <c r="DN51" s="680"/>
      <c r="DO51" s="680"/>
      <c r="DP51" s="680"/>
      <c r="DQ51" s="680"/>
      <c r="DR51" s="680"/>
      <c r="DS51" s="680"/>
      <c r="DT51" s="680"/>
      <c r="DU51" s="680"/>
      <c r="DV51" s="680"/>
      <c r="DW51" s="680"/>
      <c r="DX51" s="680"/>
      <c r="DY51" s="680"/>
      <c r="DZ51" s="680"/>
      <c r="EA51" s="680"/>
      <c r="EB51" s="680"/>
      <c r="EC51" s="680"/>
      <c r="ED51" s="680"/>
      <c r="EE51" s="680"/>
      <c r="EF51" s="680"/>
      <c r="EG51" s="680"/>
      <c r="EH51" s="680"/>
      <c r="EI51" s="680"/>
      <c r="EJ51" s="680"/>
      <c r="EK51" s="680"/>
      <c r="EL51" s="680"/>
      <c r="EM51" s="680"/>
      <c r="EN51" s="680"/>
      <c r="EO51" s="680"/>
      <c r="EP51" s="680"/>
      <c r="EQ51" s="680"/>
      <c r="ER51" s="680"/>
      <c r="ES51" s="680"/>
      <c r="ET51" s="680"/>
      <c r="EU51" s="680"/>
      <c r="EV51" s="680"/>
      <c r="EW51" s="680"/>
      <c r="EX51" s="680"/>
      <c r="EY51" s="680"/>
      <c r="EZ51" s="680"/>
      <c r="FA51" s="680"/>
      <c r="FB51" s="680"/>
      <c r="FC51" s="680"/>
      <c r="FD51" s="680"/>
      <c r="FE51" s="680"/>
      <c r="FF51" s="680"/>
      <c r="FG51" s="680"/>
      <c r="FH51" s="680"/>
      <c r="FI51" s="680"/>
      <c r="FJ51" s="680"/>
      <c r="FK51" s="680"/>
      <c r="FL51" s="680"/>
      <c r="FM51" s="680"/>
      <c r="FN51" s="680"/>
      <c r="FO51" s="680"/>
      <c r="FP51" s="680"/>
      <c r="FQ51" s="680"/>
      <c r="FR51" s="680"/>
      <c r="FS51" s="680"/>
      <c r="FT51" s="680"/>
      <c r="FU51" s="680"/>
      <c r="FV51" s="680"/>
      <c r="FW51" s="680"/>
      <c r="FX51" s="680"/>
      <c r="FY51" s="680"/>
      <c r="FZ51" s="680"/>
      <c r="GA51" s="680"/>
      <c r="GB51" s="680"/>
      <c r="GC51" s="680"/>
      <c r="GD51" s="680"/>
      <c r="GE51" s="680"/>
      <c r="GF51" s="680"/>
      <c r="GG51" s="680"/>
      <c r="GH51" s="680"/>
      <c r="GI51" s="680"/>
      <c r="GJ51" s="680"/>
      <c r="GK51" s="680"/>
      <c r="GL51" s="680"/>
      <c r="GM51" s="680"/>
      <c r="GN51" s="680"/>
      <c r="GO51" s="680"/>
      <c r="GP51" s="680"/>
    </row>
    <row r="52" spans="1:198" s="487" customFormat="1" ht="24.95" customHeight="1" outlineLevel="1">
      <c r="A52" s="688" t="s">
        <v>159</v>
      </c>
      <c r="B52" s="665" t="s">
        <v>102</v>
      </c>
      <c r="C52" s="665" t="s">
        <v>1551</v>
      </c>
      <c r="D52" s="669" t="s">
        <v>1552</v>
      </c>
      <c r="E52" s="673" t="s">
        <v>1534</v>
      </c>
      <c r="F52" s="745">
        <v>3.63</v>
      </c>
      <c r="G52" s="673">
        <v>20.95</v>
      </c>
      <c r="H52" s="759">
        <v>76.05</v>
      </c>
      <c r="I52" s="756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3"/>
      <c r="U52" s="373"/>
      <c r="V52" s="373"/>
      <c r="W52" s="373"/>
      <c r="X52" s="373"/>
      <c r="Y52" s="373"/>
      <c r="Z52" s="373"/>
      <c r="AA52" s="373"/>
      <c r="AB52" s="373"/>
      <c r="AC52" s="373"/>
      <c r="AD52" s="373"/>
      <c r="AE52" s="373"/>
      <c r="AF52" s="373"/>
      <c r="AG52" s="373"/>
      <c r="AH52" s="373"/>
      <c r="AI52" s="373"/>
      <c r="AJ52" s="373"/>
      <c r="AK52" s="373"/>
      <c r="AL52" s="373"/>
      <c r="AM52" s="373"/>
      <c r="AN52" s="373"/>
      <c r="AO52" s="373"/>
      <c r="AP52" s="373"/>
      <c r="AQ52" s="373"/>
      <c r="AR52" s="373"/>
      <c r="AS52" s="373"/>
      <c r="AT52" s="373"/>
      <c r="AU52" s="373"/>
      <c r="AV52" s="373"/>
      <c r="AW52" s="373"/>
      <c r="AX52" s="373"/>
      <c r="AY52" s="373"/>
      <c r="AZ52" s="373"/>
      <c r="BA52" s="373"/>
      <c r="BB52" s="373"/>
      <c r="BC52" s="373"/>
      <c r="BD52" s="373"/>
      <c r="BE52" s="373"/>
      <c r="BF52" s="373"/>
      <c r="BG52" s="373"/>
      <c r="BH52" s="373"/>
      <c r="BI52" s="373"/>
      <c r="BJ52" s="373"/>
      <c r="BK52" s="373"/>
      <c r="BL52" s="373"/>
      <c r="BM52" s="373"/>
      <c r="BN52" s="373"/>
      <c r="BO52" s="373"/>
      <c r="BP52" s="373"/>
      <c r="BQ52" s="373"/>
      <c r="BR52" s="373"/>
      <c r="BS52" s="373"/>
      <c r="BT52" s="373"/>
      <c r="BU52" s="373"/>
      <c r="BV52" s="373"/>
      <c r="BW52" s="373"/>
      <c r="BX52" s="373"/>
      <c r="BY52" s="373"/>
      <c r="BZ52" s="373"/>
      <c r="CA52" s="373"/>
      <c r="CB52" s="373"/>
      <c r="CC52" s="373"/>
      <c r="CD52" s="373"/>
      <c r="CE52" s="373"/>
      <c r="CF52" s="373"/>
      <c r="CG52" s="373"/>
      <c r="CH52" s="373"/>
      <c r="CI52" s="373"/>
      <c r="CJ52" s="373"/>
      <c r="CK52" s="373"/>
      <c r="CL52" s="373"/>
      <c r="CM52" s="373"/>
      <c r="CN52" s="373"/>
      <c r="CO52" s="373"/>
      <c r="CP52" s="373"/>
      <c r="CQ52" s="373"/>
      <c r="CR52" s="373"/>
      <c r="CS52" s="373"/>
      <c r="CT52" s="373"/>
      <c r="CU52" s="373"/>
      <c r="CV52" s="373"/>
      <c r="CW52" s="373"/>
      <c r="CX52" s="373"/>
      <c r="CY52" s="373"/>
      <c r="CZ52" s="373"/>
      <c r="DA52" s="373"/>
      <c r="DB52" s="373"/>
      <c r="DC52" s="373"/>
      <c r="DD52" s="373"/>
      <c r="DE52" s="373"/>
      <c r="DF52" s="373"/>
      <c r="DG52" s="373"/>
      <c r="DH52" s="373"/>
      <c r="DI52" s="373"/>
      <c r="DJ52" s="373"/>
      <c r="DK52" s="373"/>
      <c r="DL52" s="373"/>
      <c r="DM52" s="373"/>
      <c r="DN52" s="373"/>
      <c r="DO52" s="373"/>
      <c r="DP52" s="373"/>
      <c r="DQ52" s="373"/>
      <c r="DR52" s="373"/>
      <c r="DS52" s="373"/>
      <c r="DT52" s="373"/>
      <c r="DU52" s="373"/>
      <c r="DV52" s="373"/>
      <c r="DW52" s="373"/>
      <c r="DX52" s="373"/>
      <c r="DY52" s="373"/>
      <c r="DZ52" s="373"/>
      <c r="EA52" s="373"/>
      <c r="EB52" s="373"/>
      <c r="EC52" s="373"/>
      <c r="ED52" s="373"/>
      <c r="EE52" s="373"/>
      <c r="EF52" s="373"/>
      <c r="EG52" s="373"/>
      <c r="EH52" s="373"/>
      <c r="EI52" s="373"/>
      <c r="EJ52" s="373"/>
      <c r="EK52" s="373"/>
      <c r="EL52" s="373"/>
      <c r="EM52" s="373"/>
      <c r="EN52" s="373"/>
      <c r="EO52" s="373"/>
      <c r="EP52" s="373"/>
      <c r="EQ52" s="373"/>
      <c r="ER52" s="373"/>
      <c r="ES52" s="373"/>
      <c r="ET52" s="373"/>
      <c r="EU52" s="373"/>
      <c r="EV52" s="373"/>
      <c r="EW52" s="373"/>
      <c r="EX52" s="373"/>
      <c r="EY52" s="373"/>
      <c r="EZ52" s="373"/>
      <c r="FA52" s="373"/>
      <c r="FB52" s="373"/>
      <c r="FC52" s="373"/>
      <c r="FD52" s="373"/>
      <c r="FE52" s="373"/>
      <c r="FF52" s="373"/>
      <c r="FG52" s="373"/>
      <c r="FH52" s="373"/>
      <c r="FI52" s="373"/>
      <c r="FJ52" s="373"/>
      <c r="FK52" s="373"/>
      <c r="FL52" s="373"/>
      <c r="FM52" s="373"/>
      <c r="FN52" s="373"/>
      <c r="FO52" s="373"/>
      <c r="FP52" s="373"/>
      <c r="FQ52" s="373"/>
      <c r="FR52" s="373"/>
      <c r="FS52" s="373"/>
      <c r="FT52" s="373"/>
      <c r="FU52" s="373"/>
      <c r="FV52" s="373"/>
      <c r="FW52" s="373"/>
      <c r="FX52" s="373"/>
      <c r="FY52" s="373"/>
      <c r="FZ52" s="373"/>
      <c r="GA52" s="373"/>
      <c r="GB52" s="373"/>
      <c r="GC52" s="373"/>
      <c r="GD52" s="373"/>
      <c r="GE52" s="373"/>
      <c r="GF52" s="373"/>
      <c r="GG52" s="373"/>
      <c r="GH52" s="373"/>
      <c r="GI52" s="373"/>
      <c r="GJ52" s="373"/>
      <c r="GK52" s="373"/>
      <c r="GL52" s="373"/>
      <c r="GM52" s="373"/>
      <c r="GN52" s="373"/>
      <c r="GO52" s="373"/>
      <c r="GP52" s="373"/>
    </row>
    <row r="53" spans="1:198" s="487" customFormat="1" ht="31.5" customHeight="1" outlineLevel="1">
      <c r="A53" s="688" t="s">
        <v>160</v>
      </c>
      <c r="B53" s="665" t="s">
        <v>102</v>
      </c>
      <c r="C53" s="665" t="s">
        <v>1553</v>
      </c>
      <c r="D53" s="674" t="s">
        <v>1554</v>
      </c>
      <c r="E53" s="673" t="s">
        <v>1025</v>
      </c>
      <c r="F53" s="745">
        <v>3.3</v>
      </c>
      <c r="G53" s="673">
        <v>5.4</v>
      </c>
      <c r="H53" s="759">
        <v>17.82</v>
      </c>
      <c r="I53" s="756"/>
      <c r="J53" s="373"/>
      <c r="K53" s="373"/>
      <c r="L53" s="373"/>
      <c r="M53" s="373"/>
      <c r="N53" s="373"/>
      <c r="O53" s="373"/>
      <c r="P53" s="373"/>
      <c r="Q53" s="373"/>
      <c r="R53" s="373"/>
      <c r="S53" s="373"/>
      <c r="T53" s="373"/>
      <c r="U53" s="373"/>
      <c r="V53" s="373"/>
      <c r="W53" s="373"/>
      <c r="X53" s="373"/>
      <c r="Y53" s="373"/>
      <c r="Z53" s="373"/>
      <c r="AA53" s="373"/>
      <c r="AB53" s="373"/>
      <c r="AC53" s="373"/>
      <c r="AD53" s="373"/>
      <c r="AE53" s="373"/>
      <c r="AF53" s="373"/>
      <c r="AG53" s="373"/>
      <c r="AH53" s="373"/>
      <c r="AI53" s="373"/>
      <c r="AJ53" s="373"/>
      <c r="AK53" s="373"/>
      <c r="AL53" s="373"/>
      <c r="AM53" s="373"/>
      <c r="AN53" s="373"/>
      <c r="AO53" s="373"/>
      <c r="AP53" s="373"/>
      <c r="AQ53" s="373"/>
      <c r="AR53" s="373"/>
      <c r="AS53" s="373"/>
      <c r="AT53" s="373"/>
      <c r="AU53" s="373"/>
      <c r="AV53" s="373"/>
      <c r="AW53" s="373"/>
      <c r="AX53" s="373"/>
      <c r="AY53" s="373"/>
      <c r="AZ53" s="373"/>
      <c r="BA53" s="373"/>
      <c r="BB53" s="373"/>
      <c r="BC53" s="373"/>
      <c r="BD53" s="373"/>
      <c r="BE53" s="373"/>
      <c r="BF53" s="373"/>
      <c r="BG53" s="373"/>
      <c r="BH53" s="373"/>
      <c r="BI53" s="373"/>
      <c r="BJ53" s="373"/>
      <c r="BK53" s="373"/>
      <c r="BL53" s="373"/>
      <c r="BM53" s="373"/>
      <c r="BN53" s="373"/>
      <c r="BO53" s="373"/>
      <c r="BP53" s="373"/>
      <c r="BQ53" s="373"/>
      <c r="BR53" s="373"/>
      <c r="BS53" s="373"/>
      <c r="BT53" s="373"/>
      <c r="BU53" s="373"/>
      <c r="BV53" s="373"/>
      <c r="BW53" s="373"/>
      <c r="BX53" s="373"/>
      <c r="BY53" s="373"/>
      <c r="BZ53" s="373"/>
      <c r="CA53" s="373"/>
      <c r="CB53" s="373"/>
      <c r="CC53" s="373"/>
      <c r="CD53" s="373"/>
      <c r="CE53" s="373"/>
      <c r="CF53" s="373"/>
      <c r="CG53" s="373"/>
      <c r="CH53" s="373"/>
      <c r="CI53" s="373"/>
      <c r="CJ53" s="373"/>
      <c r="CK53" s="373"/>
      <c r="CL53" s="373"/>
      <c r="CM53" s="373"/>
      <c r="CN53" s="373"/>
      <c r="CO53" s="373"/>
      <c r="CP53" s="373"/>
      <c r="CQ53" s="373"/>
      <c r="CR53" s="373"/>
      <c r="CS53" s="373"/>
      <c r="CT53" s="373"/>
      <c r="CU53" s="373"/>
      <c r="CV53" s="373"/>
      <c r="CW53" s="373"/>
      <c r="CX53" s="373"/>
      <c r="CY53" s="373"/>
      <c r="CZ53" s="373"/>
      <c r="DA53" s="373"/>
      <c r="DB53" s="373"/>
      <c r="DC53" s="373"/>
      <c r="DD53" s="373"/>
      <c r="DE53" s="373"/>
      <c r="DF53" s="373"/>
      <c r="DG53" s="373"/>
      <c r="DH53" s="373"/>
      <c r="DI53" s="373"/>
      <c r="DJ53" s="373"/>
      <c r="DK53" s="373"/>
      <c r="DL53" s="373"/>
      <c r="DM53" s="373"/>
      <c r="DN53" s="373"/>
      <c r="DO53" s="373"/>
      <c r="DP53" s="373"/>
      <c r="DQ53" s="373"/>
      <c r="DR53" s="373"/>
      <c r="DS53" s="373"/>
      <c r="DT53" s="373"/>
      <c r="DU53" s="373"/>
      <c r="DV53" s="373"/>
      <c r="DW53" s="373"/>
      <c r="DX53" s="373"/>
      <c r="DY53" s="373"/>
      <c r="DZ53" s="373"/>
      <c r="EA53" s="373"/>
      <c r="EB53" s="373"/>
      <c r="EC53" s="373"/>
      <c r="ED53" s="373"/>
      <c r="EE53" s="373"/>
      <c r="EF53" s="373"/>
      <c r="EG53" s="373"/>
      <c r="EH53" s="373"/>
      <c r="EI53" s="373"/>
      <c r="EJ53" s="373"/>
      <c r="EK53" s="373"/>
      <c r="EL53" s="373"/>
      <c r="EM53" s="373"/>
      <c r="EN53" s="373"/>
      <c r="EO53" s="373"/>
      <c r="EP53" s="373"/>
      <c r="EQ53" s="373"/>
      <c r="ER53" s="373"/>
      <c r="ES53" s="373"/>
      <c r="ET53" s="373"/>
      <c r="EU53" s="373"/>
      <c r="EV53" s="373"/>
      <c r="EW53" s="373"/>
      <c r="EX53" s="373"/>
      <c r="EY53" s="373"/>
      <c r="EZ53" s="373"/>
      <c r="FA53" s="373"/>
      <c r="FB53" s="373"/>
      <c r="FC53" s="373"/>
      <c r="FD53" s="373"/>
      <c r="FE53" s="373"/>
      <c r="FF53" s="373"/>
      <c r="FG53" s="373"/>
      <c r="FH53" s="373"/>
      <c r="FI53" s="373"/>
      <c r="FJ53" s="373"/>
      <c r="FK53" s="373"/>
      <c r="FL53" s="373"/>
      <c r="FM53" s="373"/>
      <c r="FN53" s="373"/>
      <c r="FO53" s="373"/>
      <c r="FP53" s="373"/>
      <c r="FQ53" s="373"/>
      <c r="FR53" s="373"/>
      <c r="FS53" s="373"/>
      <c r="FT53" s="373"/>
      <c r="FU53" s="373"/>
      <c r="FV53" s="373"/>
      <c r="FW53" s="373"/>
      <c r="FX53" s="373"/>
      <c r="FY53" s="373"/>
      <c r="FZ53" s="373"/>
      <c r="GA53" s="373"/>
      <c r="GB53" s="373"/>
      <c r="GC53" s="373"/>
      <c r="GD53" s="373"/>
      <c r="GE53" s="373"/>
      <c r="GF53" s="373"/>
      <c r="GG53" s="373"/>
      <c r="GH53" s="373"/>
      <c r="GI53" s="373"/>
      <c r="GJ53" s="373"/>
      <c r="GK53" s="373"/>
      <c r="GL53" s="373"/>
      <c r="GM53" s="373"/>
      <c r="GN53" s="373"/>
      <c r="GO53" s="373"/>
      <c r="GP53" s="373"/>
    </row>
    <row r="54" spans="1:198" s="487" customFormat="1" ht="24.95" customHeight="1" outlineLevel="1">
      <c r="A54" s="688" t="s">
        <v>46</v>
      </c>
      <c r="B54" s="665" t="s">
        <v>102</v>
      </c>
      <c r="C54" s="665" t="s">
        <v>1555</v>
      </c>
      <c r="D54" s="669" t="s">
        <v>1556</v>
      </c>
      <c r="E54" s="673" t="s">
        <v>1539</v>
      </c>
      <c r="F54" s="745">
        <v>96</v>
      </c>
      <c r="G54" s="673">
        <v>42.12</v>
      </c>
      <c r="H54" s="759">
        <v>4043.52</v>
      </c>
      <c r="I54" s="756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3"/>
      <c r="U54" s="373"/>
      <c r="V54" s="373"/>
      <c r="W54" s="373"/>
      <c r="X54" s="373"/>
      <c r="Y54" s="373"/>
      <c r="Z54" s="373"/>
      <c r="AA54" s="373"/>
      <c r="AB54" s="373"/>
      <c r="AC54" s="373"/>
      <c r="AD54" s="373"/>
      <c r="AE54" s="373"/>
      <c r="AF54" s="373"/>
      <c r="AG54" s="373"/>
      <c r="AH54" s="373"/>
      <c r="AI54" s="373"/>
      <c r="AJ54" s="373"/>
      <c r="AK54" s="373"/>
      <c r="AL54" s="373"/>
      <c r="AM54" s="373"/>
      <c r="AN54" s="373"/>
      <c r="AO54" s="373"/>
      <c r="AP54" s="373"/>
      <c r="AQ54" s="373"/>
      <c r="AR54" s="373"/>
      <c r="AS54" s="373"/>
      <c r="AT54" s="373"/>
      <c r="AU54" s="373"/>
      <c r="AV54" s="373"/>
      <c r="AW54" s="373"/>
      <c r="AX54" s="373"/>
      <c r="AY54" s="373"/>
      <c r="AZ54" s="373"/>
      <c r="BA54" s="373"/>
      <c r="BB54" s="373"/>
      <c r="BC54" s="373"/>
      <c r="BD54" s="373"/>
      <c r="BE54" s="373"/>
      <c r="BF54" s="373"/>
      <c r="BG54" s="373"/>
      <c r="BH54" s="373"/>
      <c r="BI54" s="373"/>
      <c r="BJ54" s="373"/>
      <c r="BK54" s="373"/>
      <c r="BL54" s="373"/>
      <c r="BM54" s="373"/>
      <c r="BN54" s="373"/>
      <c r="BO54" s="373"/>
      <c r="BP54" s="373"/>
      <c r="BQ54" s="373"/>
      <c r="BR54" s="373"/>
      <c r="BS54" s="373"/>
      <c r="BT54" s="373"/>
      <c r="BU54" s="373"/>
      <c r="BV54" s="373"/>
      <c r="BW54" s="373"/>
      <c r="BX54" s="373"/>
      <c r="BY54" s="373"/>
      <c r="BZ54" s="373"/>
      <c r="CA54" s="373"/>
      <c r="CB54" s="373"/>
      <c r="CC54" s="373"/>
      <c r="CD54" s="373"/>
      <c r="CE54" s="373"/>
      <c r="CF54" s="373"/>
      <c r="CG54" s="373"/>
      <c r="CH54" s="373"/>
      <c r="CI54" s="373"/>
      <c r="CJ54" s="373"/>
      <c r="CK54" s="373"/>
      <c r="CL54" s="373"/>
      <c r="CM54" s="373"/>
      <c r="CN54" s="373"/>
      <c r="CO54" s="373"/>
      <c r="CP54" s="373"/>
      <c r="CQ54" s="373"/>
      <c r="CR54" s="373"/>
      <c r="CS54" s="373"/>
      <c r="CT54" s="373"/>
      <c r="CU54" s="373"/>
      <c r="CV54" s="373"/>
      <c r="CW54" s="373"/>
      <c r="CX54" s="373"/>
      <c r="CY54" s="373"/>
      <c r="CZ54" s="373"/>
      <c r="DA54" s="373"/>
      <c r="DB54" s="373"/>
      <c r="DC54" s="373"/>
      <c r="DD54" s="373"/>
      <c r="DE54" s="373"/>
      <c r="DF54" s="373"/>
      <c r="DG54" s="373"/>
      <c r="DH54" s="373"/>
      <c r="DI54" s="373"/>
      <c r="DJ54" s="373"/>
      <c r="DK54" s="373"/>
      <c r="DL54" s="373"/>
      <c r="DM54" s="373"/>
      <c r="DN54" s="373"/>
      <c r="DO54" s="373"/>
      <c r="DP54" s="373"/>
      <c r="DQ54" s="373"/>
      <c r="DR54" s="373"/>
      <c r="DS54" s="373"/>
      <c r="DT54" s="373"/>
      <c r="DU54" s="373"/>
      <c r="DV54" s="373"/>
      <c r="DW54" s="373"/>
      <c r="DX54" s="373"/>
      <c r="DY54" s="373"/>
      <c r="DZ54" s="373"/>
      <c r="EA54" s="373"/>
      <c r="EB54" s="373"/>
      <c r="EC54" s="373"/>
      <c r="ED54" s="373"/>
      <c r="EE54" s="373"/>
      <c r="EF54" s="373"/>
      <c r="EG54" s="373"/>
      <c r="EH54" s="373"/>
      <c r="EI54" s="373"/>
      <c r="EJ54" s="373"/>
      <c r="EK54" s="373"/>
      <c r="EL54" s="373"/>
      <c r="EM54" s="373"/>
      <c r="EN54" s="373"/>
      <c r="EO54" s="373"/>
      <c r="EP54" s="373"/>
      <c r="EQ54" s="373"/>
      <c r="ER54" s="373"/>
      <c r="ES54" s="373"/>
      <c r="ET54" s="373"/>
      <c r="EU54" s="373"/>
      <c r="EV54" s="373"/>
      <c r="EW54" s="373"/>
      <c r="EX54" s="373"/>
      <c r="EY54" s="373"/>
      <c r="EZ54" s="373"/>
      <c r="FA54" s="373"/>
      <c r="FB54" s="373"/>
      <c r="FC54" s="373"/>
      <c r="FD54" s="373"/>
      <c r="FE54" s="373"/>
      <c r="FF54" s="373"/>
      <c r="FG54" s="373"/>
      <c r="FH54" s="373"/>
      <c r="FI54" s="373"/>
      <c r="FJ54" s="373"/>
      <c r="FK54" s="373"/>
      <c r="FL54" s="373"/>
      <c r="FM54" s="373"/>
      <c r="FN54" s="373"/>
      <c r="FO54" s="373"/>
      <c r="FP54" s="373"/>
      <c r="FQ54" s="373"/>
      <c r="FR54" s="373"/>
      <c r="FS54" s="373"/>
      <c r="FT54" s="373"/>
      <c r="FU54" s="373"/>
      <c r="FV54" s="373"/>
      <c r="FW54" s="373"/>
      <c r="FX54" s="373"/>
      <c r="FY54" s="373"/>
      <c r="FZ54" s="373"/>
      <c r="GA54" s="373"/>
      <c r="GB54" s="373"/>
      <c r="GC54" s="373"/>
      <c r="GD54" s="373"/>
      <c r="GE54" s="373"/>
      <c r="GF54" s="373"/>
      <c r="GG54" s="373"/>
      <c r="GH54" s="373"/>
      <c r="GI54" s="373"/>
      <c r="GJ54" s="373"/>
      <c r="GK54" s="373"/>
      <c r="GL54" s="373"/>
      <c r="GM54" s="373"/>
      <c r="GN54" s="373"/>
      <c r="GO54" s="373"/>
      <c r="GP54" s="373"/>
    </row>
    <row r="55" spans="1:198" s="487" customFormat="1" ht="33" customHeight="1" outlineLevel="1">
      <c r="A55" s="688" t="s">
        <v>187</v>
      </c>
      <c r="B55" s="665" t="s">
        <v>102</v>
      </c>
      <c r="C55" s="665" t="s">
        <v>1557</v>
      </c>
      <c r="D55" s="669" t="s">
        <v>1558</v>
      </c>
      <c r="E55" s="673" t="s">
        <v>1539</v>
      </c>
      <c r="F55" s="745">
        <v>128</v>
      </c>
      <c r="G55" s="673">
        <v>6.89</v>
      </c>
      <c r="H55" s="759">
        <v>881.92</v>
      </c>
      <c r="I55" s="756"/>
      <c r="J55" s="373"/>
      <c r="K55" s="373"/>
      <c r="L55" s="373"/>
      <c r="M55" s="373"/>
      <c r="N55" s="373"/>
      <c r="O55" s="373"/>
      <c r="P55" s="373"/>
      <c r="Q55" s="373"/>
      <c r="R55" s="373"/>
      <c r="S55" s="373"/>
      <c r="T55" s="373"/>
      <c r="U55" s="373"/>
      <c r="V55" s="373"/>
      <c r="W55" s="373"/>
      <c r="X55" s="373"/>
      <c r="Y55" s="373"/>
      <c r="Z55" s="373"/>
      <c r="AA55" s="373"/>
      <c r="AB55" s="373"/>
      <c r="AC55" s="373"/>
      <c r="AD55" s="373"/>
      <c r="AE55" s="373"/>
      <c r="AF55" s="373"/>
      <c r="AG55" s="373"/>
      <c r="AH55" s="373"/>
      <c r="AI55" s="373"/>
      <c r="AJ55" s="373"/>
      <c r="AK55" s="373"/>
      <c r="AL55" s="373"/>
      <c r="AM55" s="373"/>
      <c r="AN55" s="373"/>
      <c r="AO55" s="373"/>
      <c r="AP55" s="373"/>
      <c r="AQ55" s="373"/>
      <c r="AR55" s="373"/>
      <c r="AS55" s="373"/>
      <c r="AT55" s="373"/>
      <c r="AU55" s="373"/>
      <c r="AV55" s="373"/>
      <c r="AW55" s="373"/>
      <c r="AX55" s="373"/>
      <c r="AY55" s="373"/>
      <c r="AZ55" s="373"/>
      <c r="BA55" s="373"/>
      <c r="BB55" s="373"/>
      <c r="BC55" s="373"/>
      <c r="BD55" s="373"/>
      <c r="BE55" s="373"/>
      <c r="BF55" s="373"/>
      <c r="BG55" s="373"/>
      <c r="BH55" s="373"/>
      <c r="BI55" s="373"/>
      <c r="BJ55" s="373"/>
      <c r="BK55" s="373"/>
      <c r="BL55" s="373"/>
      <c r="BM55" s="373"/>
      <c r="BN55" s="373"/>
      <c r="BO55" s="373"/>
      <c r="BP55" s="373"/>
      <c r="BQ55" s="373"/>
      <c r="BR55" s="373"/>
      <c r="BS55" s="373"/>
      <c r="BT55" s="373"/>
      <c r="BU55" s="373"/>
      <c r="BV55" s="373"/>
      <c r="BW55" s="373"/>
      <c r="BX55" s="373"/>
      <c r="BY55" s="373"/>
      <c r="BZ55" s="373"/>
      <c r="CA55" s="373"/>
      <c r="CB55" s="373"/>
      <c r="CC55" s="373"/>
      <c r="CD55" s="373"/>
      <c r="CE55" s="373"/>
      <c r="CF55" s="373"/>
      <c r="CG55" s="373"/>
      <c r="CH55" s="373"/>
      <c r="CI55" s="373"/>
      <c r="CJ55" s="373"/>
      <c r="CK55" s="373"/>
      <c r="CL55" s="373"/>
      <c r="CM55" s="373"/>
      <c r="CN55" s="373"/>
      <c r="CO55" s="373"/>
      <c r="CP55" s="373"/>
      <c r="CQ55" s="373"/>
      <c r="CR55" s="373"/>
      <c r="CS55" s="373"/>
      <c r="CT55" s="373"/>
      <c r="CU55" s="373"/>
      <c r="CV55" s="373"/>
      <c r="CW55" s="373"/>
      <c r="CX55" s="373"/>
      <c r="CY55" s="373"/>
      <c r="CZ55" s="373"/>
      <c r="DA55" s="373"/>
      <c r="DB55" s="373"/>
      <c r="DC55" s="373"/>
      <c r="DD55" s="373"/>
      <c r="DE55" s="373"/>
      <c r="DF55" s="373"/>
      <c r="DG55" s="373"/>
      <c r="DH55" s="373"/>
      <c r="DI55" s="373"/>
      <c r="DJ55" s="373"/>
      <c r="DK55" s="373"/>
      <c r="DL55" s="373"/>
      <c r="DM55" s="373"/>
      <c r="DN55" s="373"/>
      <c r="DO55" s="373"/>
      <c r="DP55" s="373"/>
      <c r="DQ55" s="373"/>
      <c r="DR55" s="373"/>
      <c r="DS55" s="373"/>
      <c r="DT55" s="373"/>
      <c r="DU55" s="373"/>
      <c r="DV55" s="373"/>
      <c r="DW55" s="373"/>
      <c r="DX55" s="373"/>
      <c r="DY55" s="373"/>
      <c r="DZ55" s="373"/>
      <c r="EA55" s="373"/>
      <c r="EB55" s="373"/>
      <c r="EC55" s="373"/>
      <c r="ED55" s="373"/>
      <c r="EE55" s="373"/>
      <c r="EF55" s="373"/>
      <c r="EG55" s="373"/>
      <c r="EH55" s="373"/>
      <c r="EI55" s="373"/>
      <c r="EJ55" s="373"/>
      <c r="EK55" s="373"/>
      <c r="EL55" s="373"/>
      <c r="EM55" s="373"/>
      <c r="EN55" s="373"/>
      <c r="EO55" s="373"/>
      <c r="EP55" s="373"/>
      <c r="EQ55" s="373"/>
      <c r="ER55" s="373"/>
      <c r="ES55" s="373"/>
      <c r="ET55" s="373"/>
      <c r="EU55" s="373"/>
      <c r="EV55" s="373"/>
      <c r="EW55" s="373"/>
      <c r="EX55" s="373"/>
      <c r="EY55" s="373"/>
      <c r="EZ55" s="373"/>
      <c r="FA55" s="373"/>
      <c r="FB55" s="373"/>
      <c r="FC55" s="373"/>
      <c r="FD55" s="373"/>
      <c r="FE55" s="373"/>
      <c r="FF55" s="373"/>
      <c r="FG55" s="373"/>
      <c r="FH55" s="373"/>
      <c r="FI55" s="373"/>
      <c r="FJ55" s="373"/>
      <c r="FK55" s="373"/>
      <c r="FL55" s="373"/>
      <c r="FM55" s="373"/>
      <c r="FN55" s="373"/>
      <c r="FO55" s="373"/>
      <c r="FP55" s="373"/>
      <c r="FQ55" s="373"/>
      <c r="FR55" s="373"/>
      <c r="FS55" s="373"/>
      <c r="FT55" s="373"/>
      <c r="FU55" s="373"/>
      <c r="FV55" s="373"/>
      <c r="FW55" s="373"/>
      <c r="FX55" s="373"/>
      <c r="FY55" s="373"/>
      <c r="FZ55" s="373"/>
      <c r="GA55" s="373"/>
      <c r="GB55" s="373"/>
      <c r="GC55" s="373"/>
      <c r="GD55" s="373"/>
      <c r="GE55" s="373"/>
      <c r="GF55" s="373"/>
      <c r="GG55" s="373"/>
      <c r="GH55" s="373"/>
      <c r="GI55" s="373"/>
      <c r="GJ55" s="373"/>
      <c r="GK55" s="373"/>
      <c r="GL55" s="373"/>
      <c r="GM55" s="373"/>
      <c r="GN55" s="373"/>
      <c r="GO55" s="373"/>
      <c r="GP55" s="373"/>
    </row>
    <row r="56" spans="1:198" s="487" customFormat="1" ht="24.95" customHeight="1" outlineLevel="1">
      <c r="A56" s="688" t="s">
        <v>1714</v>
      </c>
      <c r="B56" s="665" t="s">
        <v>102</v>
      </c>
      <c r="C56" s="665" t="s">
        <v>1573</v>
      </c>
      <c r="D56" s="669" t="s">
        <v>1574</v>
      </c>
      <c r="E56" s="673" t="s">
        <v>1539</v>
      </c>
      <c r="F56" s="745">
        <v>21.12</v>
      </c>
      <c r="G56" s="673">
        <v>125.8</v>
      </c>
      <c r="H56" s="759">
        <v>2656.9</v>
      </c>
      <c r="I56" s="756"/>
      <c r="J56" s="373"/>
      <c r="K56" s="373"/>
      <c r="L56" s="373"/>
      <c r="M56" s="373"/>
      <c r="N56" s="373"/>
      <c r="O56" s="373"/>
      <c r="P56" s="373"/>
      <c r="Q56" s="373"/>
      <c r="R56" s="373"/>
      <c r="S56" s="373"/>
      <c r="T56" s="373"/>
      <c r="U56" s="373"/>
      <c r="V56" s="373"/>
      <c r="W56" s="373"/>
      <c r="X56" s="373"/>
      <c r="Y56" s="373"/>
      <c r="Z56" s="373"/>
      <c r="AA56" s="373"/>
      <c r="AB56" s="373"/>
      <c r="AC56" s="373"/>
      <c r="AD56" s="373"/>
      <c r="AE56" s="373"/>
      <c r="AF56" s="373"/>
      <c r="AG56" s="373"/>
      <c r="AH56" s="373"/>
      <c r="AI56" s="373"/>
      <c r="AJ56" s="373"/>
      <c r="AK56" s="373"/>
      <c r="AL56" s="373"/>
      <c r="AM56" s="373"/>
      <c r="AN56" s="373"/>
      <c r="AO56" s="373"/>
      <c r="AP56" s="373"/>
      <c r="AQ56" s="373"/>
      <c r="AR56" s="373"/>
      <c r="AS56" s="373"/>
      <c r="AT56" s="373"/>
      <c r="AU56" s="373"/>
      <c r="AV56" s="373"/>
      <c r="AW56" s="373"/>
      <c r="AX56" s="373"/>
      <c r="AY56" s="373"/>
      <c r="AZ56" s="373"/>
      <c r="BA56" s="373"/>
      <c r="BB56" s="373"/>
      <c r="BC56" s="373"/>
      <c r="BD56" s="373"/>
      <c r="BE56" s="373"/>
      <c r="BF56" s="373"/>
      <c r="BG56" s="373"/>
      <c r="BH56" s="373"/>
      <c r="BI56" s="373"/>
      <c r="BJ56" s="373"/>
      <c r="BK56" s="373"/>
      <c r="BL56" s="373"/>
      <c r="BM56" s="373"/>
      <c r="BN56" s="373"/>
      <c r="BO56" s="373"/>
      <c r="BP56" s="373"/>
      <c r="BQ56" s="373"/>
      <c r="BR56" s="373"/>
      <c r="BS56" s="373"/>
      <c r="BT56" s="373"/>
      <c r="BU56" s="373"/>
      <c r="BV56" s="373"/>
      <c r="BW56" s="373"/>
      <c r="BX56" s="373"/>
      <c r="BY56" s="373"/>
      <c r="BZ56" s="373"/>
      <c r="CA56" s="373"/>
      <c r="CB56" s="373"/>
      <c r="CC56" s="373"/>
      <c r="CD56" s="373"/>
      <c r="CE56" s="373"/>
      <c r="CF56" s="373"/>
      <c r="CG56" s="373"/>
      <c r="CH56" s="373"/>
      <c r="CI56" s="373"/>
      <c r="CJ56" s="373"/>
      <c r="CK56" s="373"/>
      <c r="CL56" s="373"/>
      <c r="CM56" s="373"/>
      <c r="CN56" s="373"/>
      <c r="CO56" s="373"/>
      <c r="CP56" s="373"/>
      <c r="CQ56" s="373"/>
      <c r="CR56" s="373"/>
      <c r="CS56" s="373"/>
      <c r="CT56" s="373"/>
      <c r="CU56" s="373"/>
      <c r="CV56" s="373"/>
      <c r="CW56" s="373"/>
      <c r="CX56" s="373"/>
      <c r="CY56" s="373"/>
      <c r="CZ56" s="373"/>
      <c r="DA56" s="373"/>
      <c r="DB56" s="373"/>
      <c r="DC56" s="373"/>
      <c r="DD56" s="373"/>
      <c r="DE56" s="373"/>
      <c r="DF56" s="373"/>
      <c r="DG56" s="373"/>
      <c r="DH56" s="373"/>
      <c r="DI56" s="373"/>
      <c r="DJ56" s="373"/>
      <c r="DK56" s="373"/>
      <c r="DL56" s="373"/>
      <c r="DM56" s="373"/>
      <c r="DN56" s="373"/>
      <c r="DO56" s="373"/>
      <c r="DP56" s="373"/>
      <c r="DQ56" s="373"/>
      <c r="DR56" s="373"/>
      <c r="DS56" s="373"/>
      <c r="DT56" s="373"/>
      <c r="DU56" s="373"/>
      <c r="DV56" s="373"/>
      <c r="DW56" s="373"/>
      <c r="DX56" s="373"/>
      <c r="DY56" s="373"/>
      <c r="DZ56" s="373"/>
      <c r="EA56" s="373"/>
      <c r="EB56" s="373"/>
      <c r="EC56" s="373"/>
      <c r="ED56" s="373"/>
      <c r="EE56" s="373"/>
      <c r="EF56" s="373"/>
      <c r="EG56" s="373"/>
      <c r="EH56" s="373"/>
      <c r="EI56" s="373"/>
      <c r="EJ56" s="373"/>
      <c r="EK56" s="373"/>
      <c r="EL56" s="373"/>
      <c r="EM56" s="373"/>
      <c r="EN56" s="373"/>
      <c r="EO56" s="373"/>
      <c r="EP56" s="373"/>
      <c r="EQ56" s="373"/>
      <c r="ER56" s="373"/>
      <c r="ES56" s="373"/>
      <c r="ET56" s="373"/>
      <c r="EU56" s="373"/>
      <c r="EV56" s="373"/>
      <c r="EW56" s="373"/>
      <c r="EX56" s="373"/>
      <c r="EY56" s="373"/>
      <c r="EZ56" s="373"/>
      <c r="FA56" s="373"/>
      <c r="FB56" s="373"/>
      <c r="FC56" s="373"/>
      <c r="FD56" s="373"/>
      <c r="FE56" s="373"/>
      <c r="FF56" s="373"/>
      <c r="FG56" s="373"/>
      <c r="FH56" s="373"/>
      <c r="FI56" s="373"/>
      <c r="FJ56" s="373"/>
      <c r="FK56" s="373"/>
      <c r="FL56" s="373"/>
      <c r="FM56" s="373"/>
      <c r="FN56" s="373"/>
      <c r="FO56" s="373"/>
      <c r="FP56" s="373"/>
      <c r="FQ56" s="373"/>
      <c r="FR56" s="373"/>
      <c r="FS56" s="373"/>
      <c r="FT56" s="373"/>
      <c r="FU56" s="373"/>
      <c r="FV56" s="373"/>
      <c r="FW56" s="373"/>
      <c r="FX56" s="373"/>
      <c r="FY56" s="373"/>
      <c r="FZ56" s="373"/>
      <c r="GA56" s="373"/>
      <c r="GB56" s="373"/>
      <c r="GC56" s="373"/>
      <c r="GD56" s="373"/>
      <c r="GE56" s="373"/>
      <c r="GF56" s="373"/>
      <c r="GG56" s="373"/>
      <c r="GH56" s="373"/>
      <c r="GI56" s="373"/>
      <c r="GJ56" s="373"/>
      <c r="GK56" s="373"/>
      <c r="GL56" s="373"/>
      <c r="GM56" s="373"/>
      <c r="GN56" s="373"/>
      <c r="GO56" s="373"/>
      <c r="GP56" s="373"/>
    </row>
    <row r="57" spans="1:198" s="487" customFormat="1" ht="24.95" customHeight="1" outlineLevel="1">
      <c r="A57" s="688" t="s">
        <v>1715</v>
      </c>
      <c r="B57" s="665" t="s">
        <v>102</v>
      </c>
      <c r="C57" s="665" t="s">
        <v>1614</v>
      </c>
      <c r="D57" s="669" t="s">
        <v>1615</v>
      </c>
      <c r="E57" s="673" t="s">
        <v>1539</v>
      </c>
      <c r="F57" s="745">
        <v>7.919999999999999</v>
      </c>
      <c r="G57" s="673">
        <v>113.54</v>
      </c>
      <c r="H57" s="759">
        <v>899.24</v>
      </c>
      <c r="I57" s="756"/>
      <c r="J57" s="373"/>
      <c r="K57" s="373"/>
      <c r="L57" s="373"/>
      <c r="M57" s="373"/>
      <c r="N57" s="373"/>
      <c r="O57" s="373"/>
      <c r="P57" s="373"/>
      <c r="Q57" s="373"/>
      <c r="R57" s="373"/>
      <c r="S57" s="373"/>
      <c r="T57" s="373"/>
      <c r="U57" s="373"/>
      <c r="V57" s="373"/>
      <c r="W57" s="373"/>
      <c r="X57" s="373"/>
      <c r="Y57" s="373"/>
      <c r="Z57" s="373"/>
      <c r="AA57" s="373"/>
      <c r="AB57" s="373"/>
      <c r="AC57" s="373"/>
      <c r="AD57" s="373"/>
      <c r="AE57" s="373"/>
      <c r="AF57" s="373"/>
      <c r="AG57" s="373"/>
      <c r="AH57" s="373"/>
      <c r="AI57" s="373"/>
      <c r="AJ57" s="373"/>
      <c r="AK57" s="373"/>
      <c r="AL57" s="373"/>
      <c r="AM57" s="373"/>
      <c r="AN57" s="373"/>
      <c r="AO57" s="373"/>
      <c r="AP57" s="373"/>
      <c r="AQ57" s="373"/>
      <c r="AR57" s="373"/>
      <c r="AS57" s="373"/>
      <c r="AT57" s="373"/>
      <c r="AU57" s="373"/>
      <c r="AV57" s="373"/>
      <c r="AW57" s="373"/>
      <c r="AX57" s="373"/>
      <c r="AY57" s="373"/>
      <c r="AZ57" s="373"/>
      <c r="BA57" s="373"/>
      <c r="BB57" s="373"/>
      <c r="BC57" s="373"/>
      <c r="BD57" s="373"/>
      <c r="BE57" s="373"/>
      <c r="BF57" s="373"/>
      <c r="BG57" s="373"/>
      <c r="BH57" s="373"/>
      <c r="BI57" s="373"/>
      <c r="BJ57" s="373"/>
      <c r="BK57" s="373"/>
      <c r="BL57" s="373"/>
      <c r="BM57" s="373"/>
      <c r="BN57" s="373"/>
      <c r="BO57" s="373"/>
      <c r="BP57" s="373"/>
      <c r="BQ57" s="373"/>
      <c r="BR57" s="373"/>
      <c r="BS57" s="373"/>
      <c r="BT57" s="373"/>
      <c r="BU57" s="373"/>
      <c r="BV57" s="373"/>
      <c r="BW57" s="373"/>
      <c r="BX57" s="373"/>
      <c r="BY57" s="373"/>
      <c r="BZ57" s="373"/>
      <c r="CA57" s="373"/>
      <c r="CB57" s="373"/>
      <c r="CC57" s="373"/>
      <c r="CD57" s="373"/>
      <c r="CE57" s="373"/>
      <c r="CF57" s="373"/>
      <c r="CG57" s="373"/>
      <c r="CH57" s="373"/>
      <c r="CI57" s="373"/>
      <c r="CJ57" s="373"/>
      <c r="CK57" s="373"/>
      <c r="CL57" s="373"/>
      <c r="CM57" s="373"/>
      <c r="CN57" s="373"/>
      <c r="CO57" s="373"/>
      <c r="CP57" s="373"/>
      <c r="CQ57" s="373"/>
      <c r="CR57" s="373"/>
      <c r="CS57" s="373"/>
      <c r="CT57" s="373"/>
      <c r="CU57" s="373"/>
      <c r="CV57" s="373"/>
      <c r="CW57" s="373"/>
      <c r="CX57" s="373"/>
      <c r="CY57" s="373"/>
      <c r="CZ57" s="373"/>
      <c r="DA57" s="373"/>
      <c r="DB57" s="373"/>
      <c r="DC57" s="373"/>
      <c r="DD57" s="373"/>
      <c r="DE57" s="373"/>
      <c r="DF57" s="373"/>
      <c r="DG57" s="373"/>
      <c r="DH57" s="373"/>
      <c r="DI57" s="373"/>
      <c r="DJ57" s="373"/>
      <c r="DK57" s="373"/>
      <c r="DL57" s="373"/>
      <c r="DM57" s="373"/>
      <c r="DN57" s="373"/>
      <c r="DO57" s="373"/>
      <c r="DP57" s="373"/>
      <c r="DQ57" s="373"/>
      <c r="DR57" s="373"/>
      <c r="DS57" s="373"/>
      <c r="DT57" s="373"/>
      <c r="DU57" s="373"/>
      <c r="DV57" s="373"/>
      <c r="DW57" s="373"/>
      <c r="DX57" s="373"/>
      <c r="DY57" s="373"/>
      <c r="DZ57" s="373"/>
      <c r="EA57" s="373"/>
      <c r="EB57" s="373"/>
      <c r="EC57" s="373"/>
      <c r="ED57" s="373"/>
      <c r="EE57" s="373"/>
      <c r="EF57" s="373"/>
      <c r="EG57" s="373"/>
      <c r="EH57" s="373"/>
      <c r="EI57" s="373"/>
      <c r="EJ57" s="373"/>
      <c r="EK57" s="373"/>
      <c r="EL57" s="373"/>
      <c r="EM57" s="373"/>
      <c r="EN57" s="373"/>
      <c r="EO57" s="373"/>
      <c r="EP57" s="373"/>
      <c r="EQ57" s="373"/>
      <c r="ER57" s="373"/>
      <c r="ES57" s="373"/>
      <c r="ET57" s="373"/>
      <c r="EU57" s="373"/>
      <c r="EV57" s="373"/>
      <c r="EW57" s="373"/>
      <c r="EX57" s="373"/>
      <c r="EY57" s="373"/>
      <c r="EZ57" s="373"/>
      <c r="FA57" s="373"/>
      <c r="FB57" s="373"/>
      <c r="FC57" s="373"/>
      <c r="FD57" s="373"/>
      <c r="FE57" s="373"/>
      <c r="FF57" s="373"/>
      <c r="FG57" s="373"/>
      <c r="FH57" s="373"/>
      <c r="FI57" s="373"/>
      <c r="FJ57" s="373"/>
      <c r="FK57" s="373"/>
      <c r="FL57" s="373"/>
      <c r="FM57" s="373"/>
      <c r="FN57" s="373"/>
      <c r="FO57" s="373"/>
      <c r="FP57" s="373"/>
      <c r="FQ57" s="373"/>
      <c r="FR57" s="373"/>
      <c r="FS57" s="373"/>
      <c r="FT57" s="373"/>
      <c r="FU57" s="373"/>
      <c r="FV57" s="373"/>
      <c r="FW57" s="373"/>
      <c r="FX57" s="373"/>
      <c r="FY57" s="373"/>
      <c r="FZ57" s="373"/>
      <c r="GA57" s="373"/>
      <c r="GB57" s="373"/>
      <c r="GC57" s="373"/>
      <c r="GD57" s="373"/>
      <c r="GE57" s="373"/>
      <c r="GF57" s="373"/>
      <c r="GG57" s="373"/>
      <c r="GH57" s="373"/>
      <c r="GI57" s="373"/>
      <c r="GJ57" s="373"/>
      <c r="GK57" s="373"/>
      <c r="GL57" s="373"/>
      <c r="GM57" s="373"/>
      <c r="GN57" s="373"/>
      <c r="GO57" s="373"/>
      <c r="GP57" s="373"/>
    </row>
    <row r="58" spans="1:198" s="487" customFormat="1" ht="24.95" customHeight="1" outlineLevel="1">
      <c r="A58" s="688" t="s">
        <v>1716</v>
      </c>
      <c r="B58" s="665" t="s">
        <v>102</v>
      </c>
      <c r="C58" s="665" t="s">
        <v>1514</v>
      </c>
      <c r="D58" s="669" t="s">
        <v>1510</v>
      </c>
      <c r="E58" s="673" t="s">
        <v>1534</v>
      </c>
      <c r="F58" s="745">
        <v>6.4</v>
      </c>
      <c r="G58" s="673">
        <v>60.39</v>
      </c>
      <c r="H58" s="759">
        <v>386.5</v>
      </c>
      <c r="I58" s="756"/>
      <c r="J58" s="373"/>
      <c r="K58" s="373"/>
      <c r="L58" s="373"/>
      <c r="M58" s="373"/>
      <c r="N58" s="373"/>
      <c r="O58" s="373"/>
      <c r="P58" s="373"/>
      <c r="Q58" s="373"/>
      <c r="R58" s="373"/>
      <c r="S58" s="373"/>
      <c r="T58" s="373"/>
      <c r="U58" s="373"/>
      <c r="V58" s="373"/>
      <c r="W58" s="373"/>
      <c r="X58" s="373"/>
      <c r="Y58" s="373"/>
      <c r="Z58" s="373"/>
      <c r="AA58" s="373"/>
      <c r="AB58" s="373"/>
      <c r="AC58" s="373"/>
      <c r="AD58" s="373"/>
      <c r="AE58" s="373"/>
      <c r="AF58" s="373"/>
      <c r="AG58" s="373"/>
      <c r="AH58" s="373"/>
      <c r="AI58" s="373"/>
      <c r="AJ58" s="373"/>
      <c r="AK58" s="373"/>
      <c r="AL58" s="373"/>
      <c r="AM58" s="373"/>
      <c r="AN58" s="373"/>
      <c r="AO58" s="373"/>
      <c r="AP58" s="373"/>
      <c r="AQ58" s="373"/>
      <c r="AR58" s="373"/>
      <c r="AS58" s="373"/>
      <c r="AT58" s="373"/>
      <c r="AU58" s="373"/>
      <c r="AV58" s="373"/>
      <c r="AW58" s="373"/>
      <c r="AX58" s="373"/>
      <c r="AY58" s="373"/>
      <c r="AZ58" s="373"/>
      <c r="BA58" s="373"/>
      <c r="BB58" s="373"/>
      <c r="BC58" s="373"/>
      <c r="BD58" s="373"/>
      <c r="BE58" s="373"/>
      <c r="BF58" s="373"/>
      <c r="BG58" s="373"/>
      <c r="BH58" s="373"/>
      <c r="BI58" s="373"/>
      <c r="BJ58" s="373"/>
      <c r="BK58" s="373"/>
      <c r="BL58" s="373"/>
      <c r="BM58" s="373"/>
      <c r="BN58" s="373"/>
      <c r="BO58" s="373"/>
      <c r="BP58" s="373"/>
      <c r="BQ58" s="373"/>
      <c r="BR58" s="373"/>
      <c r="BS58" s="373"/>
      <c r="BT58" s="373"/>
      <c r="BU58" s="373"/>
      <c r="BV58" s="373"/>
      <c r="BW58" s="373"/>
      <c r="BX58" s="373"/>
      <c r="BY58" s="373"/>
      <c r="BZ58" s="373"/>
      <c r="CA58" s="373"/>
      <c r="CB58" s="373"/>
      <c r="CC58" s="373"/>
      <c r="CD58" s="373"/>
      <c r="CE58" s="373"/>
      <c r="CF58" s="373"/>
      <c r="CG58" s="373"/>
      <c r="CH58" s="373"/>
      <c r="CI58" s="373"/>
      <c r="CJ58" s="373"/>
      <c r="CK58" s="373"/>
      <c r="CL58" s="373"/>
      <c r="CM58" s="373"/>
      <c r="CN58" s="373"/>
      <c r="CO58" s="373"/>
      <c r="CP58" s="373"/>
      <c r="CQ58" s="373"/>
      <c r="CR58" s="373"/>
      <c r="CS58" s="373"/>
      <c r="CT58" s="373"/>
      <c r="CU58" s="373"/>
      <c r="CV58" s="373"/>
      <c r="CW58" s="373"/>
      <c r="CX58" s="373"/>
      <c r="CY58" s="373"/>
      <c r="CZ58" s="373"/>
      <c r="DA58" s="373"/>
      <c r="DB58" s="373"/>
      <c r="DC58" s="373"/>
      <c r="DD58" s="373"/>
      <c r="DE58" s="373"/>
      <c r="DF58" s="373"/>
      <c r="DG58" s="373"/>
      <c r="DH58" s="373"/>
      <c r="DI58" s="373"/>
      <c r="DJ58" s="373"/>
      <c r="DK58" s="373"/>
      <c r="DL58" s="373"/>
      <c r="DM58" s="373"/>
      <c r="DN58" s="373"/>
      <c r="DO58" s="373"/>
      <c r="DP58" s="373"/>
      <c r="DQ58" s="373"/>
      <c r="DR58" s="373"/>
      <c r="DS58" s="373"/>
      <c r="DT58" s="373"/>
      <c r="DU58" s="373"/>
      <c r="DV58" s="373"/>
      <c r="DW58" s="373"/>
      <c r="DX58" s="373"/>
      <c r="DY58" s="373"/>
      <c r="DZ58" s="373"/>
      <c r="EA58" s="373"/>
      <c r="EB58" s="373"/>
      <c r="EC58" s="373"/>
      <c r="ED58" s="373"/>
      <c r="EE58" s="373"/>
      <c r="EF58" s="373"/>
      <c r="EG58" s="373"/>
      <c r="EH58" s="373"/>
      <c r="EI58" s="373"/>
      <c r="EJ58" s="373"/>
      <c r="EK58" s="373"/>
      <c r="EL58" s="373"/>
      <c r="EM58" s="373"/>
      <c r="EN58" s="373"/>
      <c r="EO58" s="373"/>
      <c r="EP58" s="373"/>
      <c r="EQ58" s="373"/>
      <c r="ER58" s="373"/>
      <c r="ES58" s="373"/>
      <c r="ET58" s="373"/>
      <c r="EU58" s="373"/>
      <c r="EV58" s="373"/>
      <c r="EW58" s="373"/>
      <c r="EX58" s="373"/>
      <c r="EY58" s="373"/>
      <c r="EZ58" s="373"/>
      <c r="FA58" s="373"/>
      <c r="FB58" s="373"/>
      <c r="FC58" s="373"/>
      <c r="FD58" s="373"/>
      <c r="FE58" s="373"/>
      <c r="FF58" s="373"/>
      <c r="FG58" s="373"/>
      <c r="FH58" s="373"/>
      <c r="FI58" s="373"/>
      <c r="FJ58" s="373"/>
      <c r="FK58" s="373"/>
      <c r="FL58" s="373"/>
      <c r="FM58" s="373"/>
      <c r="FN58" s="373"/>
      <c r="FO58" s="373"/>
      <c r="FP58" s="373"/>
      <c r="FQ58" s="373"/>
      <c r="FR58" s="373"/>
      <c r="FS58" s="373"/>
      <c r="FT58" s="373"/>
      <c r="FU58" s="373"/>
      <c r="FV58" s="373"/>
      <c r="FW58" s="373"/>
      <c r="FX58" s="373"/>
      <c r="FY58" s="373"/>
      <c r="FZ58" s="373"/>
      <c r="GA58" s="373"/>
      <c r="GB58" s="373"/>
      <c r="GC58" s="373"/>
      <c r="GD58" s="373"/>
      <c r="GE58" s="373"/>
      <c r="GF58" s="373"/>
      <c r="GG58" s="373"/>
      <c r="GH58" s="373"/>
      <c r="GI58" s="373"/>
      <c r="GJ58" s="373"/>
      <c r="GK58" s="373"/>
      <c r="GL58" s="373"/>
      <c r="GM58" s="373"/>
      <c r="GN58" s="373"/>
      <c r="GO58" s="373"/>
      <c r="GP58" s="373"/>
    </row>
    <row r="59" spans="1:198" s="487" customFormat="1" ht="30.75" customHeight="1" outlineLevel="1">
      <c r="A59" s="688" t="s">
        <v>1717</v>
      </c>
      <c r="B59" s="665" t="s">
        <v>102</v>
      </c>
      <c r="C59" s="665" t="s">
        <v>1561</v>
      </c>
      <c r="D59" s="669" t="s">
        <v>1562</v>
      </c>
      <c r="E59" s="673" t="s">
        <v>1525</v>
      </c>
      <c r="F59" s="745">
        <v>328.416</v>
      </c>
      <c r="G59" s="673">
        <v>6.22</v>
      </c>
      <c r="H59" s="759">
        <v>2042.75</v>
      </c>
      <c r="I59" s="756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  <c r="W59" s="373"/>
      <c r="X59" s="373"/>
      <c r="Y59" s="373"/>
      <c r="Z59" s="373"/>
      <c r="AA59" s="373"/>
      <c r="AB59" s="373"/>
      <c r="AC59" s="373"/>
      <c r="AD59" s="373"/>
      <c r="AE59" s="373"/>
      <c r="AF59" s="373"/>
      <c r="AG59" s="373"/>
      <c r="AH59" s="373"/>
      <c r="AI59" s="373"/>
      <c r="AJ59" s="373"/>
      <c r="AK59" s="373"/>
      <c r="AL59" s="373"/>
      <c r="AM59" s="373"/>
      <c r="AN59" s="373"/>
      <c r="AO59" s="373"/>
      <c r="AP59" s="373"/>
      <c r="AQ59" s="373"/>
      <c r="AR59" s="373"/>
      <c r="AS59" s="373"/>
      <c r="AT59" s="373"/>
      <c r="AU59" s="373"/>
      <c r="AV59" s="373"/>
      <c r="AW59" s="373"/>
      <c r="AX59" s="373"/>
      <c r="AY59" s="373"/>
      <c r="AZ59" s="373"/>
      <c r="BA59" s="373"/>
      <c r="BB59" s="373"/>
      <c r="BC59" s="373"/>
      <c r="BD59" s="373"/>
      <c r="BE59" s="373"/>
      <c r="BF59" s="373"/>
      <c r="BG59" s="373"/>
      <c r="BH59" s="373"/>
      <c r="BI59" s="373"/>
      <c r="BJ59" s="373"/>
      <c r="BK59" s="373"/>
      <c r="BL59" s="373"/>
      <c r="BM59" s="373"/>
      <c r="BN59" s="373"/>
      <c r="BO59" s="373"/>
      <c r="BP59" s="373"/>
      <c r="BQ59" s="373"/>
      <c r="BR59" s="373"/>
      <c r="BS59" s="373"/>
      <c r="BT59" s="373"/>
      <c r="BU59" s="373"/>
      <c r="BV59" s="373"/>
      <c r="BW59" s="373"/>
      <c r="BX59" s="373"/>
      <c r="BY59" s="373"/>
      <c r="BZ59" s="373"/>
      <c r="CA59" s="373"/>
      <c r="CB59" s="373"/>
      <c r="CC59" s="373"/>
      <c r="CD59" s="373"/>
      <c r="CE59" s="373"/>
      <c r="CF59" s="373"/>
      <c r="CG59" s="373"/>
      <c r="CH59" s="373"/>
      <c r="CI59" s="373"/>
      <c r="CJ59" s="373"/>
      <c r="CK59" s="373"/>
      <c r="CL59" s="373"/>
      <c r="CM59" s="373"/>
      <c r="CN59" s="373"/>
      <c r="CO59" s="373"/>
      <c r="CP59" s="373"/>
      <c r="CQ59" s="373"/>
      <c r="CR59" s="373"/>
      <c r="CS59" s="373"/>
      <c r="CT59" s="373"/>
      <c r="CU59" s="373"/>
      <c r="CV59" s="373"/>
      <c r="CW59" s="373"/>
      <c r="CX59" s="373"/>
      <c r="CY59" s="373"/>
      <c r="CZ59" s="373"/>
      <c r="DA59" s="373"/>
      <c r="DB59" s="373"/>
      <c r="DC59" s="373"/>
      <c r="DD59" s="373"/>
      <c r="DE59" s="373"/>
      <c r="DF59" s="373"/>
      <c r="DG59" s="373"/>
      <c r="DH59" s="373"/>
      <c r="DI59" s="373"/>
      <c r="DJ59" s="373"/>
      <c r="DK59" s="373"/>
      <c r="DL59" s="373"/>
      <c r="DM59" s="373"/>
      <c r="DN59" s="373"/>
      <c r="DO59" s="373"/>
      <c r="DP59" s="373"/>
      <c r="DQ59" s="373"/>
      <c r="DR59" s="373"/>
      <c r="DS59" s="373"/>
      <c r="DT59" s="373"/>
      <c r="DU59" s="373"/>
      <c r="DV59" s="373"/>
      <c r="DW59" s="373"/>
      <c r="DX59" s="373"/>
      <c r="DY59" s="373"/>
      <c r="DZ59" s="373"/>
      <c r="EA59" s="373"/>
      <c r="EB59" s="373"/>
      <c r="EC59" s="373"/>
      <c r="ED59" s="373"/>
      <c r="EE59" s="373"/>
      <c r="EF59" s="373"/>
      <c r="EG59" s="373"/>
      <c r="EH59" s="373"/>
      <c r="EI59" s="373"/>
      <c r="EJ59" s="373"/>
      <c r="EK59" s="373"/>
      <c r="EL59" s="373"/>
      <c r="EM59" s="373"/>
      <c r="EN59" s="373"/>
      <c r="EO59" s="373"/>
      <c r="EP59" s="373"/>
      <c r="EQ59" s="373"/>
      <c r="ER59" s="373"/>
      <c r="ES59" s="373"/>
      <c r="ET59" s="373"/>
      <c r="EU59" s="373"/>
      <c r="EV59" s="373"/>
      <c r="EW59" s="373"/>
      <c r="EX59" s="373"/>
      <c r="EY59" s="373"/>
      <c r="EZ59" s="373"/>
      <c r="FA59" s="373"/>
      <c r="FB59" s="373"/>
      <c r="FC59" s="373"/>
      <c r="FD59" s="373"/>
      <c r="FE59" s="373"/>
      <c r="FF59" s="373"/>
      <c r="FG59" s="373"/>
      <c r="FH59" s="373"/>
      <c r="FI59" s="373"/>
      <c r="FJ59" s="373"/>
      <c r="FK59" s="373"/>
      <c r="FL59" s="373"/>
      <c r="FM59" s="373"/>
      <c r="FN59" s="373"/>
      <c r="FO59" s="373"/>
      <c r="FP59" s="373"/>
      <c r="FQ59" s="373"/>
      <c r="FR59" s="373"/>
      <c r="FS59" s="373"/>
      <c r="FT59" s="373"/>
      <c r="FU59" s="373"/>
      <c r="FV59" s="373"/>
      <c r="FW59" s="373"/>
      <c r="FX59" s="373"/>
      <c r="FY59" s="373"/>
      <c r="FZ59" s="373"/>
      <c r="GA59" s="373"/>
      <c r="GB59" s="373"/>
      <c r="GC59" s="373"/>
      <c r="GD59" s="373"/>
      <c r="GE59" s="373"/>
      <c r="GF59" s="373"/>
      <c r="GG59" s="373"/>
      <c r="GH59" s="373"/>
      <c r="GI59" s="373"/>
      <c r="GJ59" s="373"/>
      <c r="GK59" s="373"/>
      <c r="GL59" s="373"/>
      <c r="GM59" s="373"/>
      <c r="GN59" s="373"/>
      <c r="GO59" s="373"/>
      <c r="GP59" s="373"/>
    </row>
    <row r="60" spans="1:198" s="487" customFormat="1" ht="24.95" customHeight="1" outlineLevel="1">
      <c r="A60" s="688" t="s">
        <v>1718</v>
      </c>
      <c r="B60" s="665" t="s">
        <v>102</v>
      </c>
      <c r="C60" s="665" t="s">
        <v>1563</v>
      </c>
      <c r="D60" s="669" t="s">
        <v>1564</v>
      </c>
      <c r="E60" s="673" t="s">
        <v>1539</v>
      </c>
      <c r="F60" s="745">
        <v>10.56</v>
      </c>
      <c r="G60" s="673">
        <v>288.92</v>
      </c>
      <c r="H60" s="759">
        <v>3051</v>
      </c>
      <c r="I60" s="756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  <c r="W60" s="373"/>
      <c r="X60" s="373"/>
      <c r="Y60" s="373"/>
      <c r="Z60" s="373"/>
      <c r="AA60" s="373"/>
      <c r="AB60" s="373"/>
      <c r="AC60" s="373"/>
      <c r="AD60" s="373"/>
      <c r="AE60" s="373"/>
      <c r="AF60" s="373"/>
      <c r="AG60" s="373"/>
      <c r="AH60" s="373"/>
      <c r="AI60" s="373"/>
      <c r="AJ60" s="373"/>
      <c r="AK60" s="373"/>
      <c r="AL60" s="373"/>
      <c r="AM60" s="373"/>
      <c r="AN60" s="373"/>
      <c r="AO60" s="373"/>
      <c r="AP60" s="373"/>
      <c r="AQ60" s="373"/>
      <c r="AR60" s="373"/>
      <c r="AS60" s="373"/>
      <c r="AT60" s="373"/>
      <c r="AU60" s="373"/>
      <c r="AV60" s="373"/>
      <c r="AW60" s="373"/>
      <c r="AX60" s="373"/>
      <c r="AY60" s="373"/>
      <c r="AZ60" s="373"/>
      <c r="BA60" s="373"/>
      <c r="BB60" s="373"/>
      <c r="BC60" s="373"/>
      <c r="BD60" s="373"/>
      <c r="BE60" s="373"/>
      <c r="BF60" s="373"/>
      <c r="BG60" s="373"/>
      <c r="BH60" s="373"/>
      <c r="BI60" s="373"/>
      <c r="BJ60" s="373"/>
      <c r="BK60" s="373"/>
      <c r="BL60" s="373"/>
      <c r="BM60" s="373"/>
      <c r="BN60" s="373"/>
      <c r="BO60" s="373"/>
      <c r="BP60" s="373"/>
      <c r="BQ60" s="373"/>
      <c r="BR60" s="373"/>
      <c r="BS60" s="373"/>
      <c r="BT60" s="373"/>
      <c r="BU60" s="373"/>
      <c r="BV60" s="373"/>
      <c r="BW60" s="373"/>
      <c r="BX60" s="373"/>
      <c r="BY60" s="373"/>
      <c r="BZ60" s="373"/>
      <c r="CA60" s="373"/>
      <c r="CB60" s="373"/>
      <c r="CC60" s="373"/>
      <c r="CD60" s="373"/>
      <c r="CE60" s="373"/>
      <c r="CF60" s="373"/>
      <c r="CG60" s="373"/>
      <c r="CH60" s="373"/>
      <c r="CI60" s="373"/>
      <c r="CJ60" s="373"/>
      <c r="CK60" s="373"/>
      <c r="CL60" s="373"/>
      <c r="CM60" s="373"/>
      <c r="CN60" s="373"/>
      <c r="CO60" s="373"/>
      <c r="CP60" s="373"/>
      <c r="CQ60" s="373"/>
      <c r="CR60" s="373"/>
      <c r="CS60" s="373"/>
      <c r="CT60" s="373"/>
      <c r="CU60" s="373"/>
      <c r="CV60" s="373"/>
      <c r="CW60" s="373"/>
      <c r="CX60" s="373"/>
      <c r="CY60" s="373"/>
      <c r="CZ60" s="373"/>
      <c r="DA60" s="373"/>
      <c r="DB60" s="373"/>
      <c r="DC60" s="373"/>
      <c r="DD60" s="373"/>
      <c r="DE60" s="373"/>
      <c r="DF60" s="373"/>
      <c r="DG60" s="373"/>
      <c r="DH60" s="373"/>
      <c r="DI60" s="373"/>
      <c r="DJ60" s="373"/>
      <c r="DK60" s="373"/>
      <c r="DL60" s="373"/>
      <c r="DM60" s="373"/>
      <c r="DN60" s="373"/>
      <c r="DO60" s="373"/>
      <c r="DP60" s="373"/>
      <c r="DQ60" s="373"/>
      <c r="DR60" s="373"/>
      <c r="DS60" s="373"/>
      <c r="DT60" s="373"/>
      <c r="DU60" s="373"/>
      <c r="DV60" s="373"/>
      <c r="DW60" s="373"/>
      <c r="DX60" s="373"/>
      <c r="DY60" s="373"/>
      <c r="DZ60" s="373"/>
      <c r="EA60" s="373"/>
      <c r="EB60" s="373"/>
      <c r="EC60" s="373"/>
      <c r="ED60" s="373"/>
      <c r="EE60" s="373"/>
      <c r="EF60" s="373"/>
      <c r="EG60" s="373"/>
      <c r="EH60" s="373"/>
      <c r="EI60" s="373"/>
      <c r="EJ60" s="373"/>
      <c r="EK60" s="373"/>
      <c r="EL60" s="373"/>
      <c r="EM60" s="373"/>
      <c r="EN60" s="373"/>
      <c r="EO60" s="373"/>
      <c r="EP60" s="373"/>
      <c r="EQ60" s="373"/>
      <c r="ER60" s="373"/>
      <c r="ES60" s="373"/>
      <c r="ET60" s="373"/>
      <c r="EU60" s="373"/>
      <c r="EV60" s="373"/>
      <c r="EW60" s="373"/>
      <c r="EX60" s="373"/>
      <c r="EY60" s="373"/>
      <c r="EZ60" s="373"/>
      <c r="FA60" s="373"/>
      <c r="FB60" s="373"/>
      <c r="FC60" s="373"/>
      <c r="FD60" s="373"/>
      <c r="FE60" s="373"/>
      <c r="FF60" s="373"/>
      <c r="FG60" s="373"/>
      <c r="FH60" s="373"/>
      <c r="FI60" s="373"/>
      <c r="FJ60" s="373"/>
      <c r="FK60" s="373"/>
      <c r="FL60" s="373"/>
      <c r="FM60" s="373"/>
      <c r="FN60" s="373"/>
      <c r="FO60" s="373"/>
      <c r="FP60" s="373"/>
      <c r="FQ60" s="373"/>
      <c r="FR60" s="373"/>
      <c r="FS60" s="373"/>
      <c r="FT60" s="373"/>
      <c r="FU60" s="373"/>
      <c r="FV60" s="373"/>
      <c r="FW60" s="373"/>
      <c r="FX60" s="373"/>
      <c r="FY60" s="373"/>
      <c r="FZ60" s="373"/>
      <c r="GA60" s="373"/>
      <c r="GB60" s="373"/>
      <c r="GC60" s="373"/>
      <c r="GD60" s="373"/>
      <c r="GE60" s="373"/>
      <c r="GF60" s="373"/>
      <c r="GG60" s="373"/>
      <c r="GH60" s="373"/>
      <c r="GI60" s="373"/>
      <c r="GJ60" s="373"/>
      <c r="GK60" s="373"/>
      <c r="GL60" s="373"/>
      <c r="GM60" s="373"/>
      <c r="GN60" s="373"/>
      <c r="GO60" s="373"/>
      <c r="GP60" s="373"/>
    </row>
    <row r="61" spans="1:198" s="373" customFormat="1" ht="33" customHeight="1" outlineLevel="1">
      <c r="A61" s="688" t="s">
        <v>1720</v>
      </c>
      <c r="B61" s="665" t="s">
        <v>102</v>
      </c>
      <c r="C61" s="665" t="s">
        <v>1567</v>
      </c>
      <c r="D61" s="669" t="s">
        <v>1568</v>
      </c>
      <c r="E61" s="673" t="s">
        <v>1539</v>
      </c>
      <c r="F61" s="745">
        <v>10.56</v>
      </c>
      <c r="G61" s="673">
        <v>113.84</v>
      </c>
      <c r="H61" s="759">
        <v>1202.1500000000001</v>
      </c>
      <c r="I61" s="756"/>
    </row>
    <row r="62" spans="1:198" s="487" customFormat="1" ht="24.95" customHeight="1" outlineLevel="1">
      <c r="A62" s="688" t="s">
        <v>1721</v>
      </c>
      <c r="B62" s="665" t="s">
        <v>102</v>
      </c>
      <c r="C62" s="665" t="s">
        <v>1571</v>
      </c>
      <c r="D62" s="669" t="s">
        <v>1572</v>
      </c>
      <c r="E62" s="673" t="s">
        <v>1539</v>
      </c>
      <c r="F62" s="745">
        <v>2.64</v>
      </c>
      <c r="G62" s="673">
        <v>111.16</v>
      </c>
      <c r="H62" s="759">
        <v>293.45999999999998</v>
      </c>
      <c r="I62" s="756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  <c r="W62" s="373"/>
      <c r="X62" s="373"/>
      <c r="Y62" s="373"/>
      <c r="Z62" s="373"/>
      <c r="AA62" s="373"/>
      <c r="AB62" s="373"/>
      <c r="AC62" s="373"/>
      <c r="AD62" s="373"/>
      <c r="AE62" s="373"/>
      <c r="AF62" s="373"/>
      <c r="AG62" s="373"/>
      <c r="AH62" s="373"/>
      <c r="AI62" s="373"/>
      <c r="AJ62" s="373"/>
      <c r="AK62" s="373"/>
      <c r="AL62" s="373"/>
      <c r="AM62" s="373"/>
      <c r="AN62" s="373"/>
      <c r="AO62" s="373"/>
      <c r="AP62" s="373"/>
      <c r="AQ62" s="373"/>
      <c r="AR62" s="373"/>
      <c r="AS62" s="373"/>
      <c r="AT62" s="373"/>
      <c r="AU62" s="373"/>
      <c r="AV62" s="373"/>
      <c r="AW62" s="373"/>
      <c r="AX62" s="373"/>
      <c r="AY62" s="373"/>
      <c r="AZ62" s="373"/>
      <c r="BA62" s="373"/>
      <c r="BB62" s="373"/>
      <c r="BC62" s="373"/>
      <c r="BD62" s="373"/>
      <c r="BE62" s="373"/>
      <c r="BF62" s="373"/>
      <c r="BG62" s="373"/>
      <c r="BH62" s="373"/>
      <c r="BI62" s="373"/>
      <c r="BJ62" s="373"/>
      <c r="BK62" s="373"/>
      <c r="BL62" s="373"/>
      <c r="BM62" s="373"/>
      <c r="BN62" s="373"/>
      <c r="BO62" s="373"/>
      <c r="BP62" s="373"/>
      <c r="BQ62" s="373"/>
      <c r="BR62" s="373"/>
      <c r="BS62" s="373"/>
      <c r="BT62" s="373"/>
      <c r="BU62" s="373"/>
      <c r="BV62" s="373"/>
      <c r="BW62" s="373"/>
      <c r="BX62" s="373"/>
      <c r="BY62" s="373"/>
      <c r="BZ62" s="373"/>
      <c r="CA62" s="373"/>
      <c r="CB62" s="373"/>
      <c r="CC62" s="373"/>
      <c r="CD62" s="373"/>
      <c r="CE62" s="373"/>
      <c r="CF62" s="373"/>
      <c r="CG62" s="373"/>
      <c r="CH62" s="373"/>
      <c r="CI62" s="373"/>
      <c r="CJ62" s="373"/>
      <c r="CK62" s="373"/>
      <c r="CL62" s="373"/>
      <c r="CM62" s="373"/>
      <c r="CN62" s="373"/>
      <c r="CO62" s="373"/>
      <c r="CP62" s="373"/>
      <c r="CQ62" s="373"/>
      <c r="CR62" s="373"/>
      <c r="CS62" s="373"/>
      <c r="CT62" s="373"/>
      <c r="CU62" s="373"/>
      <c r="CV62" s="373"/>
      <c r="CW62" s="373"/>
      <c r="CX62" s="373"/>
      <c r="CY62" s="373"/>
      <c r="CZ62" s="373"/>
      <c r="DA62" s="373"/>
      <c r="DB62" s="373"/>
      <c r="DC62" s="373"/>
      <c r="DD62" s="373"/>
      <c r="DE62" s="373"/>
      <c r="DF62" s="373"/>
      <c r="DG62" s="373"/>
      <c r="DH62" s="373"/>
      <c r="DI62" s="373"/>
      <c r="DJ62" s="373"/>
      <c r="DK62" s="373"/>
      <c r="DL62" s="373"/>
      <c r="DM62" s="373"/>
      <c r="DN62" s="373"/>
      <c r="DO62" s="373"/>
      <c r="DP62" s="373"/>
      <c r="DQ62" s="373"/>
      <c r="DR62" s="373"/>
      <c r="DS62" s="373"/>
      <c r="DT62" s="373"/>
      <c r="DU62" s="373"/>
      <c r="DV62" s="373"/>
      <c r="DW62" s="373"/>
      <c r="DX62" s="373"/>
      <c r="DY62" s="373"/>
      <c r="DZ62" s="373"/>
      <c r="EA62" s="373"/>
      <c r="EB62" s="373"/>
      <c r="EC62" s="373"/>
      <c r="ED62" s="373"/>
      <c r="EE62" s="373"/>
      <c r="EF62" s="373"/>
      <c r="EG62" s="373"/>
      <c r="EH62" s="373"/>
      <c r="EI62" s="373"/>
      <c r="EJ62" s="373"/>
      <c r="EK62" s="373"/>
      <c r="EL62" s="373"/>
      <c r="EM62" s="373"/>
      <c r="EN62" s="373"/>
      <c r="EO62" s="373"/>
      <c r="EP62" s="373"/>
      <c r="EQ62" s="373"/>
      <c r="ER62" s="373"/>
      <c r="ES62" s="373"/>
      <c r="ET62" s="373"/>
      <c r="EU62" s="373"/>
      <c r="EV62" s="373"/>
      <c r="EW62" s="373"/>
      <c r="EX62" s="373"/>
      <c r="EY62" s="373"/>
      <c r="EZ62" s="373"/>
      <c r="FA62" s="373"/>
      <c r="FB62" s="373"/>
      <c r="FC62" s="373"/>
      <c r="FD62" s="373"/>
      <c r="FE62" s="373"/>
      <c r="FF62" s="373"/>
      <c r="FG62" s="373"/>
      <c r="FH62" s="373"/>
      <c r="FI62" s="373"/>
      <c r="FJ62" s="373"/>
      <c r="FK62" s="373"/>
      <c r="FL62" s="373"/>
      <c r="FM62" s="373"/>
      <c r="FN62" s="373"/>
      <c r="FO62" s="373"/>
      <c r="FP62" s="373"/>
      <c r="FQ62" s="373"/>
      <c r="FR62" s="373"/>
      <c r="FS62" s="373"/>
      <c r="FT62" s="373"/>
      <c r="FU62" s="373"/>
      <c r="FV62" s="373"/>
      <c r="FW62" s="373"/>
      <c r="FX62" s="373"/>
      <c r="FY62" s="373"/>
      <c r="FZ62" s="373"/>
      <c r="GA62" s="373"/>
      <c r="GB62" s="373"/>
      <c r="GC62" s="373"/>
      <c r="GD62" s="373"/>
      <c r="GE62" s="373"/>
      <c r="GF62" s="373"/>
      <c r="GG62" s="373"/>
      <c r="GH62" s="373"/>
      <c r="GI62" s="373"/>
      <c r="GJ62" s="373"/>
      <c r="GK62" s="373"/>
      <c r="GL62" s="373"/>
      <c r="GM62" s="373"/>
      <c r="GN62" s="373"/>
      <c r="GO62" s="373"/>
      <c r="GP62" s="373"/>
    </row>
    <row r="63" spans="1:198" s="373" customFormat="1" ht="30" outlineLevel="1">
      <c r="A63" s="688" t="s">
        <v>1727</v>
      </c>
      <c r="B63" s="665" t="s">
        <v>102</v>
      </c>
      <c r="C63" s="665" t="s">
        <v>1581</v>
      </c>
      <c r="D63" s="669" t="s">
        <v>1582</v>
      </c>
      <c r="E63" s="673" t="s">
        <v>1534</v>
      </c>
      <c r="F63" s="745">
        <v>12.16</v>
      </c>
      <c r="G63" s="673">
        <v>72.900000000000006</v>
      </c>
      <c r="H63" s="759">
        <v>886.46</v>
      </c>
      <c r="I63" s="756"/>
    </row>
    <row r="64" spans="1:198" s="373" customFormat="1" ht="24.95" customHeight="1" outlineLevel="1">
      <c r="A64" s="688" t="s">
        <v>1728</v>
      </c>
      <c r="B64" s="665" t="s">
        <v>102</v>
      </c>
      <c r="C64" s="665" t="s">
        <v>1513</v>
      </c>
      <c r="D64" s="669" t="s">
        <v>1511</v>
      </c>
      <c r="E64" s="673" t="s">
        <v>1534</v>
      </c>
      <c r="F64" s="745">
        <v>26.560000000000002</v>
      </c>
      <c r="G64" s="673">
        <v>4.58</v>
      </c>
      <c r="H64" s="759">
        <v>121.64</v>
      </c>
      <c r="I64" s="756"/>
    </row>
    <row r="65" spans="1:198" s="373" customFormat="1" ht="24.95" customHeight="1" outlineLevel="1">
      <c r="A65" s="688" t="s">
        <v>1737</v>
      </c>
      <c r="B65" s="665" t="s">
        <v>102</v>
      </c>
      <c r="C65" s="665" t="s">
        <v>1585</v>
      </c>
      <c r="D65" s="669" t="s">
        <v>1586</v>
      </c>
      <c r="E65" s="673" t="s">
        <v>1534</v>
      </c>
      <c r="F65" s="745">
        <v>26.560000000000002</v>
      </c>
      <c r="G65" s="673">
        <v>14.78</v>
      </c>
      <c r="H65" s="759">
        <v>392.56</v>
      </c>
      <c r="I65" s="756"/>
    </row>
    <row r="66" spans="1:198" s="373" customFormat="1" ht="24.95" customHeight="1" outlineLevel="1">
      <c r="A66" s="688" t="s">
        <v>1741</v>
      </c>
      <c r="B66" s="665" t="s">
        <v>102</v>
      </c>
      <c r="C66" s="665" t="s">
        <v>1596</v>
      </c>
      <c r="D66" s="669" t="s">
        <v>1597</v>
      </c>
      <c r="E66" s="673" t="s">
        <v>1534</v>
      </c>
      <c r="F66" s="745">
        <v>26.560000000000002</v>
      </c>
      <c r="G66" s="673">
        <v>19.489999999999998</v>
      </c>
      <c r="H66" s="759">
        <v>517.65</v>
      </c>
      <c r="I66" s="756"/>
    </row>
    <row r="67" spans="1:198" s="487" customFormat="1" ht="20.100000000000001" customHeight="1" outlineLevel="1" thickBot="1">
      <c r="A67" s="1082" t="s">
        <v>1769</v>
      </c>
      <c r="B67" s="1083"/>
      <c r="C67" s="1083"/>
      <c r="D67" s="1083"/>
      <c r="E67" s="1083"/>
      <c r="F67" s="1083"/>
      <c r="G67" s="1083"/>
      <c r="H67" s="793">
        <v>17469.62</v>
      </c>
      <c r="I67" s="756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  <c r="W67" s="373"/>
      <c r="X67" s="373"/>
      <c r="Y67" s="373"/>
      <c r="Z67" s="373"/>
      <c r="AA67" s="373"/>
      <c r="AB67" s="373"/>
      <c r="AC67" s="373"/>
      <c r="AD67" s="373"/>
      <c r="AE67" s="373"/>
      <c r="AF67" s="373"/>
      <c r="AG67" s="373"/>
      <c r="AH67" s="373"/>
      <c r="AI67" s="373"/>
      <c r="AJ67" s="373"/>
      <c r="AK67" s="373"/>
      <c r="AL67" s="373"/>
      <c r="AM67" s="373"/>
      <c r="AN67" s="373"/>
      <c r="AO67" s="373"/>
      <c r="AP67" s="373"/>
      <c r="AQ67" s="373"/>
      <c r="AR67" s="373"/>
      <c r="AS67" s="373"/>
      <c r="AT67" s="373"/>
      <c r="AU67" s="373"/>
      <c r="AV67" s="373"/>
      <c r="AW67" s="373"/>
      <c r="AX67" s="373"/>
      <c r="AY67" s="373"/>
      <c r="AZ67" s="373"/>
      <c r="BA67" s="373"/>
      <c r="BB67" s="373"/>
      <c r="BC67" s="373"/>
      <c r="BD67" s="373"/>
      <c r="BE67" s="373"/>
      <c r="BF67" s="373"/>
      <c r="BG67" s="373"/>
      <c r="BH67" s="373"/>
      <c r="BI67" s="373"/>
      <c r="BJ67" s="373"/>
      <c r="BK67" s="373"/>
      <c r="BL67" s="373"/>
      <c r="BM67" s="373"/>
      <c r="BN67" s="373"/>
      <c r="BO67" s="373"/>
      <c r="BP67" s="373"/>
      <c r="BQ67" s="373"/>
      <c r="BR67" s="373"/>
      <c r="BS67" s="373"/>
      <c r="BT67" s="373"/>
      <c r="BU67" s="373"/>
      <c r="BV67" s="373"/>
      <c r="BW67" s="373"/>
      <c r="BX67" s="373"/>
      <c r="BY67" s="373"/>
      <c r="BZ67" s="373"/>
      <c r="CA67" s="373"/>
      <c r="CB67" s="373"/>
      <c r="CC67" s="373"/>
      <c r="CD67" s="373"/>
      <c r="CE67" s="373"/>
      <c r="CF67" s="373"/>
      <c r="CG67" s="373"/>
      <c r="CH67" s="373"/>
      <c r="CI67" s="373"/>
      <c r="CJ67" s="373"/>
      <c r="CK67" s="373"/>
      <c r="CL67" s="373"/>
      <c r="CM67" s="373"/>
      <c r="CN67" s="373"/>
      <c r="CO67" s="373"/>
      <c r="CP67" s="373"/>
      <c r="CQ67" s="373"/>
      <c r="CR67" s="373"/>
      <c r="CS67" s="373"/>
      <c r="CT67" s="373"/>
      <c r="CU67" s="373"/>
      <c r="CV67" s="373"/>
      <c r="CW67" s="373"/>
      <c r="CX67" s="373"/>
      <c r="CY67" s="373"/>
      <c r="CZ67" s="373"/>
      <c r="DA67" s="373"/>
      <c r="DB67" s="373"/>
      <c r="DC67" s="373"/>
      <c r="DD67" s="373"/>
      <c r="DE67" s="373"/>
      <c r="DF67" s="373"/>
      <c r="DG67" s="373"/>
      <c r="DH67" s="373"/>
      <c r="DI67" s="373"/>
      <c r="DJ67" s="373"/>
      <c r="DK67" s="373"/>
      <c r="DL67" s="373"/>
      <c r="DM67" s="373"/>
      <c r="DN67" s="373"/>
      <c r="DO67" s="373"/>
      <c r="DP67" s="373"/>
      <c r="DQ67" s="373"/>
      <c r="DR67" s="373"/>
      <c r="DS67" s="373"/>
      <c r="DT67" s="373"/>
      <c r="DU67" s="373"/>
      <c r="DV67" s="373"/>
      <c r="DW67" s="373"/>
      <c r="DX67" s="373"/>
      <c r="DY67" s="373"/>
      <c r="DZ67" s="373"/>
      <c r="EA67" s="373"/>
      <c r="EB67" s="373"/>
      <c r="EC67" s="373"/>
      <c r="ED67" s="373"/>
      <c r="EE67" s="373"/>
      <c r="EF67" s="373"/>
      <c r="EG67" s="373"/>
      <c r="EH67" s="373"/>
      <c r="EI67" s="373"/>
      <c r="EJ67" s="373"/>
      <c r="EK67" s="373"/>
      <c r="EL67" s="373"/>
      <c r="EM67" s="373"/>
      <c r="EN67" s="373"/>
      <c r="EO67" s="373"/>
      <c r="EP67" s="373"/>
      <c r="EQ67" s="373"/>
      <c r="ER67" s="373"/>
      <c r="ES67" s="373"/>
      <c r="ET67" s="373"/>
      <c r="EU67" s="373"/>
      <c r="EV67" s="373"/>
      <c r="EW67" s="373"/>
      <c r="EX67" s="373"/>
      <c r="EY67" s="373"/>
      <c r="EZ67" s="373"/>
      <c r="FA67" s="373"/>
      <c r="FB67" s="373"/>
      <c r="FC67" s="373"/>
      <c r="FD67" s="373"/>
      <c r="FE67" s="373"/>
      <c r="FF67" s="373"/>
      <c r="FG67" s="373"/>
      <c r="FH67" s="373"/>
      <c r="FI67" s="373"/>
      <c r="FJ67" s="373"/>
      <c r="FK67" s="373"/>
      <c r="FL67" s="373"/>
      <c r="FM67" s="373"/>
      <c r="FN67" s="373"/>
      <c r="FO67" s="373"/>
      <c r="FP67" s="373"/>
      <c r="FQ67" s="373"/>
      <c r="FR67" s="373"/>
      <c r="FS67" s="373"/>
      <c r="FT67" s="373"/>
      <c r="FU67" s="373"/>
      <c r="FV67" s="373"/>
      <c r="FW67" s="373"/>
      <c r="FX67" s="373"/>
      <c r="FY67" s="373"/>
      <c r="FZ67" s="373"/>
      <c r="GA67" s="373"/>
      <c r="GB67" s="373"/>
      <c r="GC67" s="373"/>
      <c r="GD67" s="373"/>
      <c r="GE67" s="373"/>
      <c r="GF67" s="373"/>
      <c r="GG67" s="373"/>
      <c r="GH67" s="373"/>
      <c r="GI67" s="373"/>
      <c r="GJ67" s="373"/>
      <c r="GK67" s="373"/>
      <c r="GL67" s="373"/>
      <c r="GM67" s="373"/>
      <c r="GN67" s="373"/>
      <c r="GO67" s="373"/>
      <c r="GP67" s="373"/>
    </row>
    <row r="68" spans="1:198" s="681" customFormat="1" ht="24.95" customHeight="1">
      <c r="A68" s="687" t="s">
        <v>50</v>
      </c>
      <c r="B68" s="675"/>
      <c r="C68" s="675"/>
      <c r="D68" s="676" t="s">
        <v>1729</v>
      </c>
      <c r="E68" s="677"/>
      <c r="F68" s="678"/>
      <c r="G68" s="679"/>
      <c r="H68" s="760">
        <v>21976.13</v>
      </c>
      <c r="I68" s="755"/>
      <c r="J68" s="741"/>
      <c r="K68" s="680"/>
      <c r="L68" s="680"/>
      <c r="M68" s="680"/>
      <c r="N68" s="680"/>
      <c r="O68" s="680"/>
      <c r="P68" s="680"/>
      <c r="Q68" s="680"/>
      <c r="R68" s="680"/>
      <c r="S68" s="680"/>
      <c r="T68" s="680"/>
      <c r="U68" s="680"/>
      <c r="V68" s="680"/>
      <c r="W68" s="680"/>
      <c r="X68" s="680"/>
      <c r="Y68" s="680"/>
      <c r="Z68" s="680"/>
      <c r="AA68" s="680"/>
      <c r="AB68" s="680"/>
      <c r="AC68" s="680"/>
      <c r="AD68" s="680"/>
      <c r="AE68" s="680"/>
      <c r="AF68" s="680"/>
      <c r="AG68" s="680"/>
      <c r="AH68" s="680"/>
      <c r="AI68" s="680"/>
      <c r="AJ68" s="680"/>
      <c r="AK68" s="680"/>
      <c r="AL68" s="680"/>
      <c r="AM68" s="680"/>
      <c r="AN68" s="680"/>
      <c r="AO68" s="680"/>
      <c r="AP68" s="680"/>
      <c r="AQ68" s="680"/>
      <c r="AR68" s="680"/>
      <c r="AS68" s="680"/>
      <c r="AT68" s="680"/>
      <c r="AU68" s="680"/>
      <c r="AV68" s="680"/>
      <c r="AW68" s="680"/>
      <c r="AX68" s="680"/>
      <c r="AY68" s="680"/>
      <c r="AZ68" s="680"/>
      <c r="BA68" s="680"/>
      <c r="BB68" s="680"/>
      <c r="BC68" s="680"/>
      <c r="BD68" s="680"/>
      <c r="BE68" s="680"/>
      <c r="BF68" s="680"/>
      <c r="BG68" s="680"/>
      <c r="BH68" s="680"/>
      <c r="BI68" s="680"/>
      <c r="BJ68" s="680"/>
      <c r="BK68" s="680"/>
      <c r="BL68" s="680"/>
      <c r="BM68" s="680"/>
      <c r="BN68" s="680"/>
      <c r="BO68" s="680"/>
      <c r="BP68" s="680"/>
      <c r="BQ68" s="680"/>
      <c r="BR68" s="680"/>
      <c r="BS68" s="680"/>
      <c r="BT68" s="680"/>
      <c r="BU68" s="680"/>
      <c r="BV68" s="680"/>
      <c r="BW68" s="680"/>
      <c r="BX68" s="680"/>
      <c r="BY68" s="680"/>
      <c r="BZ68" s="680"/>
      <c r="CA68" s="680"/>
      <c r="CB68" s="680"/>
      <c r="CC68" s="680"/>
      <c r="CD68" s="680"/>
      <c r="CE68" s="680"/>
      <c r="CF68" s="680"/>
      <c r="CG68" s="680"/>
      <c r="CH68" s="680"/>
      <c r="CI68" s="680"/>
      <c r="CJ68" s="680"/>
      <c r="CK68" s="680"/>
      <c r="CL68" s="680"/>
      <c r="CM68" s="680"/>
      <c r="CN68" s="680"/>
      <c r="CO68" s="680"/>
      <c r="CP68" s="680"/>
      <c r="CQ68" s="680"/>
      <c r="CR68" s="680"/>
      <c r="CS68" s="680"/>
      <c r="CT68" s="680"/>
      <c r="CU68" s="680"/>
      <c r="CV68" s="680"/>
      <c r="CW68" s="680"/>
      <c r="CX68" s="680"/>
      <c r="CY68" s="680"/>
      <c r="CZ68" s="680"/>
      <c r="DA68" s="680"/>
      <c r="DB68" s="680"/>
      <c r="DC68" s="680"/>
      <c r="DD68" s="680"/>
      <c r="DE68" s="680"/>
      <c r="DF68" s="680"/>
      <c r="DG68" s="680"/>
      <c r="DH68" s="680"/>
      <c r="DI68" s="680"/>
      <c r="DJ68" s="680"/>
      <c r="DK68" s="680"/>
      <c r="DL68" s="680"/>
      <c r="DM68" s="680"/>
      <c r="DN68" s="680"/>
      <c r="DO68" s="680"/>
      <c r="DP68" s="680"/>
      <c r="DQ68" s="680"/>
      <c r="DR68" s="680"/>
      <c r="DS68" s="680"/>
      <c r="DT68" s="680"/>
      <c r="DU68" s="680"/>
      <c r="DV68" s="680"/>
      <c r="DW68" s="680"/>
      <c r="DX68" s="680"/>
      <c r="DY68" s="680"/>
      <c r="DZ68" s="680"/>
      <c r="EA68" s="680"/>
      <c r="EB68" s="680"/>
      <c r="EC68" s="680"/>
      <c r="ED68" s="680"/>
      <c r="EE68" s="680"/>
      <c r="EF68" s="680"/>
      <c r="EG68" s="680"/>
      <c r="EH68" s="680"/>
      <c r="EI68" s="680"/>
      <c r="EJ68" s="680"/>
      <c r="EK68" s="680"/>
      <c r="EL68" s="680"/>
      <c r="EM68" s="680"/>
      <c r="EN68" s="680"/>
      <c r="EO68" s="680"/>
      <c r="EP68" s="680"/>
      <c r="EQ68" s="680"/>
      <c r="ER68" s="680"/>
      <c r="ES68" s="680"/>
      <c r="ET68" s="680"/>
      <c r="EU68" s="680"/>
      <c r="EV68" s="680"/>
      <c r="EW68" s="680"/>
      <c r="EX68" s="680"/>
      <c r="EY68" s="680"/>
      <c r="EZ68" s="680"/>
      <c r="FA68" s="680"/>
      <c r="FB68" s="680"/>
      <c r="FC68" s="680"/>
      <c r="FD68" s="680"/>
      <c r="FE68" s="680"/>
      <c r="FF68" s="680"/>
      <c r="FG68" s="680"/>
      <c r="FH68" s="680"/>
      <c r="FI68" s="680"/>
      <c r="FJ68" s="680"/>
      <c r="FK68" s="680"/>
      <c r="FL68" s="680"/>
      <c r="FM68" s="680"/>
      <c r="FN68" s="680"/>
      <c r="FO68" s="680"/>
      <c r="FP68" s="680"/>
      <c r="FQ68" s="680"/>
      <c r="FR68" s="680"/>
      <c r="FS68" s="680"/>
      <c r="FT68" s="680"/>
      <c r="FU68" s="680"/>
      <c r="FV68" s="680"/>
      <c r="FW68" s="680"/>
      <c r="FX68" s="680"/>
      <c r="FY68" s="680"/>
      <c r="FZ68" s="680"/>
      <c r="GA68" s="680"/>
      <c r="GB68" s="680"/>
      <c r="GC68" s="680"/>
      <c r="GD68" s="680"/>
      <c r="GE68" s="680"/>
      <c r="GF68" s="680"/>
      <c r="GG68" s="680"/>
      <c r="GH68" s="680"/>
      <c r="GI68" s="680"/>
      <c r="GJ68" s="680"/>
      <c r="GK68" s="680"/>
      <c r="GL68" s="680"/>
      <c r="GM68" s="680"/>
      <c r="GN68" s="680"/>
      <c r="GO68" s="680"/>
      <c r="GP68" s="680"/>
    </row>
    <row r="69" spans="1:198" s="487" customFormat="1" ht="24.95" customHeight="1" outlineLevel="1">
      <c r="A69" s="688" t="s">
        <v>52</v>
      </c>
      <c r="B69" s="665" t="s">
        <v>102</v>
      </c>
      <c r="C69" s="665" t="s">
        <v>1555</v>
      </c>
      <c r="D69" s="669" t="s">
        <v>1556</v>
      </c>
      <c r="E69" s="673" t="s">
        <v>1539</v>
      </c>
      <c r="F69" s="745">
        <v>37.5</v>
      </c>
      <c r="G69" s="673">
        <v>42.12</v>
      </c>
      <c r="H69" s="759">
        <v>1579.5</v>
      </c>
      <c r="I69" s="756"/>
      <c r="J69" s="373"/>
      <c r="K69" s="373"/>
      <c r="L69" s="373"/>
      <c r="M69" s="373"/>
      <c r="N69" s="373"/>
      <c r="O69" s="373"/>
      <c r="P69" s="373"/>
      <c r="Q69" s="373"/>
      <c r="R69" s="373"/>
      <c r="S69" s="373"/>
      <c r="T69" s="373"/>
      <c r="U69" s="373"/>
      <c r="V69" s="373"/>
      <c r="W69" s="373"/>
      <c r="X69" s="373"/>
      <c r="Y69" s="373"/>
      <c r="Z69" s="373"/>
      <c r="AA69" s="373"/>
      <c r="AB69" s="373"/>
      <c r="AC69" s="373"/>
      <c r="AD69" s="373"/>
      <c r="AE69" s="373"/>
      <c r="AF69" s="373"/>
      <c r="AG69" s="373"/>
      <c r="AH69" s="373"/>
      <c r="AI69" s="373"/>
      <c r="AJ69" s="373"/>
      <c r="AK69" s="373"/>
      <c r="AL69" s="373"/>
      <c r="AM69" s="373"/>
      <c r="AN69" s="373"/>
      <c r="AO69" s="373"/>
      <c r="AP69" s="373"/>
      <c r="AQ69" s="373"/>
      <c r="AR69" s="373"/>
      <c r="AS69" s="373"/>
      <c r="AT69" s="373"/>
      <c r="AU69" s="373"/>
      <c r="AV69" s="373"/>
      <c r="AW69" s="373"/>
      <c r="AX69" s="373"/>
      <c r="AY69" s="373"/>
      <c r="AZ69" s="373"/>
      <c r="BA69" s="373"/>
      <c r="BB69" s="373"/>
      <c r="BC69" s="373"/>
      <c r="BD69" s="373"/>
      <c r="BE69" s="373"/>
      <c r="BF69" s="373"/>
      <c r="BG69" s="373"/>
      <c r="BH69" s="373"/>
      <c r="BI69" s="373"/>
      <c r="BJ69" s="373"/>
      <c r="BK69" s="373"/>
      <c r="BL69" s="373"/>
      <c r="BM69" s="373"/>
      <c r="BN69" s="373"/>
      <c r="BO69" s="373"/>
      <c r="BP69" s="373"/>
      <c r="BQ69" s="373"/>
      <c r="BR69" s="373"/>
      <c r="BS69" s="373"/>
      <c r="BT69" s="373"/>
      <c r="BU69" s="373"/>
      <c r="BV69" s="373"/>
      <c r="BW69" s="373"/>
      <c r="BX69" s="373"/>
      <c r="BY69" s="373"/>
      <c r="BZ69" s="373"/>
      <c r="CA69" s="373"/>
      <c r="CB69" s="373"/>
      <c r="CC69" s="373"/>
      <c r="CD69" s="373"/>
      <c r="CE69" s="373"/>
      <c r="CF69" s="373"/>
      <c r="CG69" s="373"/>
      <c r="CH69" s="373"/>
      <c r="CI69" s="373"/>
      <c r="CJ69" s="373"/>
      <c r="CK69" s="373"/>
      <c r="CL69" s="373"/>
      <c r="CM69" s="373"/>
      <c r="CN69" s="373"/>
      <c r="CO69" s="373"/>
      <c r="CP69" s="373"/>
      <c r="CQ69" s="373"/>
      <c r="CR69" s="373"/>
      <c r="CS69" s="373"/>
      <c r="CT69" s="373"/>
      <c r="CU69" s="373"/>
      <c r="CV69" s="373"/>
      <c r="CW69" s="373"/>
      <c r="CX69" s="373"/>
      <c r="CY69" s="373"/>
      <c r="CZ69" s="373"/>
      <c r="DA69" s="373"/>
      <c r="DB69" s="373"/>
      <c r="DC69" s="373"/>
      <c r="DD69" s="373"/>
      <c r="DE69" s="373"/>
      <c r="DF69" s="373"/>
      <c r="DG69" s="373"/>
      <c r="DH69" s="373"/>
      <c r="DI69" s="373"/>
      <c r="DJ69" s="373"/>
      <c r="DK69" s="373"/>
      <c r="DL69" s="373"/>
      <c r="DM69" s="373"/>
      <c r="DN69" s="373"/>
      <c r="DO69" s="373"/>
      <c r="DP69" s="373"/>
      <c r="DQ69" s="373"/>
      <c r="DR69" s="373"/>
      <c r="DS69" s="373"/>
      <c r="DT69" s="373"/>
      <c r="DU69" s="373"/>
      <c r="DV69" s="373"/>
      <c r="DW69" s="373"/>
      <c r="DX69" s="373"/>
      <c r="DY69" s="373"/>
      <c r="DZ69" s="373"/>
      <c r="EA69" s="373"/>
      <c r="EB69" s="373"/>
      <c r="EC69" s="373"/>
      <c r="ED69" s="373"/>
      <c r="EE69" s="373"/>
      <c r="EF69" s="373"/>
      <c r="EG69" s="373"/>
      <c r="EH69" s="373"/>
      <c r="EI69" s="373"/>
      <c r="EJ69" s="373"/>
      <c r="EK69" s="373"/>
      <c r="EL69" s="373"/>
      <c r="EM69" s="373"/>
      <c r="EN69" s="373"/>
      <c r="EO69" s="373"/>
      <c r="EP69" s="373"/>
      <c r="EQ69" s="373"/>
      <c r="ER69" s="373"/>
      <c r="ES69" s="373"/>
      <c r="ET69" s="373"/>
      <c r="EU69" s="373"/>
      <c r="EV69" s="373"/>
      <c r="EW69" s="373"/>
      <c r="EX69" s="373"/>
      <c r="EY69" s="373"/>
      <c r="EZ69" s="373"/>
      <c r="FA69" s="373"/>
      <c r="FB69" s="373"/>
      <c r="FC69" s="373"/>
      <c r="FD69" s="373"/>
      <c r="FE69" s="373"/>
      <c r="FF69" s="373"/>
      <c r="FG69" s="373"/>
      <c r="FH69" s="373"/>
      <c r="FI69" s="373"/>
      <c r="FJ69" s="373"/>
      <c r="FK69" s="373"/>
      <c r="FL69" s="373"/>
      <c r="FM69" s="373"/>
      <c r="FN69" s="373"/>
      <c r="FO69" s="373"/>
      <c r="FP69" s="373"/>
      <c r="FQ69" s="373"/>
      <c r="FR69" s="373"/>
      <c r="FS69" s="373"/>
      <c r="FT69" s="373"/>
      <c r="FU69" s="373"/>
      <c r="FV69" s="373"/>
      <c r="FW69" s="373"/>
      <c r="FX69" s="373"/>
      <c r="FY69" s="373"/>
      <c r="FZ69" s="373"/>
      <c r="GA69" s="373"/>
      <c r="GB69" s="373"/>
      <c r="GC69" s="373"/>
      <c r="GD69" s="373"/>
      <c r="GE69" s="373"/>
      <c r="GF69" s="373"/>
      <c r="GG69" s="373"/>
      <c r="GH69" s="373"/>
      <c r="GI69" s="373"/>
      <c r="GJ69" s="373"/>
      <c r="GK69" s="373"/>
      <c r="GL69" s="373"/>
      <c r="GM69" s="373"/>
      <c r="GN69" s="373"/>
      <c r="GO69" s="373"/>
      <c r="GP69" s="373"/>
    </row>
    <row r="70" spans="1:198" s="487" customFormat="1" ht="34.5" customHeight="1" outlineLevel="1">
      <c r="A70" s="688" t="s">
        <v>53</v>
      </c>
      <c r="B70" s="665" t="s">
        <v>102</v>
      </c>
      <c r="C70" s="665" t="s">
        <v>1557</v>
      </c>
      <c r="D70" s="669" t="s">
        <v>1558</v>
      </c>
      <c r="E70" s="673" t="s">
        <v>1539</v>
      </c>
      <c r="F70" s="745">
        <v>50</v>
      </c>
      <c r="G70" s="673">
        <v>6.89</v>
      </c>
      <c r="H70" s="759">
        <v>344.5</v>
      </c>
      <c r="I70" s="756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373"/>
      <c r="U70" s="373"/>
      <c r="V70" s="373"/>
      <c r="W70" s="373"/>
      <c r="X70" s="373"/>
      <c r="Y70" s="373"/>
      <c r="Z70" s="373"/>
      <c r="AA70" s="373"/>
      <c r="AB70" s="373"/>
      <c r="AC70" s="373"/>
      <c r="AD70" s="373"/>
      <c r="AE70" s="373"/>
      <c r="AF70" s="373"/>
      <c r="AG70" s="373"/>
      <c r="AH70" s="373"/>
      <c r="AI70" s="373"/>
      <c r="AJ70" s="373"/>
      <c r="AK70" s="373"/>
      <c r="AL70" s="373"/>
      <c r="AM70" s="373"/>
      <c r="AN70" s="373"/>
      <c r="AO70" s="373"/>
      <c r="AP70" s="373"/>
      <c r="AQ70" s="373"/>
      <c r="AR70" s="373"/>
      <c r="AS70" s="373"/>
      <c r="AT70" s="373"/>
      <c r="AU70" s="373"/>
      <c r="AV70" s="373"/>
      <c r="AW70" s="373"/>
      <c r="AX70" s="373"/>
      <c r="AY70" s="373"/>
      <c r="AZ70" s="373"/>
      <c r="BA70" s="373"/>
      <c r="BB70" s="373"/>
      <c r="BC70" s="373"/>
      <c r="BD70" s="373"/>
      <c r="BE70" s="373"/>
      <c r="BF70" s="373"/>
      <c r="BG70" s="373"/>
      <c r="BH70" s="373"/>
      <c r="BI70" s="373"/>
      <c r="BJ70" s="373"/>
      <c r="BK70" s="373"/>
      <c r="BL70" s="373"/>
      <c r="BM70" s="373"/>
      <c r="BN70" s="373"/>
      <c r="BO70" s="373"/>
      <c r="BP70" s="373"/>
      <c r="BQ70" s="373"/>
      <c r="BR70" s="373"/>
      <c r="BS70" s="373"/>
      <c r="BT70" s="373"/>
      <c r="BU70" s="373"/>
      <c r="BV70" s="373"/>
      <c r="BW70" s="373"/>
      <c r="BX70" s="373"/>
      <c r="BY70" s="373"/>
      <c r="BZ70" s="373"/>
      <c r="CA70" s="373"/>
      <c r="CB70" s="373"/>
      <c r="CC70" s="373"/>
      <c r="CD70" s="373"/>
      <c r="CE70" s="373"/>
      <c r="CF70" s="373"/>
      <c r="CG70" s="373"/>
      <c r="CH70" s="373"/>
      <c r="CI70" s="373"/>
      <c r="CJ70" s="373"/>
      <c r="CK70" s="373"/>
      <c r="CL70" s="373"/>
      <c r="CM70" s="373"/>
      <c r="CN70" s="373"/>
      <c r="CO70" s="373"/>
      <c r="CP70" s="373"/>
      <c r="CQ70" s="373"/>
      <c r="CR70" s="373"/>
      <c r="CS70" s="373"/>
      <c r="CT70" s="373"/>
      <c r="CU70" s="373"/>
      <c r="CV70" s="373"/>
      <c r="CW70" s="373"/>
      <c r="CX70" s="373"/>
      <c r="CY70" s="373"/>
      <c r="CZ70" s="373"/>
      <c r="DA70" s="373"/>
      <c r="DB70" s="373"/>
      <c r="DC70" s="373"/>
      <c r="DD70" s="373"/>
      <c r="DE70" s="373"/>
      <c r="DF70" s="373"/>
      <c r="DG70" s="373"/>
      <c r="DH70" s="373"/>
      <c r="DI70" s="373"/>
      <c r="DJ70" s="373"/>
      <c r="DK70" s="373"/>
      <c r="DL70" s="373"/>
      <c r="DM70" s="373"/>
      <c r="DN70" s="373"/>
      <c r="DO70" s="373"/>
      <c r="DP70" s="373"/>
      <c r="DQ70" s="373"/>
      <c r="DR70" s="373"/>
      <c r="DS70" s="373"/>
      <c r="DT70" s="373"/>
      <c r="DU70" s="373"/>
      <c r="DV70" s="373"/>
      <c r="DW70" s="373"/>
      <c r="DX70" s="373"/>
      <c r="DY70" s="373"/>
      <c r="DZ70" s="373"/>
      <c r="EA70" s="373"/>
      <c r="EB70" s="373"/>
      <c r="EC70" s="373"/>
      <c r="ED70" s="373"/>
      <c r="EE70" s="373"/>
      <c r="EF70" s="373"/>
      <c r="EG70" s="373"/>
      <c r="EH70" s="373"/>
      <c r="EI70" s="373"/>
      <c r="EJ70" s="373"/>
      <c r="EK70" s="373"/>
      <c r="EL70" s="373"/>
      <c r="EM70" s="373"/>
      <c r="EN70" s="373"/>
      <c r="EO70" s="373"/>
      <c r="EP70" s="373"/>
      <c r="EQ70" s="373"/>
      <c r="ER70" s="373"/>
      <c r="ES70" s="373"/>
      <c r="ET70" s="373"/>
      <c r="EU70" s="373"/>
      <c r="EV70" s="373"/>
      <c r="EW70" s="373"/>
      <c r="EX70" s="373"/>
      <c r="EY70" s="373"/>
      <c r="EZ70" s="373"/>
      <c r="FA70" s="373"/>
      <c r="FB70" s="373"/>
      <c r="FC70" s="373"/>
      <c r="FD70" s="373"/>
      <c r="FE70" s="373"/>
      <c r="FF70" s="373"/>
      <c r="FG70" s="373"/>
      <c r="FH70" s="373"/>
      <c r="FI70" s="373"/>
      <c r="FJ70" s="373"/>
      <c r="FK70" s="373"/>
      <c r="FL70" s="373"/>
      <c r="FM70" s="373"/>
      <c r="FN70" s="373"/>
      <c r="FO70" s="373"/>
      <c r="FP70" s="373"/>
      <c r="FQ70" s="373"/>
      <c r="FR70" s="373"/>
      <c r="FS70" s="373"/>
      <c r="FT70" s="373"/>
      <c r="FU70" s="373"/>
      <c r="FV70" s="373"/>
      <c r="FW70" s="373"/>
      <c r="FX70" s="373"/>
      <c r="FY70" s="373"/>
      <c r="FZ70" s="373"/>
      <c r="GA70" s="373"/>
      <c r="GB70" s="373"/>
      <c r="GC70" s="373"/>
      <c r="GD70" s="373"/>
      <c r="GE70" s="373"/>
      <c r="GF70" s="373"/>
      <c r="GG70" s="373"/>
      <c r="GH70" s="373"/>
      <c r="GI70" s="373"/>
      <c r="GJ70" s="373"/>
      <c r="GK70" s="373"/>
      <c r="GL70" s="373"/>
      <c r="GM70" s="373"/>
      <c r="GN70" s="373"/>
      <c r="GO70" s="373"/>
      <c r="GP70" s="373"/>
    </row>
    <row r="71" spans="1:198" s="487" customFormat="1" ht="24.95" customHeight="1" outlineLevel="1">
      <c r="A71" s="688" t="s">
        <v>54</v>
      </c>
      <c r="B71" s="665" t="s">
        <v>102</v>
      </c>
      <c r="C71" s="665" t="s">
        <v>1573</v>
      </c>
      <c r="D71" s="669" t="s">
        <v>1574</v>
      </c>
      <c r="E71" s="673" t="s">
        <v>1539</v>
      </c>
      <c r="F71" s="745">
        <v>6</v>
      </c>
      <c r="G71" s="673">
        <v>125.8</v>
      </c>
      <c r="H71" s="759">
        <v>754.8</v>
      </c>
      <c r="I71" s="756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373"/>
      <c r="U71" s="373"/>
      <c r="V71" s="373"/>
      <c r="W71" s="373"/>
      <c r="X71" s="373"/>
      <c r="Y71" s="373"/>
      <c r="Z71" s="373"/>
      <c r="AA71" s="373"/>
      <c r="AB71" s="373"/>
      <c r="AC71" s="373"/>
      <c r="AD71" s="373"/>
      <c r="AE71" s="373"/>
      <c r="AF71" s="373"/>
      <c r="AG71" s="373"/>
      <c r="AH71" s="373"/>
      <c r="AI71" s="373"/>
      <c r="AJ71" s="373"/>
      <c r="AK71" s="373"/>
      <c r="AL71" s="373"/>
      <c r="AM71" s="373"/>
      <c r="AN71" s="373"/>
      <c r="AO71" s="373"/>
      <c r="AP71" s="373"/>
      <c r="AQ71" s="373"/>
      <c r="AR71" s="373"/>
      <c r="AS71" s="373"/>
      <c r="AT71" s="373"/>
      <c r="AU71" s="373"/>
      <c r="AV71" s="373"/>
      <c r="AW71" s="373"/>
      <c r="AX71" s="373"/>
      <c r="AY71" s="373"/>
      <c r="AZ71" s="373"/>
      <c r="BA71" s="373"/>
      <c r="BB71" s="373"/>
      <c r="BC71" s="373"/>
      <c r="BD71" s="373"/>
      <c r="BE71" s="373"/>
      <c r="BF71" s="373"/>
      <c r="BG71" s="373"/>
      <c r="BH71" s="373"/>
      <c r="BI71" s="373"/>
      <c r="BJ71" s="373"/>
      <c r="BK71" s="373"/>
      <c r="BL71" s="373"/>
      <c r="BM71" s="373"/>
      <c r="BN71" s="373"/>
      <c r="BO71" s="373"/>
      <c r="BP71" s="373"/>
      <c r="BQ71" s="373"/>
      <c r="BR71" s="373"/>
      <c r="BS71" s="373"/>
      <c r="BT71" s="373"/>
      <c r="BU71" s="373"/>
      <c r="BV71" s="373"/>
      <c r="BW71" s="373"/>
      <c r="BX71" s="373"/>
      <c r="BY71" s="373"/>
      <c r="BZ71" s="373"/>
      <c r="CA71" s="373"/>
      <c r="CB71" s="373"/>
      <c r="CC71" s="373"/>
      <c r="CD71" s="373"/>
      <c r="CE71" s="373"/>
      <c r="CF71" s="373"/>
      <c r="CG71" s="373"/>
      <c r="CH71" s="373"/>
      <c r="CI71" s="373"/>
      <c r="CJ71" s="373"/>
      <c r="CK71" s="373"/>
      <c r="CL71" s="373"/>
      <c r="CM71" s="373"/>
      <c r="CN71" s="373"/>
      <c r="CO71" s="373"/>
      <c r="CP71" s="373"/>
      <c r="CQ71" s="373"/>
      <c r="CR71" s="373"/>
      <c r="CS71" s="373"/>
      <c r="CT71" s="373"/>
      <c r="CU71" s="373"/>
      <c r="CV71" s="373"/>
      <c r="CW71" s="373"/>
      <c r="CX71" s="373"/>
      <c r="CY71" s="373"/>
      <c r="CZ71" s="373"/>
      <c r="DA71" s="373"/>
      <c r="DB71" s="373"/>
      <c r="DC71" s="373"/>
      <c r="DD71" s="373"/>
      <c r="DE71" s="373"/>
      <c r="DF71" s="373"/>
      <c r="DG71" s="373"/>
      <c r="DH71" s="373"/>
      <c r="DI71" s="373"/>
      <c r="DJ71" s="373"/>
      <c r="DK71" s="373"/>
      <c r="DL71" s="373"/>
      <c r="DM71" s="373"/>
      <c r="DN71" s="373"/>
      <c r="DO71" s="373"/>
      <c r="DP71" s="373"/>
      <c r="DQ71" s="373"/>
      <c r="DR71" s="373"/>
      <c r="DS71" s="373"/>
      <c r="DT71" s="373"/>
      <c r="DU71" s="373"/>
      <c r="DV71" s="373"/>
      <c r="DW71" s="373"/>
      <c r="DX71" s="373"/>
      <c r="DY71" s="373"/>
      <c r="DZ71" s="373"/>
      <c r="EA71" s="373"/>
      <c r="EB71" s="373"/>
      <c r="EC71" s="373"/>
      <c r="ED71" s="373"/>
      <c r="EE71" s="373"/>
      <c r="EF71" s="373"/>
      <c r="EG71" s="373"/>
      <c r="EH71" s="373"/>
      <c r="EI71" s="373"/>
      <c r="EJ71" s="373"/>
      <c r="EK71" s="373"/>
      <c r="EL71" s="373"/>
      <c r="EM71" s="373"/>
      <c r="EN71" s="373"/>
      <c r="EO71" s="373"/>
      <c r="EP71" s="373"/>
      <c r="EQ71" s="373"/>
      <c r="ER71" s="373"/>
      <c r="ES71" s="373"/>
      <c r="ET71" s="373"/>
      <c r="EU71" s="373"/>
      <c r="EV71" s="373"/>
      <c r="EW71" s="373"/>
      <c r="EX71" s="373"/>
      <c r="EY71" s="373"/>
      <c r="EZ71" s="373"/>
      <c r="FA71" s="373"/>
      <c r="FB71" s="373"/>
      <c r="FC71" s="373"/>
      <c r="FD71" s="373"/>
      <c r="FE71" s="373"/>
      <c r="FF71" s="373"/>
      <c r="FG71" s="373"/>
      <c r="FH71" s="373"/>
      <c r="FI71" s="373"/>
      <c r="FJ71" s="373"/>
      <c r="FK71" s="373"/>
      <c r="FL71" s="373"/>
      <c r="FM71" s="373"/>
      <c r="FN71" s="373"/>
      <c r="FO71" s="373"/>
      <c r="FP71" s="373"/>
      <c r="FQ71" s="373"/>
      <c r="FR71" s="373"/>
      <c r="FS71" s="373"/>
      <c r="FT71" s="373"/>
      <c r="FU71" s="373"/>
      <c r="FV71" s="373"/>
      <c r="FW71" s="373"/>
      <c r="FX71" s="373"/>
      <c r="FY71" s="373"/>
      <c r="FZ71" s="373"/>
      <c r="GA71" s="373"/>
      <c r="GB71" s="373"/>
      <c r="GC71" s="373"/>
      <c r="GD71" s="373"/>
      <c r="GE71" s="373"/>
      <c r="GF71" s="373"/>
      <c r="GG71" s="373"/>
      <c r="GH71" s="373"/>
      <c r="GI71" s="373"/>
      <c r="GJ71" s="373"/>
      <c r="GK71" s="373"/>
      <c r="GL71" s="373"/>
      <c r="GM71" s="373"/>
      <c r="GN71" s="373"/>
      <c r="GO71" s="373"/>
      <c r="GP71" s="373"/>
    </row>
    <row r="72" spans="1:198" s="487" customFormat="1" ht="24.95" customHeight="1" outlineLevel="1">
      <c r="A72" s="688" t="s">
        <v>55</v>
      </c>
      <c r="B72" s="665" t="s">
        <v>102</v>
      </c>
      <c r="C72" s="665" t="s">
        <v>1614</v>
      </c>
      <c r="D72" s="669" t="s">
        <v>1615</v>
      </c>
      <c r="E72" s="673" t="s">
        <v>1539</v>
      </c>
      <c r="F72" s="745">
        <v>3</v>
      </c>
      <c r="G72" s="673">
        <v>113.54</v>
      </c>
      <c r="H72" s="759">
        <v>340.62</v>
      </c>
      <c r="I72" s="756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373"/>
      <c r="U72" s="373"/>
      <c r="V72" s="373"/>
      <c r="W72" s="373"/>
      <c r="X72" s="373"/>
      <c r="Y72" s="373"/>
      <c r="Z72" s="373"/>
      <c r="AA72" s="373"/>
      <c r="AB72" s="373"/>
      <c r="AC72" s="373"/>
      <c r="AD72" s="373"/>
      <c r="AE72" s="373"/>
      <c r="AF72" s="373"/>
      <c r="AG72" s="373"/>
      <c r="AH72" s="373"/>
      <c r="AI72" s="373"/>
      <c r="AJ72" s="373"/>
      <c r="AK72" s="373"/>
      <c r="AL72" s="373"/>
      <c r="AM72" s="373"/>
      <c r="AN72" s="373"/>
      <c r="AO72" s="373"/>
      <c r="AP72" s="373"/>
      <c r="AQ72" s="373"/>
      <c r="AR72" s="373"/>
      <c r="AS72" s="373"/>
      <c r="AT72" s="373"/>
      <c r="AU72" s="373"/>
      <c r="AV72" s="373"/>
      <c r="AW72" s="373"/>
      <c r="AX72" s="373"/>
      <c r="AY72" s="373"/>
      <c r="AZ72" s="373"/>
      <c r="BA72" s="373"/>
      <c r="BB72" s="373"/>
      <c r="BC72" s="373"/>
      <c r="BD72" s="373"/>
      <c r="BE72" s="373"/>
      <c r="BF72" s="373"/>
      <c r="BG72" s="373"/>
      <c r="BH72" s="373"/>
      <c r="BI72" s="373"/>
      <c r="BJ72" s="373"/>
      <c r="BK72" s="373"/>
      <c r="BL72" s="373"/>
      <c r="BM72" s="373"/>
      <c r="BN72" s="373"/>
      <c r="BO72" s="373"/>
      <c r="BP72" s="373"/>
      <c r="BQ72" s="373"/>
      <c r="BR72" s="373"/>
      <c r="BS72" s="373"/>
      <c r="BT72" s="373"/>
      <c r="BU72" s="373"/>
      <c r="BV72" s="373"/>
      <c r="BW72" s="373"/>
      <c r="BX72" s="373"/>
      <c r="BY72" s="373"/>
      <c r="BZ72" s="373"/>
      <c r="CA72" s="373"/>
      <c r="CB72" s="373"/>
      <c r="CC72" s="373"/>
      <c r="CD72" s="373"/>
      <c r="CE72" s="373"/>
      <c r="CF72" s="373"/>
      <c r="CG72" s="373"/>
      <c r="CH72" s="373"/>
      <c r="CI72" s="373"/>
      <c r="CJ72" s="373"/>
      <c r="CK72" s="373"/>
      <c r="CL72" s="373"/>
      <c r="CM72" s="373"/>
      <c r="CN72" s="373"/>
      <c r="CO72" s="373"/>
      <c r="CP72" s="373"/>
      <c r="CQ72" s="373"/>
      <c r="CR72" s="373"/>
      <c r="CS72" s="373"/>
      <c r="CT72" s="373"/>
      <c r="CU72" s="373"/>
      <c r="CV72" s="373"/>
      <c r="CW72" s="373"/>
      <c r="CX72" s="373"/>
      <c r="CY72" s="373"/>
      <c r="CZ72" s="373"/>
      <c r="DA72" s="373"/>
      <c r="DB72" s="373"/>
      <c r="DC72" s="373"/>
      <c r="DD72" s="373"/>
      <c r="DE72" s="373"/>
      <c r="DF72" s="373"/>
      <c r="DG72" s="373"/>
      <c r="DH72" s="373"/>
      <c r="DI72" s="373"/>
      <c r="DJ72" s="373"/>
      <c r="DK72" s="373"/>
      <c r="DL72" s="373"/>
      <c r="DM72" s="373"/>
      <c r="DN72" s="373"/>
      <c r="DO72" s="373"/>
      <c r="DP72" s="373"/>
      <c r="DQ72" s="373"/>
      <c r="DR72" s="373"/>
      <c r="DS72" s="373"/>
      <c r="DT72" s="373"/>
      <c r="DU72" s="373"/>
      <c r="DV72" s="373"/>
      <c r="DW72" s="373"/>
      <c r="DX72" s="373"/>
      <c r="DY72" s="373"/>
      <c r="DZ72" s="373"/>
      <c r="EA72" s="373"/>
      <c r="EB72" s="373"/>
      <c r="EC72" s="373"/>
      <c r="ED72" s="373"/>
      <c r="EE72" s="373"/>
      <c r="EF72" s="373"/>
      <c r="EG72" s="373"/>
      <c r="EH72" s="373"/>
      <c r="EI72" s="373"/>
      <c r="EJ72" s="373"/>
      <c r="EK72" s="373"/>
      <c r="EL72" s="373"/>
      <c r="EM72" s="373"/>
      <c r="EN72" s="373"/>
      <c r="EO72" s="373"/>
      <c r="EP72" s="373"/>
      <c r="EQ72" s="373"/>
      <c r="ER72" s="373"/>
      <c r="ES72" s="373"/>
      <c r="ET72" s="373"/>
      <c r="EU72" s="373"/>
      <c r="EV72" s="373"/>
      <c r="EW72" s="373"/>
      <c r="EX72" s="373"/>
      <c r="EY72" s="373"/>
      <c r="EZ72" s="373"/>
      <c r="FA72" s="373"/>
      <c r="FB72" s="373"/>
      <c r="FC72" s="373"/>
      <c r="FD72" s="373"/>
      <c r="FE72" s="373"/>
      <c r="FF72" s="373"/>
      <c r="FG72" s="373"/>
      <c r="FH72" s="373"/>
      <c r="FI72" s="373"/>
      <c r="FJ72" s="373"/>
      <c r="FK72" s="373"/>
      <c r="FL72" s="373"/>
      <c r="FM72" s="373"/>
      <c r="FN72" s="373"/>
      <c r="FO72" s="373"/>
      <c r="FP72" s="373"/>
      <c r="FQ72" s="373"/>
      <c r="FR72" s="373"/>
      <c r="FS72" s="373"/>
      <c r="FT72" s="373"/>
      <c r="FU72" s="373"/>
      <c r="FV72" s="373"/>
      <c r="FW72" s="373"/>
      <c r="FX72" s="373"/>
      <c r="FY72" s="373"/>
      <c r="FZ72" s="373"/>
      <c r="GA72" s="373"/>
      <c r="GB72" s="373"/>
      <c r="GC72" s="373"/>
      <c r="GD72" s="373"/>
      <c r="GE72" s="373"/>
      <c r="GF72" s="373"/>
      <c r="GG72" s="373"/>
      <c r="GH72" s="373"/>
      <c r="GI72" s="373"/>
      <c r="GJ72" s="373"/>
      <c r="GK72" s="373"/>
      <c r="GL72" s="373"/>
      <c r="GM72" s="373"/>
      <c r="GN72" s="373"/>
      <c r="GO72" s="373"/>
      <c r="GP72" s="373"/>
    </row>
    <row r="73" spans="1:198" s="487" customFormat="1" ht="24.95" customHeight="1" outlineLevel="1">
      <c r="A73" s="688" t="s">
        <v>56</v>
      </c>
      <c r="B73" s="665" t="s">
        <v>102</v>
      </c>
      <c r="C73" s="665" t="s">
        <v>1514</v>
      </c>
      <c r="D73" s="669" t="s">
        <v>1510</v>
      </c>
      <c r="E73" s="673" t="s">
        <v>1534</v>
      </c>
      <c r="F73" s="745">
        <v>17.600000000000001</v>
      </c>
      <c r="G73" s="673">
        <v>60.39</v>
      </c>
      <c r="H73" s="759">
        <v>1062.8599999999999</v>
      </c>
      <c r="I73" s="756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373"/>
      <c r="U73" s="373"/>
      <c r="V73" s="373"/>
      <c r="W73" s="373"/>
      <c r="X73" s="373"/>
      <c r="Y73" s="373"/>
      <c r="Z73" s="373"/>
      <c r="AA73" s="373"/>
      <c r="AB73" s="373"/>
      <c r="AC73" s="373"/>
      <c r="AD73" s="373"/>
      <c r="AE73" s="373"/>
      <c r="AF73" s="373"/>
      <c r="AG73" s="373"/>
      <c r="AH73" s="373"/>
      <c r="AI73" s="373"/>
      <c r="AJ73" s="373"/>
      <c r="AK73" s="373"/>
      <c r="AL73" s="373"/>
      <c r="AM73" s="373"/>
      <c r="AN73" s="373"/>
      <c r="AO73" s="373"/>
      <c r="AP73" s="373"/>
      <c r="AQ73" s="373"/>
      <c r="AR73" s="373"/>
      <c r="AS73" s="373"/>
      <c r="AT73" s="373"/>
      <c r="AU73" s="373"/>
      <c r="AV73" s="373"/>
      <c r="AW73" s="373"/>
      <c r="AX73" s="373"/>
      <c r="AY73" s="373"/>
      <c r="AZ73" s="373"/>
      <c r="BA73" s="373"/>
      <c r="BB73" s="373"/>
      <c r="BC73" s="373"/>
      <c r="BD73" s="373"/>
      <c r="BE73" s="373"/>
      <c r="BF73" s="373"/>
      <c r="BG73" s="373"/>
      <c r="BH73" s="373"/>
      <c r="BI73" s="373"/>
      <c r="BJ73" s="373"/>
      <c r="BK73" s="373"/>
      <c r="BL73" s="373"/>
      <c r="BM73" s="373"/>
      <c r="BN73" s="373"/>
      <c r="BO73" s="373"/>
      <c r="BP73" s="373"/>
      <c r="BQ73" s="373"/>
      <c r="BR73" s="373"/>
      <c r="BS73" s="373"/>
      <c r="BT73" s="373"/>
      <c r="BU73" s="373"/>
      <c r="BV73" s="373"/>
      <c r="BW73" s="373"/>
      <c r="BX73" s="373"/>
      <c r="BY73" s="373"/>
      <c r="BZ73" s="373"/>
      <c r="CA73" s="373"/>
      <c r="CB73" s="373"/>
      <c r="CC73" s="373"/>
      <c r="CD73" s="373"/>
      <c r="CE73" s="373"/>
      <c r="CF73" s="373"/>
      <c r="CG73" s="373"/>
      <c r="CH73" s="373"/>
      <c r="CI73" s="373"/>
      <c r="CJ73" s="373"/>
      <c r="CK73" s="373"/>
      <c r="CL73" s="373"/>
      <c r="CM73" s="373"/>
      <c r="CN73" s="373"/>
      <c r="CO73" s="373"/>
      <c r="CP73" s="373"/>
      <c r="CQ73" s="373"/>
      <c r="CR73" s="373"/>
      <c r="CS73" s="373"/>
      <c r="CT73" s="373"/>
      <c r="CU73" s="373"/>
      <c r="CV73" s="373"/>
      <c r="CW73" s="373"/>
      <c r="CX73" s="373"/>
      <c r="CY73" s="373"/>
      <c r="CZ73" s="373"/>
      <c r="DA73" s="373"/>
      <c r="DB73" s="373"/>
      <c r="DC73" s="373"/>
      <c r="DD73" s="373"/>
      <c r="DE73" s="373"/>
      <c r="DF73" s="373"/>
      <c r="DG73" s="373"/>
      <c r="DH73" s="373"/>
      <c r="DI73" s="373"/>
      <c r="DJ73" s="373"/>
      <c r="DK73" s="373"/>
      <c r="DL73" s="373"/>
      <c r="DM73" s="373"/>
      <c r="DN73" s="373"/>
      <c r="DO73" s="373"/>
      <c r="DP73" s="373"/>
      <c r="DQ73" s="373"/>
      <c r="DR73" s="373"/>
      <c r="DS73" s="373"/>
      <c r="DT73" s="373"/>
      <c r="DU73" s="373"/>
      <c r="DV73" s="373"/>
      <c r="DW73" s="373"/>
      <c r="DX73" s="373"/>
      <c r="DY73" s="373"/>
      <c r="DZ73" s="373"/>
      <c r="EA73" s="373"/>
      <c r="EB73" s="373"/>
      <c r="EC73" s="373"/>
      <c r="ED73" s="373"/>
      <c r="EE73" s="373"/>
      <c r="EF73" s="373"/>
      <c r="EG73" s="373"/>
      <c r="EH73" s="373"/>
      <c r="EI73" s="373"/>
      <c r="EJ73" s="373"/>
      <c r="EK73" s="373"/>
      <c r="EL73" s="373"/>
      <c r="EM73" s="373"/>
      <c r="EN73" s="373"/>
      <c r="EO73" s="373"/>
      <c r="EP73" s="373"/>
      <c r="EQ73" s="373"/>
      <c r="ER73" s="373"/>
      <c r="ES73" s="373"/>
      <c r="ET73" s="373"/>
      <c r="EU73" s="373"/>
      <c r="EV73" s="373"/>
      <c r="EW73" s="373"/>
      <c r="EX73" s="373"/>
      <c r="EY73" s="373"/>
      <c r="EZ73" s="373"/>
      <c r="FA73" s="373"/>
      <c r="FB73" s="373"/>
      <c r="FC73" s="373"/>
      <c r="FD73" s="373"/>
      <c r="FE73" s="373"/>
      <c r="FF73" s="373"/>
      <c r="FG73" s="373"/>
      <c r="FH73" s="373"/>
      <c r="FI73" s="373"/>
      <c r="FJ73" s="373"/>
      <c r="FK73" s="373"/>
      <c r="FL73" s="373"/>
      <c r="FM73" s="373"/>
      <c r="FN73" s="373"/>
      <c r="FO73" s="373"/>
      <c r="FP73" s="373"/>
      <c r="FQ73" s="373"/>
      <c r="FR73" s="373"/>
      <c r="FS73" s="373"/>
      <c r="FT73" s="373"/>
      <c r="FU73" s="373"/>
      <c r="FV73" s="373"/>
      <c r="FW73" s="373"/>
      <c r="FX73" s="373"/>
      <c r="FY73" s="373"/>
      <c r="FZ73" s="373"/>
      <c r="GA73" s="373"/>
      <c r="GB73" s="373"/>
      <c r="GC73" s="373"/>
      <c r="GD73" s="373"/>
      <c r="GE73" s="373"/>
      <c r="GF73" s="373"/>
      <c r="GG73" s="373"/>
      <c r="GH73" s="373"/>
      <c r="GI73" s="373"/>
      <c r="GJ73" s="373"/>
      <c r="GK73" s="373"/>
      <c r="GL73" s="373"/>
      <c r="GM73" s="373"/>
      <c r="GN73" s="373"/>
      <c r="GO73" s="373"/>
      <c r="GP73" s="373"/>
    </row>
    <row r="74" spans="1:198" s="487" customFormat="1" ht="33.75" customHeight="1" outlineLevel="1">
      <c r="A74" s="688" t="s">
        <v>57</v>
      </c>
      <c r="B74" s="665" t="s">
        <v>102</v>
      </c>
      <c r="C74" s="665" t="s">
        <v>1561</v>
      </c>
      <c r="D74" s="669" t="s">
        <v>1562</v>
      </c>
      <c r="E74" s="673" t="s">
        <v>1525</v>
      </c>
      <c r="F74" s="745">
        <v>164.48000000000002</v>
      </c>
      <c r="G74" s="673">
        <v>6.22</v>
      </c>
      <c r="H74" s="759">
        <v>1023.07</v>
      </c>
      <c r="I74" s="756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  <c r="W74" s="373"/>
      <c r="X74" s="373"/>
      <c r="Y74" s="373"/>
      <c r="Z74" s="373"/>
      <c r="AA74" s="373"/>
      <c r="AB74" s="373"/>
      <c r="AC74" s="373"/>
      <c r="AD74" s="373"/>
      <c r="AE74" s="373"/>
      <c r="AF74" s="373"/>
      <c r="AG74" s="373"/>
      <c r="AH74" s="373"/>
      <c r="AI74" s="373"/>
      <c r="AJ74" s="373"/>
      <c r="AK74" s="373"/>
      <c r="AL74" s="373"/>
      <c r="AM74" s="373"/>
      <c r="AN74" s="373"/>
      <c r="AO74" s="373"/>
      <c r="AP74" s="373"/>
      <c r="AQ74" s="373"/>
      <c r="AR74" s="373"/>
      <c r="AS74" s="373"/>
      <c r="AT74" s="373"/>
      <c r="AU74" s="373"/>
      <c r="AV74" s="373"/>
      <c r="AW74" s="373"/>
      <c r="AX74" s="373"/>
      <c r="AY74" s="373"/>
      <c r="AZ74" s="373"/>
      <c r="BA74" s="373"/>
      <c r="BB74" s="373"/>
      <c r="BC74" s="373"/>
      <c r="BD74" s="373"/>
      <c r="BE74" s="373"/>
      <c r="BF74" s="373"/>
      <c r="BG74" s="373"/>
      <c r="BH74" s="373"/>
      <c r="BI74" s="373"/>
      <c r="BJ74" s="373"/>
      <c r="BK74" s="373"/>
      <c r="BL74" s="373"/>
      <c r="BM74" s="373"/>
      <c r="BN74" s="373"/>
      <c r="BO74" s="373"/>
      <c r="BP74" s="373"/>
      <c r="BQ74" s="373"/>
      <c r="BR74" s="373"/>
      <c r="BS74" s="373"/>
      <c r="BT74" s="373"/>
      <c r="BU74" s="373"/>
      <c r="BV74" s="373"/>
      <c r="BW74" s="373"/>
      <c r="BX74" s="373"/>
      <c r="BY74" s="373"/>
      <c r="BZ74" s="373"/>
      <c r="CA74" s="373"/>
      <c r="CB74" s="373"/>
      <c r="CC74" s="373"/>
      <c r="CD74" s="373"/>
      <c r="CE74" s="373"/>
      <c r="CF74" s="373"/>
      <c r="CG74" s="373"/>
      <c r="CH74" s="373"/>
      <c r="CI74" s="373"/>
      <c r="CJ74" s="373"/>
      <c r="CK74" s="373"/>
      <c r="CL74" s="373"/>
      <c r="CM74" s="373"/>
      <c r="CN74" s="373"/>
      <c r="CO74" s="373"/>
      <c r="CP74" s="373"/>
      <c r="CQ74" s="373"/>
      <c r="CR74" s="373"/>
      <c r="CS74" s="373"/>
      <c r="CT74" s="373"/>
      <c r="CU74" s="373"/>
      <c r="CV74" s="373"/>
      <c r="CW74" s="373"/>
      <c r="CX74" s="373"/>
      <c r="CY74" s="373"/>
      <c r="CZ74" s="373"/>
      <c r="DA74" s="373"/>
      <c r="DB74" s="373"/>
      <c r="DC74" s="373"/>
      <c r="DD74" s="373"/>
      <c r="DE74" s="373"/>
      <c r="DF74" s="373"/>
      <c r="DG74" s="373"/>
      <c r="DH74" s="373"/>
      <c r="DI74" s="373"/>
      <c r="DJ74" s="373"/>
      <c r="DK74" s="373"/>
      <c r="DL74" s="373"/>
      <c r="DM74" s="373"/>
      <c r="DN74" s="373"/>
      <c r="DO74" s="373"/>
      <c r="DP74" s="373"/>
      <c r="DQ74" s="373"/>
      <c r="DR74" s="373"/>
      <c r="DS74" s="373"/>
      <c r="DT74" s="373"/>
      <c r="DU74" s="373"/>
      <c r="DV74" s="373"/>
      <c r="DW74" s="373"/>
      <c r="DX74" s="373"/>
      <c r="DY74" s="373"/>
      <c r="DZ74" s="373"/>
      <c r="EA74" s="373"/>
      <c r="EB74" s="373"/>
      <c r="EC74" s="373"/>
      <c r="ED74" s="373"/>
      <c r="EE74" s="373"/>
      <c r="EF74" s="373"/>
      <c r="EG74" s="373"/>
      <c r="EH74" s="373"/>
      <c r="EI74" s="373"/>
      <c r="EJ74" s="373"/>
      <c r="EK74" s="373"/>
      <c r="EL74" s="373"/>
      <c r="EM74" s="373"/>
      <c r="EN74" s="373"/>
      <c r="EO74" s="373"/>
      <c r="EP74" s="373"/>
      <c r="EQ74" s="373"/>
      <c r="ER74" s="373"/>
      <c r="ES74" s="373"/>
      <c r="ET74" s="373"/>
      <c r="EU74" s="373"/>
      <c r="EV74" s="373"/>
      <c r="EW74" s="373"/>
      <c r="EX74" s="373"/>
      <c r="EY74" s="373"/>
      <c r="EZ74" s="373"/>
      <c r="FA74" s="373"/>
      <c r="FB74" s="373"/>
      <c r="FC74" s="373"/>
      <c r="FD74" s="373"/>
      <c r="FE74" s="373"/>
      <c r="FF74" s="373"/>
      <c r="FG74" s="373"/>
      <c r="FH74" s="373"/>
      <c r="FI74" s="373"/>
      <c r="FJ74" s="373"/>
      <c r="FK74" s="373"/>
      <c r="FL74" s="373"/>
      <c r="FM74" s="373"/>
      <c r="FN74" s="373"/>
      <c r="FO74" s="373"/>
      <c r="FP74" s="373"/>
      <c r="FQ74" s="373"/>
      <c r="FR74" s="373"/>
      <c r="FS74" s="373"/>
      <c r="FT74" s="373"/>
      <c r="FU74" s="373"/>
      <c r="FV74" s="373"/>
      <c r="FW74" s="373"/>
      <c r="FX74" s="373"/>
      <c r="FY74" s="373"/>
      <c r="FZ74" s="373"/>
      <c r="GA74" s="373"/>
      <c r="GB74" s="373"/>
      <c r="GC74" s="373"/>
      <c r="GD74" s="373"/>
      <c r="GE74" s="373"/>
      <c r="GF74" s="373"/>
      <c r="GG74" s="373"/>
      <c r="GH74" s="373"/>
      <c r="GI74" s="373"/>
      <c r="GJ74" s="373"/>
      <c r="GK74" s="373"/>
      <c r="GL74" s="373"/>
      <c r="GM74" s="373"/>
      <c r="GN74" s="373"/>
      <c r="GO74" s="373"/>
      <c r="GP74" s="373"/>
    </row>
    <row r="75" spans="1:198" s="487" customFormat="1" ht="24.95" customHeight="1" outlineLevel="1">
      <c r="A75" s="688" t="s">
        <v>58</v>
      </c>
      <c r="B75" s="665" t="s">
        <v>102</v>
      </c>
      <c r="C75" s="665" t="s">
        <v>1563</v>
      </c>
      <c r="D75" s="669" t="s">
        <v>1564</v>
      </c>
      <c r="E75" s="673" t="s">
        <v>1539</v>
      </c>
      <c r="F75" s="745">
        <v>9.44</v>
      </c>
      <c r="G75" s="673">
        <v>288.92</v>
      </c>
      <c r="H75" s="759">
        <v>2727.4</v>
      </c>
      <c r="I75" s="756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  <c r="W75" s="373"/>
      <c r="X75" s="373"/>
      <c r="Y75" s="373"/>
      <c r="Z75" s="373"/>
      <c r="AA75" s="373"/>
      <c r="AB75" s="373"/>
      <c r="AC75" s="373"/>
      <c r="AD75" s="373"/>
      <c r="AE75" s="373"/>
      <c r="AF75" s="373"/>
      <c r="AG75" s="373"/>
      <c r="AH75" s="373"/>
      <c r="AI75" s="373"/>
      <c r="AJ75" s="373"/>
      <c r="AK75" s="373"/>
      <c r="AL75" s="373"/>
      <c r="AM75" s="373"/>
      <c r="AN75" s="373"/>
      <c r="AO75" s="373"/>
      <c r="AP75" s="373"/>
      <c r="AQ75" s="373"/>
      <c r="AR75" s="373"/>
      <c r="AS75" s="373"/>
      <c r="AT75" s="373"/>
      <c r="AU75" s="373"/>
      <c r="AV75" s="373"/>
      <c r="AW75" s="373"/>
      <c r="AX75" s="373"/>
      <c r="AY75" s="373"/>
      <c r="AZ75" s="373"/>
      <c r="BA75" s="373"/>
      <c r="BB75" s="373"/>
      <c r="BC75" s="373"/>
      <c r="BD75" s="373"/>
      <c r="BE75" s="373"/>
      <c r="BF75" s="373"/>
      <c r="BG75" s="373"/>
      <c r="BH75" s="373"/>
      <c r="BI75" s="373"/>
      <c r="BJ75" s="373"/>
      <c r="BK75" s="373"/>
      <c r="BL75" s="373"/>
      <c r="BM75" s="373"/>
      <c r="BN75" s="373"/>
      <c r="BO75" s="373"/>
      <c r="BP75" s="373"/>
      <c r="BQ75" s="373"/>
      <c r="BR75" s="373"/>
      <c r="BS75" s="373"/>
      <c r="BT75" s="373"/>
      <c r="BU75" s="373"/>
      <c r="BV75" s="373"/>
      <c r="BW75" s="373"/>
      <c r="BX75" s="373"/>
      <c r="BY75" s="373"/>
      <c r="BZ75" s="373"/>
      <c r="CA75" s="373"/>
      <c r="CB75" s="373"/>
      <c r="CC75" s="373"/>
      <c r="CD75" s="373"/>
      <c r="CE75" s="373"/>
      <c r="CF75" s="373"/>
      <c r="CG75" s="373"/>
      <c r="CH75" s="373"/>
      <c r="CI75" s="373"/>
      <c r="CJ75" s="373"/>
      <c r="CK75" s="373"/>
      <c r="CL75" s="373"/>
      <c r="CM75" s="373"/>
      <c r="CN75" s="373"/>
      <c r="CO75" s="373"/>
      <c r="CP75" s="373"/>
      <c r="CQ75" s="373"/>
      <c r="CR75" s="373"/>
      <c r="CS75" s="373"/>
      <c r="CT75" s="373"/>
      <c r="CU75" s="373"/>
      <c r="CV75" s="373"/>
      <c r="CW75" s="373"/>
      <c r="CX75" s="373"/>
      <c r="CY75" s="373"/>
      <c r="CZ75" s="373"/>
      <c r="DA75" s="373"/>
      <c r="DB75" s="373"/>
      <c r="DC75" s="373"/>
      <c r="DD75" s="373"/>
      <c r="DE75" s="373"/>
      <c r="DF75" s="373"/>
      <c r="DG75" s="373"/>
      <c r="DH75" s="373"/>
      <c r="DI75" s="373"/>
      <c r="DJ75" s="373"/>
      <c r="DK75" s="373"/>
      <c r="DL75" s="373"/>
      <c r="DM75" s="373"/>
      <c r="DN75" s="373"/>
      <c r="DO75" s="373"/>
      <c r="DP75" s="373"/>
      <c r="DQ75" s="373"/>
      <c r="DR75" s="373"/>
      <c r="DS75" s="373"/>
      <c r="DT75" s="373"/>
      <c r="DU75" s="373"/>
      <c r="DV75" s="373"/>
      <c r="DW75" s="373"/>
      <c r="DX75" s="373"/>
      <c r="DY75" s="373"/>
      <c r="DZ75" s="373"/>
      <c r="EA75" s="373"/>
      <c r="EB75" s="373"/>
      <c r="EC75" s="373"/>
      <c r="ED75" s="373"/>
      <c r="EE75" s="373"/>
      <c r="EF75" s="373"/>
      <c r="EG75" s="373"/>
      <c r="EH75" s="373"/>
      <c r="EI75" s="373"/>
      <c r="EJ75" s="373"/>
      <c r="EK75" s="373"/>
      <c r="EL75" s="373"/>
      <c r="EM75" s="373"/>
      <c r="EN75" s="373"/>
      <c r="EO75" s="373"/>
      <c r="EP75" s="373"/>
      <c r="EQ75" s="373"/>
      <c r="ER75" s="373"/>
      <c r="ES75" s="373"/>
      <c r="ET75" s="373"/>
      <c r="EU75" s="373"/>
      <c r="EV75" s="373"/>
      <c r="EW75" s="373"/>
      <c r="EX75" s="373"/>
      <c r="EY75" s="373"/>
      <c r="EZ75" s="373"/>
      <c r="FA75" s="373"/>
      <c r="FB75" s="373"/>
      <c r="FC75" s="373"/>
      <c r="FD75" s="373"/>
      <c r="FE75" s="373"/>
      <c r="FF75" s="373"/>
      <c r="FG75" s="373"/>
      <c r="FH75" s="373"/>
      <c r="FI75" s="373"/>
      <c r="FJ75" s="373"/>
      <c r="FK75" s="373"/>
      <c r="FL75" s="373"/>
      <c r="FM75" s="373"/>
      <c r="FN75" s="373"/>
      <c r="FO75" s="373"/>
      <c r="FP75" s="373"/>
      <c r="FQ75" s="373"/>
      <c r="FR75" s="373"/>
      <c r="FS75" s="373"/>
      <c r="FT75" s="373"/>
      <c r="FU75" s="373"/>
      <c r="FV75" s="373"/>
      <c r="FW75" s="373"/>
      <c r="FX75" s="373"/>
      <c r="FY75" s="373"/>
      <c r="FZ75" s="373"/>
      <c r="GA75" s="373"/>
      <c r="GB75" s="373"/>
      <c r="GC75" s="373"/>
      <c r="GD75" s="373"/>
      <c r="GE75" s="373"/>
      <c r="GF75" s="373"/>
      <c r="GG75" s="373"/>
      <c r="GH75" s="373"/>
      <c r="GI75" s="373"/>
      <c r="GJ75" s="373"/>
      <c r="GK75" s="373"/>
      <c r="GL75" s="373"/>
      <c r="GM75" s="373"/>
      <c r="GN75" s="373"/>
      <c r="GO75" s="373"/>
      <c r="GP75" s="373"/>
    </row>
    <row r="76" spans="1:198" s="373" customFormat="1" ht="30" outlineLevel="1">
      <c r="A76" s="688" t="s">
        <v>222</v>
      </c>
      <c r="B76" s="665" t="s">
        <v>102</v>
      </c>
      <c r="C76" s="665" t="s">
        <v>1567</v>
      </c>
      <c r="D76" s="669" t="s">
        <v>1568</v>
      </c>
      <c r="E76" s="673" t="s">
        <v>1539</v>
      </c>
      <c r="F76" s="745">
        <v>9.44</v>
      </c>
      <c r="G76" s="673">
        <v>113.84</v>
      </c>
      <c r="H76" s="759">
        <v>1074.6500000000001</v>
      </c>
      <c r="I76" s="756"/>
    </row>
    <row r="77" spans="1:198" s="487" customFormat="1" ht="24.95" customHeight="1" outlineLevel="1">
      <c r="A77" s="688" t="s">
        <v>1722</v>
      </c>
      <c r="B77" s="665" t="s">
        <v>102</v>
      </c>
      <c r="C77" s="665" t="s">
        <v>1571</v>
      </c>
      <c r="D77" s="669" t="s">
        <v>1572</v>
      </c>
      <c r="E77" s="673" t="s">
        <v>1539</v>
      </c>
      <c r="F77" s="745">
        <v>1.2000000000000002</v>
      </c>
      <c r="G77" s="673">
        <v>111.16</v>
      </c>
      <c r="H77" s="759">
        <v>133.38999999999999</v>
      </c>
      <c r="I77" s="756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  <c r="W77" s="373"/>
      <c r="X77" s="373"/>
      <c r="Y77" s="373"/>
      <c r="Z77" s="373"/>
      <c r="AA77" s="373"/>
      <c r="AB77" s="373"/>
      <c r="AC77" s="373"/>
      <c r="AD77" s="373"/>
      <c r="AE77" s="373"/>
      <c r="AF77" s="373"/>
      <c r="AG77" s="373"/>
      <c r="AH77" s="373"/>
      <c r="AI77" s="373"/>
      <c r="AJ77" s="373"/>
      <c r="AK77" s="373"/>
      <c r="AL77" s="373"/>
      <c r="AM77" s="373"/>
      <c r="AN77" s="373"/>
      <c r="AO77" s="373"/>
      <c r="AP77" s="373"/>
      <c r="AQ77" s="373"/>
      <c r="AR77" s="373"/>
      <c r="AS77" s="373"/>
      <c r="AT77" s="373"/>
      <c r="AU77" s="373"/>
      <c r="AV77" s="373"/>
      <c r="AW77" s="373"/>
      <c r="AX77" s="373"/>
      <c r="AY77" s="373"/>
      <c r="AZ77" s="373"/>
      <c r="BA77" s="373"/>
      <c r="BB77" s="373"/>
      <c r="BC77" s="373"/>
      <c r="BD77" s="373"/>
      <c r="BE77" s="373"/>
      <c r="BF77" s="373"/>
      <c r="BG77" s="373"/>
      <c r="BH77" s="373"/>
      <c r="BI77" s="373"/>
      <c r="BJ77" s="373"/>
      <c r="BK77" s="373"/>
      <c r="BL77" s="373"/>
      <c r="BM77" s="373"/>
      <c r="BN77" s="373"/>
      <c r="BO77" s="373"/>
      <c r="BP77" s="373"/>
      <c r="BQ77" s="373"/>
      <c r="BR77" s="373"/>
      <c r="BS77" s="373"/>
      <c r="BT77" s="373"/>
      <c r="BU77" s="373"/>
      <c r="BV77" s="373"/>
      <c r="BW77" s="373"/>
      <c r="BX77" s="373"/>
      <c r="BY77" s="373"/>
      <c r="BZ77" s="373"/>
      <c r="CA77" s="373"/>
      <c r="CB77" s="373"/>
      <c r="CC77" s="373"/>
      <c r="CD77" s="373"/>
      <c r="CE77" s="373"/>
      <c r="CF77" s="373"/>
      <c r="CG77" s="373"/>
      <c r="CH77" s="373"/>
      <c r="CI77" s="373"/>
      <c r="CJ77" s="373"/>
      <c r="CK77" s="373"/>
      <c r="CL77" s="373"/>
      <c r="CM77" s="373"/>
      <c r="CN77" s="373"/>
      <c r="CO77" s="373"/>
      <c r="CP77" s="373"/>
      <c r="CQ77" s="373"/>
      <c r="CR77" s="373"/>
      <c r="CS77" s="373"/>
      <c r="CT77" s="373"/>
      <c r="CU77" s="373"/>
      <c r="CV77" s="373"/>
      <c r="CW77" s="373"/>
      <c r="CX77" s="373"/>
      <c r="CY77" s="373"/>
      <c r="CZ77" s="373"/>
      <c r="DA77" s="373"/>
      <c r="DB77" s="373"/>
      <c r="DC77" s="373"/>
      <c r="DD77" s="373"/>
      <c r="DE77" s="373"/>
      <c r="DF77" s="373"/>
      <c r="DG77" s="373"/>
      <c r="DH77" s="373"/>
      <c r="DI77" s="373"/>
      <c r="DJ77" s="373"/>
      <c r="DK77" s="373"/>
      <c r="DL77" s="373"/>
      <c r="DM77" s="373"/>
      <c r="DN77" s="373"/>
      <c r="DO77" s="373"/>
      <c r="DP77" s="373"/>
      <c r="DQ77" s="373"/>
      <c r="DR77" s="373"/>
      <c r="DS77" s="373"/>
      <c r="DT77" s="373"/>
      <c r="DU77" s="373"/>
      <c r="DV77" s="373"/>
      <c r="DW77" s="373"/>
      <c r="DX77" s="373"/>
      <c r="DY77" s="373"/>
      <c r="DZ77" s="373"/>
      <c r="EA77" s="373"/>
      <c r="EB77" s="373"/>
      <c r="EC77" s="373"/>
      <c r="ED77" s="373"/>
      <c r="EE77" s="373"/>
      <c r="EF77" s="373"/>
      <c r="EG77" s="373"/>
      <c r="EH77" s="373"/>
      <c r="EI77" s="373"/>
      <c r="EJ77" s="373"/>
      <c r="EK77" s="373"/>
      <c r="EL77" s="373"/>
      <c r="EM77" s="373"/>
      <c r="EN77" s="373"/>
      <c r="EO77" s="373"/>
      <c r="EP77" s="373"/>
      <c r="EQ77" s="373"/>
      <c r="ER77" s="373"/>
      <c r="ES77" s="373"/>
      <c r="ET77" s="373"/>
      <c r="EU77" s="373"/>
      <c r="EV77" s="373"/>
      <c r="EW77" s="373"/>
      <c r="EX77" s="373"/>
      <c r="EY77" s="373"/>
      <c r="EZ77" s="373"/>
      <c r="FA77" s="373"/>
      <c r="FB77" s="373"/>
      <c r="FC77" s="373"/>
      <c r="FD77" s="373"/>
      <c r="FE77" s="373"/>
      <c r="FF77" s="373"/>
      <c r="FG77" s="373"/>
      <c r="FH77" s="373"/>
      <c r="FI77" s="373"/>
      <c r="FJ77" s="373"/>
      <c r="FK77" s="373"/>
      <c r="FL77" s="373"/>
      <c r="FM77" s="373"/>
      <c r="FN77" s="373"/>
      <c r="FO77" s="373"/>
      <c r="FP77" s="373"/>
      <c r="FQ77" s="373"/>
      <c r="FR77" s="373"/>
      <c r="FS77" s="373"/>
      <c r="FT77" s="373"/>
      <c r="FU77" s="373"/>
      <c r="FV77" s="373"/>
      <c r="FW77" s="373"/>
      <c r="FX77" s="373"/>
      <c r="FY77" s="373"/>
      <c r="FZ77" s="373"/>
      <c r="GA77" s="373"/>
      <c r="GB77" s="373"/>
      <c r="GC77" s="373"/>
      <c r="GD77" s="373"/>
      <c r="GE77" s="373"/>
      <c r="GF77" s="373"/>
      <c r="GG77" s="373"/>
      <c r="GH77" s="373"/>
      <c r="GI77" s="373"/>
      <c r="GJ77" s="373"/>
      <c r="GK77" s="373"/>
      <c r="GL77" s="373"/>
      <c r="GM77" s="373"/>
      <c r="GN77" s="373"/>
      <c r="GO77" s="373"/>
      <c r="GP77" s="373"/>
    </row>
    <row r="78" spans="1:198" s="373" customFormat="1" ht="30" outlineLevel="1">
      <c r="A78" s="688" t="s">
        <v>1723</v>
      </c>
      <c r="B78" s="665" t="s">
        <v>102</v>
      </c>
      <c r="C78" s="665" t="s">
        <v>1581</v>
      </c>
      <c r="D78" s="669" t="s">
        <v>1582</v>
      </c>
      <c r="E78" s="673" t="s">
        <v>1534</v>
      </c>
      <c r="F78" s="745">
        <v>9.120000000000001</v>
      </c>
      <c r="G78" s="673">
        <v>72.900000000000006</v>
      </c>
      <c r="H78" s="759">
        <v>664.85</v>
      </c>
      <c r="I78" s="756"/>
    </row>
    <row r="79" spans="1:198" s="373" customFormat="1" ht="24.95" customHeight="1" outlineLevel="1">
      <c r="A79" s="688" t="s">
        <v>1724</v>
      </c>
      <c r="B79" s="665" t="s">
        <v>102</v>
      </c>
      <c r="C79" s="665" t="s">
        <v>1513</v>
      </c>
      <c r="D79" s="669" t="s">
        <v>1511</v>
      </c>
      <c r="E79" s="673" t="s">
        <v>1534</v>
      </c>
      <c r="F79" s="745">
        <v>19.920000000000002</v>
      </c>
      <c r="G79" s="673">
        <v>4.58</v>
      </c>
      <c r="H79" s="759">
        <v>91.23</v>
      </c>
      <c r="I79" s="756"/>
    </row>
    <row r="80" spans="1:198" s="373" customFormat="1" ht="24.95" customHeight="1" outlineLevel="1">
      <c r="A80" s="688" t="s">
        <v>1725</v>
      </c>
      <c r="B80" s="665" t="s">
        <v>102</v>
      </c>
      <c r="C80" s="665" t="s">
        <v>1585</v>
      </c>
      <c r="D80" s="669" t="s">
        <v>1586</v>
      </c>
      <c r="E80" s="673" t="s">
        <v>1534</v>
      </c>
      <c r="F80" s="745">
        <v>19.920000000000002</v>
      </c>
      <c r="G80" s="673">
        <v>14.78</v>
      </c>
      <c r="H80" s="759">
        <v>294.42</v>
      </c>
      <c r="I80" s="756"/>
    </row>
    <row r="81" spans="1:198" s="373" customFormat="1" ht="24.95" customHeight="1" outlineLevel="1">
      <c r="A81" s="688" t="s">
        <v>1726</v>
      </c>
      <c r="B81" s="665" t="s">
        <v>102</v>
      </c>
      <c r="C81" s="665" t="s">
        <v>1596</v>
      </c>
      <c r="D81" s="669" t="s">
        <v>1597</v>
      </c>
      <c r="E81" s="673" t="s">
        <v>1534</v>
      </c>
      <c r="F81" s="745">
        <v>19.920000000000002</v>
      </c>
      <c r="G81" s="673">
        <v>19.489999999999998</v>
      </c>
      <c r="H81" s="759">
        <v>388.24</v>
      </c>
      <c r="I81" s="756"/>
    </row>
    <row r="82" spans="1:198" s="373" customFormat="1" ht="30.75" customHeight="1" outlineLevel="1">
      <c r="A82" s="688" t="s">
        <v>1730</v>
      </c>
      <c r="B82" s="665" t="s">
        <v>102</v>
      </c>
      <c r="C82" s="665" t="s">
        <v>1575</v>
      </c>
      <c r="D82" s="669" t="s">
        <v>1576</v>
      </c>
      <c r="E82" s="673" t="s">
        <v>1025</v>
      </c>
      <c r="F82" s="745">
        <v>16</v>
      </c>
      <c r="G82" s="673">
        <v>44.17</v>
      </c>
      <c r="H82" s="759">
        <v>706.72</v>
      </c>
      <c r="I82" s="756"/>
    </row>
    <row r="83" spans="1:198" s="373" customFormat="1" ht="75" outlineLevel="1">
      <c r="A83" s="688" t="s">
        <v>1731</v>
      </c>
      <c r="B83" s="665" t="s">
        <v>101</v>
      </c>
      <c r="C83" s="665">
        <v>99837</v>
      </c>
      <c r="D83" s="669" t="s">
        <v>1732</v>
      </c>
      <c r="E83" s="673" t="s">
        <v>1025</v>
      </c>
      <c r="F83" s="745">
        <v>24</v>
      </c>
      <c r="G83" s="673">
        <v>389.21</v>
      </c>
      <c r="H83" s="759">
        <v>9341.0400000000009</v>
      </c>
      <c r="I83" s="756"/>
    </row>
    <row r="84" spans="1:198" s="373" customFormat="1" ht="24.95" customHeight="1" outlineLevel="1">
      <c r="A84" s="688" t="s">
        <v>1738</v>
      </c>
      <c r="B84" s="665" t="s">
        <v>102</v>
      </c>
      <c r="C84" s="665" t="s">
        <v>1512</v>
      </c>
      <c r="D84" s="669" t="s">
        <v>1593</v>
      </c>
      <c r="E84" s="673" t="s">
        <v>1534</v>
      </c>
      <c r="F84" s="745">
        <v>60</v>
      </c>
      <c r="G84" s="673">
        <v>15.72</v>
      </c>
      <c r="H84" s="759">
        <v>943.2</v>
      </c>
      <c r="I84" s="756"/>
    </row>
    <row r="85" spans="1:198" s="373" customFormat="1" ht="24.95" customHeight="1" outlineLevel="1">
      <c r="A85" s="688" t="s">
        <v>1739</v>
      </c>
      <c r="B85" s="665" t="s">
        <v>102</v>
      </c>
      <c r="C85" s="665" t="s">
        <v>1594</v>
      </c>
      <c r="D85" s="669" t="s">
        <v>1595</v>
      </c>
      <c r="E85" s="673" t="s">
        <v>1525</v>
      </c>
      <c r="F85" s="745">
        <v>181.88333333333333</v>
      </c>
      <c r="G85" s="673">
        <v>2.78</v>
      </c>
      <c r="H85" s="759">
        <v>505.64</v>
      </c>
      <c r="I85" s="756"/>
    </row>
    <row r="86" spans="1:198" s="487" customFormat="1" ht="20.100000000000001" customHeight="1" outlineLevel="1" thickBot="1">
      <c r="A86" s="1082" t="s">
        <v>1768</v>
      </c>
      <c r="B86" s="1083"/>
      <c r="C86" s="1083"/>
      <c r="D86" s="1083"/>
      <c r="E86" s="1083"/>
      <c r="F86" s="1083"/>
      <c r="G86" s="1083"/>
      <c r="H86" s="793">
        <v>21976.13</v>
      </c>
      <c r="I86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3"/>
      <c r="U86" s="373"/>
      <c r="V86" s="373"/>
      <c r="W86" s="373"/>
      <c r="X86" s="373"/>
      <c r="Y86" s="373"/>
      <c r="Z86" s="373"/>
      <c r="AA86" s="373"/>
      <c r="AB86" s="373"/>
      <c r="AC86" s="373"/>
      <c r="AD86" s="373"/>
      <c r="AE86" s="373"/>
      <c r="AF86" s="373"/>
      <c r="AG86" s="373"/>
      <c r="AH86" s="373"/>
      <c r="AI86" s="373"/>
      <c r="AJ86" s="373"/>
      <c r="AK86" s="373"/>
      <c r="AL86" s="373"/>
      <c r="AM86" s="373"/>
      <c r="AN86" s="373"/>
      <c r="AO86" s="373"/>
      <c r="AP86" s="373"/>
      <c r="AQ86" s="373"/>
      <c r="AR86" s="373"/>
      <c r="AS86" s="373"/>
      <c r="AT86" s="373"/>
      <c r="AU86" s="373"/>
      <c r="AV86" s="373"/>
      <c r="AW86" s="373"/>
      <c r="AX86" s="373"/>
      <c r="AY86" s="373"/>
      <c r="AZ86" s="373"/>
      <c r="BA86" s="373"/>
      <c r="BB86" s="373"/>
      <c r="BC86" s="373"/>
      <c r="BD86" s="373"/>
      <c r="BE86" s="373"/>
      <c r="BF86" s="373"/>
      <c r="BG86" s="373"/>
      <c r="BH86" s="373"/>
      <c r="BI86" s="373"/>
      <c r="BJ86" s="373"/>
      <c r="BK86" s="373"/>
      <c r="BL86" s="373"/>
      <c r="BM86" s="373"/>
      <c r="BN86" s="373"/>
      <c r="BO86" s="373"/>
      <c r="BP86" s="373"/>
      <c r="BQ86" s="373"/>
      <c r="BR86" s="373"/>
      <c r="BS86" s="373"/>
      <c r="BT86" s="373"/>
      <c r="BU86" s="373"/>
      <c r="BV86" s="373"/>
      <c r="BW86" s="373"/>
      <c r="BX86" s="373"/>
      <c r="BY86" s="373"/>
      <c r="BZ86" s="373"/>
      <c r="CA86" s="373"/>
      <c r="CB86" s="373"/>
      <c r="CC86" s="373"/>
      <c r="CD86" s="373"/>
      <c r="CE86" s="373"/>
      <c r="CF86" s="373"/>
      <c r="CG86" s="373"/>
      <c r="CH86" s="373"/>
      <c r="CI86" s="373"/>
      <c r="CJ86" s="373"/>
      <c r="CK86" s="373"/>
      <c r="CL86" s="373"/>
      <c r="CM86" s="373"/>
      <c r="CN86" s="373"/>
      <c r="CO86" s="373"/>
      <c r="CP86" s="373"/>
      <c r="CQ86" s="373"/>
      <c r="CR86" s="373"/>
      <c r="CS86" s="373"/>
      <c r="CT86" s="373"/>
      <c r="CU86" s="373"/>
      <c r="CV86" s="373"/>
      <c r="CW86" s="373"/>
      <c r="CX86" s="373"/>
      <c r="CY86" s="373"/>
      <c r="CZ86" s="373"/>
      <c r="DA86" s="373"/>
      <c r="DB86" s="373"/>
      <c r="DC86" s="373"/>
      <c r="DD86" s="373"/>
      <c r="DE86" s="373"/>
      <c r="DF86" s="373"/>
      <c r="DG86" s="373"/>
      <c r="DH86" s="373"/>
      <c r="DI86" s="373"/>
      <c r="DJ86" s="373"/>
      <c r="DK86" s="373"/>
      <c r="DL86" s="373"/>
      <c r="DM86" s="373"/>
      <c r="DN86" s="373"/>
      <c r="DO86" s="373"/>
      <c r="DP86" s="373"/>
      <c r="DQ86" s="373"/>
      <c r="DR86" s="373"/>
      <c r="DS86" s="373"/>
      <c r="DT86" s="373"/>
      <c r="DU86" s="373"/>
      <c r="DV86" s="373"/>
      <c r="DW86" s="373"/>
      <c r="DX86" s="373"/>
      <c r="DY86" s="373"/>
      <c r="DZ86" s="373"/>
      <c r="EA86" s="373"/>
      <c r="EB86" s="373"/>
      <c r="EC86" s="373"/>
      <c r="ED86" s="373"/>
      <c r="EE86" s="373"/>
      <c r="EF86" s="373"/>
      <c r="EG86" s="373"/>
      <c r="EH86" s="373"/>
      <c r="EI86" s="373"/>
      <c r="EJ86" s="373"/>
      <c r="EK86" s="373"/>
      <c r="EL86" s="373"/>
      <c r="EM86" s="373"/>
      <c r="EN86" s="373"/>
      <c r="EO86" s="373"/>
      <c r="EP86" s="373"/>
      <c r="EQ86" s="373"/>
      <c r="ER86" s="373"/>
      <c r="ES86" s="373"/>
      <c r="ET86" s="373"/>
      <c r="EU86" s="373"/>
      <c r="EV86" s="373"/>
      <c r="EW86" s="373"/>
      <c r="EX86" s="373"/>
      <c r="EY86" s="373"/>
      <c r="EZ86" s="373"/>
      <c r="FA86" s="373"/>
      <c r="FB86" s="373"/>
      <c r="FC86" s="373"/>
      <c r="FD86" s="373"/>
      <c r="FE86" s="373"/>
      <c r="FF86" s="373"/>
      <c r="FG86" s="373"/>
      <c r="FH86" s="373"/>
      <c r="FI86" s="373"/>
      <c r="FJ86" s="373"/>
      <c r="FK86" s="373"/>
      <c r="FL86" s="373"/>
      <c r="FM86" s="373"/>
      <c r="FN86" s="373"/>
      <c r="FO86" s="373"/>
      <c r="FP86" s="373"/>
      <c r="FQ86" s="373"/>
      <c r="FR86" s="373"/>
      <c r="FS86" s="373"/>
      <c r="FT86" s="373"/>
      <c r="FU86" s="373"/>
      <c r="FV86" s="373"/>
      <c r="FW86" s="373"/>
      <c r="FX86" s="373"/>
      <c r="FY86" s="373"/>
      <c r="FZ86" s="373"/>
      <c r="GA86" s="373"/>
      <c r="GB86" s="373"/>
      <c r="GC86" s="373"/>
      <c r="GD86" s="373"/>
      <c r="GE86" s="373"/>
      <c r="GF86" s="373"/>
      <c r="GG86" s="373"/>
      <c r="GH86" s="373"/>
      <c r="GI86" s="373"/>
      <c r="GJ86" s="373"/>
      <c r="GK86" s="373"/>
      <c r="GL86" s="373"/>
      <c r="GM86" s="373"/>
      <c r="GN86" s="373"/>
      <c r="GO86" s="373"/>
      <c r="GP86" s="373"/>
    </row>
    <row r="87" spans="1:198" s="681" customFormat="1" ht="24.95" customHeight="1">
      <c r="A87" s="687" t="s">
        <v>60</v>
      </c>
      <c r="B87" s="675"/>
      <c r="C87" s="675"/>
      <c r="D87" s="676" t="s">
        <v>1733</v>
      </c>
      <c r="E87" s="677"/>
      <c r="F87" s="678"/>
      <c r="G87" s="679"/>
      <c r="H87" s="758">
        <v>8410.6</v>
      </c>
      <c r="I87"/>
      <c r="J87" s="741"/>
      <c r="K87" s="680"/>
      <c r="L87" s="680"/>
      <c r="M87" s="680"/>
      <c r="N87" s="680"/>
      <c r="O87" s="680"/>
      <c r="P87" s="680"/>
      <c r="Q87" s="680"/>
      <c r="R87" s="680"/>
      <c r="S87" s="680"/>
      <c r="T87" s="680"/>
      <c r="U87" s="680"/>
      <c r="V87" s="680"/>
      <c r="W87" s="680"/>
      <c r="X87" s="680"/>
      <c r="Y87" s="680"/>
      <c r="Z87" s="680"/>
      <c r="AA87" s="680"/>
      <c r="AB87" s="680"/>
      <c r="AC87" s="680"/>
      <c r="AD87" s="680"/>
      <c r="AE87" s="680"/>
      <c r="AF87" s="680"/>
      <c r="AG87" s="680"/>
      <c r="AH87" s="680"/>
      <c r="AI87" s="680"/>
      <c r="AJ87" s="680"/>
      <c r="AK87" s="680"/>
      <c r="AL87" s="680"/>
      <c r="AM87" s="680"/>
      <c r="AN87" s="680"/>
      <c r="AO87" s="680"/>
      <c r="AP87" s="680"/>
      <c r="AQ87" s="680"/>
      <c r="AR87" s="680"/>
      <c r="AS87" s="680"/>
      <c r="AT87" s="680"/>
      <c r="AU87" s="680"/>
      <c r="AV87" s="680"/>
      <c r="AW87" s="680"/>
      <c r="AX87" s="680"/>
      <c r="AY87" s="680"/>
      <c r="AZ87" s="680"/>
      <c r="BA87" s="680"/>
      <c r="BB87" s="680"/>
      <c r="BC87" s="680"/>
      <c r="BD87" s="680"/>
      <c r="BE87" s="680"/>
      <c r="BF87" s="680"/>
      <c r="BG87" s="680"/>
      <c r="BH87" s="680"/>
      <c r="BI87" s="680"/>
      <c r="BJ87" s="680"/>
      <c r="BK87" s="680"/>
      <c r="BL87" s="680"/>
      <c r="BM87" s="680"/>
      <c r="BN87" s="680"/>
      <c r="BO87" s="680"/>
      <c r="BP87" s="680"/>
      <c r="BQ87" s="680"/>
      <c r="BR87" s="680"/>
      <c r="BS87" s="680"/>
      <c r="BT87" s="680"/>
      <c r="BU87" s="680"/>
      <c r="BV87" s="680"/>
      <c r="BW87" s="680"/>
      <c r="BX87" s="680"/>
      <c r="BY87" s="680"/>
      <c r="BZ87" s="680"/>
      <c r="CA87" s="680"/>
      <c r="CB87" s="680"/>
      <c r="CC87" s="680"/>
      <c r="CD87" s="680"/>
      <c r="CE87" s="680"/>
      <c r="CF87" s="680"/>
      <c r="CG87" s="680"/>
      <c r="CH87" s="680"/>
      <c r="CI87" s="680"/>
      <c r="CJ87" s="680"/>
      <c r="CK87" s="680"/>
      <c r="CL87" s="680"/>
      <c r="CM87" s="680"/>
      <c r="CN87" s="680"/>
      <c r="CO87" s="680"/>
      <c r="CP87" s="680"/>
      <c r="CQ87" s="680"/>
      <c r="CR87" s="680"/>
      <c r="CS87" s="680"/>
      <c r="CT87" s="680"/>
      <c r="CU87" s="680"/>
      <c r="CV87" s="680"/>
      <c r="CW87" s="680"/>
      <c r="CX87" s="680"/>
      <c r="CY87" s="680"/>
      <c r="CZ87" s="680"/>
      <c r="DA87" s="680"/>
      <c r="DB87" s="680"/>
      <c r="DC87" s="680"/>
      <c r="DD87" s="680"/>
      <c r="DE87" s="680"/>
      <c r="DF87" s="680"/>
      <c r="DG87" s="680"/>
      <c r="DH87" s="680"/>
      <c r="DI87" s="680"/>
      <c r="DJ87" s="680"/>
      <c r="DK87" s="680"/>
      <c r="DL87" s="680"/>
      <c r="DM87" s="680"/>
      <c r="DN87" s="680"/>
      <c r="DO87" s="680"/>
      <c r="DP87" s="680"/>
      <c r="DQ87" s="680"/>
      <c r="DR87" s="680"/>
      <c r="DS87" s="680"/>
      <c r="DT87" s="680"/>
      <c r="DU87" s="680"/>
      <c r="DV87" s="680"/>
      <c r="DW87" s="680"/>
      <c r="DX87" s="680"/>
      <c r="DY87" s="680"/>
      <c r="DZ87" s="680"/>
      <c r="EA87" s="680"/>
      <c r="EB87" s="680"/>
      <c r="EC87" s="680"/>
      <c r="ED87" s="680"/>
      <c r="EE87" s="680"/>
      <c r="EF87" s="680"/>
      <c r="EG87" s="680"/>
      <c r="EH87" s="680"/>
      <c r="EI87" s="680"/>
      <c r="EJ87" s="680"/>
      <c r="EK87" s="680"/>
      <c r="EL87" s="680"/>
      <c r="EM87" s="680"/>
      <c r="EN87" s="680"/>
      <c r="EO87" s="680"/>
      <c r="EP87" s="680"/>
      <c r="EQ87" s="680"/>
      <c r="ER87" s="680"/>
      <c r="ES87" s="680"/>
      <c r="ET87" s="680"/>
      <c r="EU87" s="680"/>
      <c r="EV87" s="680"/>
      <c r="EW87" s="680"/>
      <c r="EX87" s="680"/>
      <c r="EY87" s="680"/>
      <c r="EZ87" s="680"/>
      <c r="FA87" s="680"/>
      <c r="FB87" s="680"/>
      <c r="FC87" s="680"/>
      <c r="FD87" s="680"/>
      <c r="FE87" s="680"/>
      <c r="FF87" s="680"/>
      <c r="FG87" s="680"/>
      <c r="FH87" s="680"/>
      <c r="FI87" s="680"/>
      <c r="FJ87" s="680"/>
      <c r="FK87" s="680"/>
      <c r="FL87" s="680"/>
      <c r="FM87" s="680"/>
      <c r="FN87" s="680"/>
      <c r="FO87" s="680"/>
      <c r="FP87" s="680"/>
      <c r="FQ87" s="680"/>
      <c r="FR87" s="680"/>
      <c r="FS87" s="680"/>
      <c r="FT87" s="680"/>
      <c r="FU87" s="680"/>
      <c r="FV87" s="680"/>
      <c r="FW87" s="680"/>
      <c r="FX87" s="680"/>
      <c r="FY87" s="680"/>
      <c r="FZ87" s="680"/>
      <c r="GA87" s="680"/>
      <c r="GB87" s="680"/>
      <c r="GC87" s="680"/>
      <c r="GD87" s="680"/>
      <c r="GE87" s="680"/>
      <c r="GF87" s="680"/>
      <c r="GG87" s="680"/>
      <c r="GH87" s="680"/>
      <c r="GI87" s="680"/>
      <c r="GJ87" s="680"/>
      <c r="GK87" s="680"/>
      <c r="GL87" s="680"/>
      <c r="GM87" s="680"/>
      <c r="GN87" s="680"/>
      <c r="GO87" s="680"/>
      <c r="GP87" s="680"/>
    </row>
    <row r="88" spans="1:198" s="487" customFormat="1" ht="32.25" customHeight="1" outlineLevel="1">
      <c r="A88" s="688" t="s">
        <v>64</v>
      </c>
      <c r="B88" s="665" t="s">
        <v>102</v>
      </c>
      <c r="C88" s="665" t="s">
        <v>1598</v>
      </c>
      <c r="D88" s="674" t="s">
        <v>1599</v>
      </c>
      <c r="E88" s="673" t="s">
        <v>1534</v>
      </c>
      <c r="F88" s="745">
        <v>281.13480000000004</v>
      </c>
      <c r="G88" s="673">
        <v>11.15</v>
      </c>
      <c r="H88" s="759">
        <v>3134.65</v>
      </c>
      <c r="I88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  <c r="W88" s="373"/>
      <c r="X88" s="373"/>
      <c r="Y88" s="373"/>
      <c r="Z88" s="373"/>
      <c r="AA88" s="373"/>
      <c r="AB88" s="373"/>
      <c r="AC88" s="373"/>
      <c r="AD88" s="373"/>
      <c r="AE88" s="373"/>
      <c r="AF88" s="373"/>
      <c r="AG88" s="373"/>
      <c r="AH88" s="373"/>
      <c r="AI88" s="373"/>
      <c r="AJ88" s="373"/>
      <c r="AK88" s="373"/>
      <c r="AL88" s="373"/>
      <c r="AM88" s="373"/>
      <c r="AN88" s="373"/>
      <c r="AO88" s="373"/>
      <c r="AP88" s="373"/>
      <c r="AQ88" s="373"/>
      <c r="AR88" s="373"/>
      <c r="AS88" s="373"/>
      <c r="AT88" s="373"/>
      <c r="AU88" s="373"/>
      <c r="AV88" s="373"/>
      <c r="AW88" s="373"/>
      <c r="AX88" s="373"/>
      <c r="AY88" s="373"/>
      <c r="AZ88" s="373"/>
      <c r="BA88" s="373"/>
      <c r="BB88" s="373"/>
      <c r="BC88" s="373"/>
      <c r="BD88" s="373"/>
      <c r="BE88" s="373"/>
      <c r="BF88" s="373"/>
      <c r="BG88" s="373"/>
      <c r="BH88" s="373"/>
      <c r="BI88" s="373"/>
      <c r="BJ88" s="373"/>
      <c r="BK88" s="373"/>
      <c r="BL88" s="373"/>
      <c r="BM88" s="373"/>
      <c r="BN88" s="373"/>
      <c r="BO88" s="373"/>
      <c r="BP88" s="373"/>
      <c r="BQ88" s="373"/>
      <c r="BR88" s="373"/>
      <c r="BS88" s="373"/>
      <c r="BT88" s="373"/>
      <c r="BU88" s="373"/>
      <c r="BV88" s="373"/>
      <c r="BW88" s="373"/>
      <c r="BX88" s="373"/>
      <c r="BY88" s="373"/>
      <c r="BZ88" s="373"/>
      <c r="CA88" s="373"/>
      <c r="CB88" s="373"/>
      <c r="CC88" s="373"/>
      <c r="CD88" s="373"/>
      <c r="CE88" s="373"/>
      <c r="CF88" s="373"/>
      <c r="CG88" s="373"/>
      <c r="CH88" s="373"/>
      <c r="CI88" s="373"/>
      <c r="CJ88" s="373"/>
      <c r="CK88" s="373"/>
      <c r="CL88" s="373"/>
      <c r="CM88" s="373"/>
      <c r="CN88" s="373"/>
      <c r="CO88" s="373"/>
      <c r="CP88" s="373"/>
      <c r="CQ88" s="373"/>
      <c r="CR88" s="373"/>
      <c r="CS88" s="373"/>
      <c r="CT88" s="373"/>
      <c r="CU88" s="373"/>
      <c r="CV88" s="373"/>
      <c r="CW88" s="373"/>
      <c r="CX88" s="373"/>
      <c r="CY88" s="373"/>
      <c r="CZ88" s="373"/>
      <c r="DA88" s="373"/>
      <c r="DB88" s="373"/>
      <c r="DC88" s="373"/>
      <c r="DD88" s="373"/>
      <c r="DE88" s="373"/>
      <c r="DF88" s="373"/>
      <c r="DG88" s="373"/>
      <c r="DH88" s="373"/>
      <c r="DI88" s="373"/>
      <c r="DJ88" s="373"/>
      <c r="DK88" s="373"/>
      <c r="DL88" s="373"/>
      <c r="DM88" s="373"/>
      <c r="DN88" s="373"/>
      <c r="DO88" s="373"/>
      <c r="DP88" s="373"/>
      <c r="DQ88" s="373"/>
      <c r="DR88" s="373"/>
      <c r="DS88" s="373"/>
      <c r="DT88" s="373"/>
      <c r="DU88" s="373"/>
      <c r="DV88" s="373"/>
      <c r="DW88" s="373"/>
      <c r="DX88" s="373"/>
      <c r="DY88" s="373"/>
      <c r="DZ88" s="373"/>
      <c r="EA88" s="373"/>
      <c r="EB88" s="373"/>
      <c r="EC88" s="373"/>
      <c r="ED88" s="373"/>
      <c r="EE88" s="373"/>
      <c r="EF88" s="373"/>
      <c r="EG88" s="373"/>
      <c r="EH88" s="373"/>
      <c r="EI88" s="373"/>
      <c r="EJ88" s="373"/>
      <c r="EK88" s="373"/>
      <c r="EL88" s="373"/>
      <c r="EM88" s="373"/>
      <c r="EN88" s="373"/>
      <c r="EO88" s="373"/>
      <c r="EP88" s="373"/>
      <c r="EQ88" s="373"/>
      <c r="ER88" s="373"/>
      <c r="ES88" s="373"/>
      <c r="ET88" s="373"/>
      <c r="EU88" s="373"/>
      <c r="EV88" s="373"/>
      <c r="EW88" s="373"/>
      <c r="EX88" s="373"/>
      <c r="EY88" s="373"/>
      <c r="EZ88" s="373"/>
      <c r="FA88" s="373"/>
      <c r="FB88" s="373"/>
      <c r="FC88" s="373"/>
      <c r="FD88" s="373"/>
      <c r="FE88" s="373"/>
      <c r="FF88" s="373"/>
      <c r="FG88" s="373"/>
      <c r="FH88" s="373"/>
      <c r="FI88" s="373"/>
      <c r="FJ88" s="373"/>
      <c r="FK88" s="373"/>
      <c r="FL88" s="373"/>
      <c r="FM88" s="373"/>
      <c r="FN88" s="373"/>
      <c r="FO88" s="373"/>
      <c r="FP88" s="373"/>
      <c r="FQ88" s="373"/>
      <c r="FR88" s="373"/>
      <c r="FS88" s="373"/>
      <c r="FT88" s="373"/>
      <c r="FU88" s="373"/>
      <c r="FV88" s="373"/>
      <c r="FW88" s="373"/>
      <c r="FX88" s="373"/>
      <c r="FY88" s="373"/>
      <c r="FZ88" s="373"/>
      <c r="GA88" s="373"/>
      <c r="GB88" s="373"/>
      <c r="GC88" s="373"/>
      <c r="GD88" s="373"/>
      <c r="GE88" s="373"/>
      <c r="GF88" s="373"/>
      <c r="GG88" s="373"/>
      <c r="GH88" s="373"/>
      <c r="GI88" s="373"/>
      <c r="GJ88" s="373"/>
      <c r="GK88" s="373"/>
      <c r="GL88" s="373"/>
      <c r="GM88" s="373"/>
      <c r="GN88" s="373"/>
      <c r="GO88" s="373"/>
      <c r="GP88" s="373"/>
    </row>
    <row r="89" spans="1:198" s="487" customFormat="1" ht="24.95" customHeight="1" outlineLevel="1">
      <c r="A89" s="688" t="s">
        <v>65</v>
      </c>
      <c r="B89" s="665" t="s">
        <v>843</v>
      </c>
      <c r="C89" s="665" t="s">
        <v>1734</v>
      </c>
      <c r="D89" s="674" t="s">
        <v>1736</v>
      </c>
      <c r="E89" s="673" t="s">
        <v>1735</v>
      </c>
      <c r="F89" s="745">
        <v>5</v>
      </c>
      <c r="G89" s="673">
        <v>492.33</v>
      </c>
      <c r="H89" s="759">
        <v>2461.65</v>
      </c>
      <c r="I89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  <c r="W89" s="373"/>
      <c r="X89" s="373"/>
      <c r="Y89" s="373"/>
      <c r="Z89" s="373"/>
      <c r="AA89" s="373"/>
      <c r="AB89" s="373"/>
      <c r="AC89" s="373"/>
      <c r="AD89" s="373"/>
      <c r="AE89" s="373"/>
      <c r="AF89" s="373"/>
      <c r="AG89" s="373"/>
      <c r="AH89" s="373"/>
      <c r="AI89" s="373"/>
      <c r="AJ89" s="373"/>
      <c r="AK89" s="373"/>
      <c r="AL89" s="373"/>
      <c r="AM89" s="373"/>
      <c r="AN89" s="373"/>
      <c r="AO89" s="373"/>
      <c r="AP89" s="373"/>
      <c r="AQ89" s="373"/>
      <c r="AR89" s="373"/>
      <c r="AS89" s="373"/>
      <c r="AT89" s="373"/>
      <c r="AU89" s="373"/>
      <c r="AV89" s="373"/>
      <c r="AW89" s="373"/>
      <c r="AX89" s="373"/>
      <c r="AY89" s="373"/>
      <c r="AZ89" s="373"/>
      <c r="BA89" s="373"/>
      <c r="BB89" s="373"/>
      <c r="BC89" s="373"/>
      <c r="BD89" s="373"/>
      <c r="BE89" s="373"/>
      <c r="BF89" s="373"/>
      <c r="BG89" s="373"/>
      <c r="BH89" s="373"/>
      <c r="BI89" s="373"/>
      <c r="BJ89" s="373"/>
      <c r="BK89" s="373"/>
      <c r="BL89" s="373"/>
      <c r="BM89" s="373"/>
      <c r="BN89" s="373"/>
      <c r="BO89" s="373"/>
      <c r="BP89" s="373"/>
      <c r="BQ89" s="373"/>
      <c r="BR89" s="373"/>
      <c r="BS89" s="373"/>
      <c r="BT89" s="373"/>
      <c r="BU89" s="373"/>
      <c r="BV89" s="373"/>
      <c r="BW89" s="373"/>
      <c r="BX89" s="373"/>
      <c r="BY89" s="373"/>
      <c r="BZ89" s="373"/>
      <c r="CA89" s="373"/>
      <c r="CB89" s="373"/>
      <c r="CC89" s="373"/>
      <c r="CD89" s="373"/>
      <c r="CE89" s="373"/>
      <c r="CF89" s="373"/>
      <c r="CG89" s="373"/>
      <c r="CH89" s="373"/>
      <c r="CI89" s="373"/>
      <c r="CJ89" s="373"/>
      <c r="CK89" s="373"/>
      <c r="CL89" s="373"/>
      <c r="CM89" s="373"/>
      <c r="CN89" s="373"/>
      <c r="CO89" s="373"/>
      <c r="CP89" s="373"/>
      <c r="CQ89" s="373"/>
      <c r="CR89" s="373"/>
      <c r="CS89" s="373"/>
      <c r="CT89" s="373"/>
      <c r="CU89" s="373"/>
      <c r="CV89" s="373"/>
      <c r="CW89" s="373"/>
      <c r="CX89" s="373"/>
      <c r="CY89" s="373"/>
      <c r="CZ89" s="373"/>
      <c r="DA89" s="373"/>
      <c r="DB89" s="373"/>
      <c r="DC89" s="373"/>
      <c r="DD89" s="373"/>
      <c r="DE89" s="373"/>
      <c r="DF89" s="373"/>
      <c r="DG89" s="373"/>
      <c r="DH89" s="373"/>
      <c r="DI89" s="373"/>
      <c r="DJ89" s="373"/>
      <c r="DK89" s="373"/>
      <c r="DL89" s="373"/>
      <c r="DM89" s="373"/>
      <c r="DN89" s="373"/>
      <c r="DO89" s="373"/>
      <c r="DP89" s="373"/>
      <c r="DQ89" s="373"/>
      <c r="DR89" s="373"/>
      <c r="DS89" s="373"/>
      <c r="DT89" s="373"/>
      <c r="DU89" s="373"/>
      <c r="DV89" s="373"/>
      <c r="DW89" s="373"/>
      <c r="DX89" s="373"/>
      <c r="DY89" s="373"/>
      <c r="DZ89" s="373"/>
      <c r="EA89" s="373"/>
      <c r="EB89" s="373"/>
      <c r="EC89" s="373"/>
      <c r="ED89" s="373"/>
      <c r="EE89" s="373"/>
      <c r="EF89" s="373"/>
      <c r="EG89" s="373"/>
      <c r="EH89" s="373"/>
      <c r="EI89" s="373"/>
      <c r="EJ89" s="373"/>
      <c r="EK89" s="373"/>
      <c r="EL89" s="373"/>
      <c r="EM89" s="373"/>
      <c r="EN89" s="373"/>
      <c r="EO89" s="373"/>
      <c r="EP89" s="373"/>
      <c r="EQ89" s="373"/>
      <c r="ER89" s="373"/>
      <c r="ES89" s="373"/>
      <c r="ET89" s="373"/>
      <c r="EU89" s="373"/>
      <c r="EV89" s="373"/>
      <c r="EW89" s="373"/>
      <c r="EX89" s="373"/>
      <c r="EY89" s="373"/>
      <c r="EZ89" s="373"/>
      <c r="FA89" s="373"/>
      <c r="FB89" s="373"/>
      <c r="FC89" s="373"/>
      <c r="FD89" s="373"/>
      <c r="FE89" s="373"/>
      <c r="FF89" s="373"/>
      <c r="FG89" s="373"/>
      <c r="FH89" s="373"/>
      <c r="FI89" s="373"/>
      <c r="FJ89" s="373"/>
      <c r="FK89" s="373"/>
      <c r="FL89" s="373"/>
      <c r="FM89" s="373"/>
      <c r="FN89" s="373"/>
      <c r="FO89" s="373"/>
      <c r="FP89" s="373"/>
      <c r="FQ89" s="373"/>
      <c r="FR89" s="373"/>
      <c r="FS89" s="373"/>
      <c r="FT89" s="373"/>
      <c r="FU89" s="373"/>
      <c r="FV89" s="373"/>
      <c r="FW89" s="373"/>
      <c r="FX89" s="373"/>
      <c r="FY89" s="373"/>
      <c r="FZ89" s="373"/>
      <c r="GA89" s="373"/>
      <c r="GB89" s="373"/>
      <c r="GC89" s="373"/>
      <c r="GD89" s="373"/>
      <c r="GE89" s="373"/>
      <c r="GF89" s="373"/>
      <c r="GG89" s="373"/>
      <c r="GH89" s="373"/>
      <c r="GI89" s="373"/>
      <c r="GJ89" s="373"/>
      <c r="GK89" s="373"/>
      <c r="GL89" s="373"/>
      <c r="GM89" s="373"/>
      <c r="GN89" s="373"/>
      <c r="GO89" s="373"/>
      <c r="GP89" s="373"/>
    </row>
    <row r="90" spans="1:198" s="487" customFormat="1" ht="33" customHeight="1" outlineLevel="1">
      <c r="A90" s="688" t="s">
        <v>66</v>
      </c>
      <c r="B90" s="665" t="s">
        <v>102</v>
      </c>
      <c r="C90" s="665" t="s">
        <v>1541</v>
      </c>
      <c r="D90" s="674" t="s">
        <v>1542</v>
      </c>
      <c r="E90" s="673" t="s">
        <v>1543</v>
      </c>
      <c r="F90" s="745">
        <v>5</v>
      </c>
      <c r="G90" s="673">
        <v>562.86</v>
      </c>
      <c r="H90" s="759">
        <v>2814.3</v>
      </c>
      <c r="I90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3"/>
      <c r="U90" s="373"/>
      <c r="V90" s="373"/>
      <c r="W90" s="373"/>
      <c r="X90" s="373"/>
      <c r="Y90" s="373"/>
      <c r="Z90" s="373"/>
      <c r="AA90" s="373"/>
      <c r="AB90" s="373"/>
      <c r="AC90" s="373"/>
      <c r="AD90" s="373"/>
      <c r="AE90" s="373"/>
      <c r="AF90" s="373"/>
      <c r="AG90" s="373"/>
      <c r="AH90" s="373"/>
      <c r="AI90" s="373"/>
      <c r="AJ90" s="373"/>
      <c r="AK90" s="373"/>
      <c r="AL90" s="373"/>
      <c r="AM90" s="373"/>
      <c r="AN90" s="373"/>
      <c r="AO90" s="373"/>
      <c r="AP90" s="373"/>
      <c r="AQ90" s="373"/>
      <c r="AR90" s="373"/>
      <c r="AS90" s="373"/>
      <c r="AT90" s="373"/>
      <c r="AU90" s="373"/>
      <c r="AV90" s="373"/>
      <c r="AW90" s="373"/>
      <c r="AX90" s="373"/>
      <c r="AY90" s="373"/>
      <c r="AZ90" s="373"/>
      <c r="BA90" s="373"/>
      <c r="BB90" s="373"/>
      <c r="BC90" s="373"/>
      <c r="BD90" s="373"/>
      <c r="BE90" s="373"/>
      <c r="BF90" s="373"/>
      <c r="BG90" s="373"/>
      <c r="BH90" s="373"/>
      <c r="BI90" s="373"/>
      <c r="BJ90" s="373"/>
      <c r="BK90" s="373"/>
      <c r="BL90" s="373"/>
      <c r="BM90" s="373"/>
      <c r="BN90" s="373"/>
      <c r="BO90" s="373"/>
      <c r="BP90" s="373"/>
      <c r="BQ90" s="373"/>
      <c r="BR90" s="373"/>
      <c r="BS90" s="373"/>
      <c r="BT90" s="373"/>
      <c r="BU90" s="373"/>
      <c r="BV90" s="373"/>
      <c r="BW90" s="373"/>
      <c r="BX90" s="373"/>
      <c r="BY90" s="373"/>
      <c r="BZ90" s="373"/>
      <c r="CA90" s="373"/>
      <c r="CB90" s="373"/>
      <c r="CC90" s="373"/>
      <c r="CD90" s="373"/>
      <c r="CE90" s="373"/>
      <c r="CF90" s="373"/>
      <c r="CG90" s="373"/>
      <c r="CH90" s="373"/>
      <c r="CI90" s="373"/>
      <c r="CJ90" s="373"/>
      <c r="CK90" s="373"/>
      <c r="CL90" s="373"/>
      <c r="CM90" s="373"/>
      <c r="CN90" s="373"/>
      <c r="CO90" s="373"/>
      <c r="CP90" s="373"/>
      <c r="CQ90" s="373"/>
      <c r="CR90" s="373"/>
      <c r="CS90" s="373"/>
      <c r="CT90" s="373"/>
      <c r="CU90" s="373"/>
      <c r="CV90" s="373"/>
      <c r="CW90" s="373"/>
      <c r="CX90" s="373"/>
      <c r="CY90" s="373"/>
      <c r="CZ90" s="373"/>
      <c r="DA90" s="373"/>
      <c r="DB90" s="373"/>
      <c r="DC90" s="373"/>
      <c r="DD90" s="373"/>
      <c r="DE90" s="373"/>
      <c r="DF90" s="373"/>
      <c r="DG90" s="373"/>
      <c r="DH90" s="373"/>
      <c r="DI90" s="373"/>
      <c r="DJ90" s="373"/>
      <c r="DK90" s="373"/>
      <c r="DL90" s="373"/>
      <c r="DM90" s="373"/>
      <c r="DN90" s="373"/>
      <c r="DO90" s="373"/>
      <c r="DP90" s="373"/>
      <c r="DQ90" s="373"/>
      <c r="DR90" s="373"/>
      <c r="DS90" s="373"/>
      <c r="DT90" s="373"/>
      <c r="DU90" s="373"/>
      <c r="DV90" s="373"/>
      <c r="DW90" s="373"/>
      <c r="DX90" s="373"/>
      <c r="DY90" s="373"/>
      <c r="DZ90" s="373"/>
      <c r="EA90" s="373"/>
      <c r="EB90" s="373"/>
      <c r="EC90" s="373"/>
      <c r="ED90" s="373"/>
      <c r="EE90" s="373"/>
      <c r="EF90" s="373"/>
      <c r="EG90" s="373"/>
      <c r="EH90" s="373"/>
      <c r="EI90" s="373"/>
      <c r="EJ90" s="373"/>
      <c r="EK90" s="373"/>
      <c r="EL90" s="373"/>
      <c r="EM90" s="373"/>
      <c r="EN90" s="373"/>
      <c r="EO90" s="373"/>
      <c r="EP90" s="373"/>
      <c r="EQ90" s="373"/>
      <c r="ER90" s="373"/>
      <c r="ES90" s="373"/>
      <c r="ET90" s="373"/>
      <c r="EU90" s="373"/>
      <c r="EV90" s="373"/>
      <c r="EW90" s="373"/>
      <c r="EX90" s="373"/>
      <c r="EY90" s="373"/>
      <c r="EZ90" s="373"/>
      <c r="FA90" s="373"/>
      <c r="FB90" s="373"/>
      <c r="FC90" s="373"/>
      <c r="FD90" s="373"/>
      <c r="FE90" s="373"/>
      <c r="FF90" s="373"/>
      <c r="FG90" s="373"/>
      <c r="FH90" s="373"/>
      <c r="FI90" s="373"/>
      <c r="FJ90" s="373"/>
      <c r="FK90" s="373"/>
      <c r="FL90" s="373"/>
      <c r="FM90" s="373"/>
      <c r="FN90" s="373"/>
      <c r="FO90" s="373"/>
      <c r="FP90" s="373"/>
      <c r="FQ90" s="373"/>
      <c r="FR90" s="373"/>
      <c r="FS90" s="373"/>
      <c r="FT90" s="373"/>
      <c r="FU90" s="373"/>
      <c r="FV90" s="373"/>
      <c r="FW90" s="373"/>
      <c r="FX90" s="373"/>
      <c r="FY90" s="373"/>
      <c r="FZ90" s="373"/>
      <c r="GA90" s="373"/>
      <c r="GB90" s="373"/>
      <c r="GC90" s="373"/>
      <c r="GD90" s="373"/>
      <c r="GE90" s="373"/>
      <c r="GF90" s="373"/>
      <c r="GG90" s="373"/>
      <c r="GH90" s="373"/>
      <c r="GI90" s="373"/>
      <c r="GJ90" s="373"/>
      <c r="GK90" s="373"/>
      <c r="GL90" s="373"/>
      <c r="GM90" s="373"/>
      <c r="GN90" s="373"/>
      <c r="GO90" s="373"/>
      <c r="GP90" s="373"/>
    </row>
    <row r="91" spans="1:198" s="487" customFormat="1" ht="20.100000000000001" customHeight="1" outlineLevel="1" thickBot="1">
      <c r="A91" s="1082" t="s">
        <v>1767</v>
      </c>
      <c r="B91" s="1083"/>
      <c r="C91" s="1083"/>
      <c r="D91" s="1083"/>
      <c r="E91" s="1083"/>
      <c r="F91" s="1083"/>
      <c r="G91" s="1083"/>
      <c r="H91" s="793">
        <v>8410.6</v>
      </c>
      <c r="I91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3"/>
      <c r="U91" s="373"/>
      <c r="V91" s="373"/>
      <c r="W91" s="373"/>
      <c r="X91" s="373"/>
      <c r="Y91" s="373"/>
      <c r="Z91" s="373"/>
      <c r="AA91" s="373"/>
      <c r="AB91" s="373"/>
      <c r="AC91" s="373"/>
      <c r="AD91" s="373"/>
      <c r="AE91" s="373"/>
      <c r="AF91" s="373"/>
      <c r="AG91" s="373"/>
      <c r="AH91" s="373"/>
      <c r="AI91" s="373"/>
      <c r="AJ91" s="373"/>
      <c r="AK91" s="373"/>
      <c r="AL91" s="373"/>
      <c r="AM91" s="373"/>
      <c r="AN91" s="373"/>
      <c r="AO91" s="373"/>
      <c r="AP91" s="373"/>
      <c r="AQ91" s="373"/>
      <c r="AR91" s="373"/>
      <c r="AS91" s="373"/>
      <c r="AT91" s="373"/>
      <c r="AU91" s="373"/>
      <c r="AV91" s="373"/>
      <c r="AW91" s="373"/>
      <c r="AX91" s="373"/>
      <c r="AY91" s="373"/>
      <c r="AZ91" s="373"/>
      <c r="BA91" s="373"/>
      <c r="BB91" s="373"/>
      <c r="BC91" s="373"/>
      <c r="BD91" s="373"/>
      <c r="BE91" s="373"/>
      <c r="BF91" s="373"/>
      <c r="BG91" s="373"/>
      <c r="BH91" s="373"/>
      <c r="BI91" s="373"/>
      <c r="BJ91" s="373"/>
      <c r="BK91" s="373"/>
      <c r="BL91" s="373"/>
      <c r="BM91" s="373"/>
      <c r="BN91" s="373"/>
      <c r="BO91" s="373"/>
      <c r="BP91" s="373"/>
      <c r="BQ91" s="373"/>
      <c r="BR91" s="373"/>
      <c r="BS91" s="373"/>
      <c r="BT91" s="373"/>
      <c r="BU91" s="373"/>
      <c r="BV91" s="373"/>
      <c r="BW91" s="373"/>
      <c r="BX91" s="373"/>
      <c r="BY91" s="373"/>
      <c r="BZ91" s="373"/>
      <c r="CA91" s="373"/>
      <c r="CB91" s="373"/>
      <c r="CC91" s="373"/>
      <c r="CD91" s="373"/>
      <c r="CE91" s="373"/>
      <c r="CF91" s="373"/>
      <c r="CG91" s="373"/>
      <c r="CH91" s="373"/>
      <c r="CI91" s="373"/>
      <c r="CJ91" s="373"/>
      <c r="CK91" s="373"/>
      <c r="CL91" s="373"/>
      <c r="CM91" s="373"/>
      <c r="CN91" s="373"/>
      <c r="CO91" s="373"/>
      <c r="CP91" s="373"/>
      <c r="CQ91" s="373"/>
      <c r="CR91" s="373"/>
      <c r="CS91" s="373"/>
      <c r="CT91" s="373"/>
      <c r="CU91" s="373"/>
      <c r="CV91" s="373"/>
      <c r="CW91" s="373"/>
      <c r="CX91" s="373"/>
      <c r="CY91" s="373"/>
      <c r="CZ91" s="373"/>
      <c r="DA91" s="373"/>
      <c r="DB91" s="373"/>
      <c r="DC91" s="373"/>
      <c r="DD91" s="373"/>
      <c r="DE91" s="373"/>
      <c r="DF91" s="373"/>
      <c r="DG91" s="373"/>
      <c r="DH91" s="373"/>
      <c r="DI91" s="373"/>
      <c r="DJ91" s="373"/>
      <c r="DK91" s="373"/>
      <c r="DL91" s="373"/>
      <c r="DM91" s="373"/>
      <c r="DN91" s="373"/>
      <c r="DO91" s="373"/>
      <c r="DP91" s="373"/>
      <c r="DQ91" s="373"/>
      <c r="DR91" s="373"/>
      <c r="DS91" s="373"/>
      <c r="DT91" s="373"/>
      <c r="DU91" s="373"/>
      <c r="DV91" s="373"/>
      <c r="DW91" s="373"/>
      <c r="DX91" s="373"/>
      <c r="DY91" s="373"/>
      <c r="DZ91" s="373"/>
      <c r="EA91" s="373"/>
      <c r="EB91" s="373"/>
      <c r="EC91" s="373"/>
      <c r="ED91" s="373"/>
      <c r="EE91" s="373"/>
      <c r="EF91" s="373"/>
      <c r="EG91" s="373"/>
      <c r="EH91" s="373"/>
      <c r="EI91" s="373"/>
      <c r="EJ91" s="373"/>
      <c r="EK91" s="373"/>
      <c r="EL91" s="373"/>
      <c r="EM91" s="373"/>
      <c r="EN91" s="373"/>
      <c r="EO91" s="373"/>
      <c r="EP91" s="373"/>
      <c r="EQ91" s="373"/>
      <c r="ER91" s="373"/>
      <c r="ES91" s="373"/>
      <c r="ET91" s="373"/>
      <c r="EU91" s="373"/>
      <c r="EV91" s="373"/>
      <c r="EW91" s="373"/>
      <c r="EX91" s="373"/>
      <c r="EY91" s="373"/>
      <c r="EZ91" s="373"/>
      <c r="FA91" s="373"/>
      <c r="FB91" s="373"/>
      <c r="FC91" s="373"/>
      <c r="FD91" s="373"/>
      <c r="FE91" s="373"/>
      <c r="FF91" s="373"/>
      <c r="FG91" s="373"/>
      <c r="FH91" s="373"/>
      <c r="FI91" s="373"/>
      <c r="FJ91" s="373"/>
      <c r="FK91" s="373"/>
      <c r="FL91" s="373"/>
      <c r="FM91" s="373"/>
      <c r="FN91" s="373"/>
      <c r="FO91" s="373"/>
      <c r="FP91" s="373"/>
      <c r="FQ91" s="373"/>
      <c r="FR91" s="373"/>
      <c r="FS91" s="373"/>
      <c r="FT91" s="373"/>
      <c r="FU91" s="373"/>
      <c r="FV91" s="373"/>
      <c r="FW91" s="373"/>
      <c r="FX91" s="373"/>
      <c r="FY91" s="373"/>
      <c r="FZ91" s="373"/>
      <c r="GA91" s="373"/>
      <c r="GB91" s="373"/>
      <c r="GC91" s="373"/>
      <c r="GD91" s="373"/>
      <c r="GE91" s="373"/>
      <c r="GF91" s="373"/>
      <c r="GG91" s="373"/>
      <c r="GH91" s="373"/>
      <c r="GI91" s="373"/>
      <c r="GJ91" s="373"/>
      <c r="GK91" s="373"/>
      <c r="GL91" s="373"/>
      <c r="GM91" s="373"/>
      <c r="GN91" s="373"/>
      <c r="GO91" s="373"/>
      <c r="GP91" s="373"/>
    </row>
    <row r="92" spans="1:198" s="682" customFormat="1" ht="16.5" customHeight="1" collapsed="1">
      <c r="A92" s="1079" t="s">
        <v>1677</v>
      </c>
      <c r="B92" s="1080"/>
      <c r="C92" s="1080"/>
      <c r="D92" s="1080"/>
      <c r="E92" s="1080"/>
      <c r="F92" s="1080"/>
      <c r="G92" s="1081"/>
      <c r="H92" s="789">
        <v>313310.83999999997</v>
      </c>
      <c r="I92"/>
      <c r="J92" s="741"/>
      <c r="K92" s="683"/>
      <c r="L92" s="683"/>
      <c r="P92" s="684"/>
    </row>
    <row r="93" spans="1:198" s="682" customFormat="1" ht="20.25" customHeight="1">
      <c r="A93" s="790"/>
      <c r="B93" s="788"/>
      <c r="C93" s="788"/>
      <c r="D93" s="788"/>
      <c r="E93" s="788"/>
      <c r="F93" s="839" t="s">
        <v>1678</v>
      </c>
      <c r="G93" s="792">
        <v>0.26369999999999999</v>
      </c>
      <c r="H93" s="791">
        <v>82620.070000000007</v>
      </c>
      <c r="I93"/>
      <c r="J93" s="685"/>
      <c r="K93" s="686"/>
      <c r="L93" s="685"/>
      <c r="P93" s="684"/>
    </row>
    <row r="94" spans="1:198" s="682" customFormat="1" ht="18" customHeight="1" thickBot="1">
      <c r="A94" s="1096" t="s">
        <v>1679</v>
      </c>
      <c r="B94" s="1097"/>
      <c r="C94" s="1097"/>
      <c r="D94" s="1097"/>
      <c r="E94" s="1097"/>
      <c r="F94" s="1097"/>
      <c r="G94" s="1098"/>
      <c r="H94" s="859">
        <v>395930.91</v>
      </c>
      <c r="I94"/>
      <c r="J94" s="685"/>
      <c r="P94" s="684"/>
    </row>
    <row r="95" spans="1:198" ht="24.75" customHeight="1">
      <c r="A95"/>
      <c r="B95"/>
      <c r="C95"/>
      <c r="D95"/>
      <c r="E95"/>
      <c r="F95"/>
      <c r="G95"/>
      <c r="H95" s="662"/>
      <c r="J95" s="666"/>
      <c r="K95" s="373"/>
      <c r="L95" s="373"/>
      <c r="M95" s="373"/>
      <c r="N95" s="373"/>
      <c r="O95" s="373"/>
      <c r="P95" s="373"/>
      <c r="Q95" s="373"/>
      <c r="R95" s="373"/>
      <c r="S95" s="373"/>
      <c r="T95" s="373"/>
      <c r="U95" s="373"/>
      <c r="V95" s="373"/>
      <c r="W95" s="373"/>
      <c r="X95" s="373"/>
      <c r="Y95" s="373"/>
      <c r="Z95" s="373"/>
      <c r="AA95" s="373"/>
      <c r="AB95" s="373"/>
      <c r="AC95" s="373"/>
      <c r="AD95" s="373"/>
      <c r="AE95" s="373"/>
      <c r="AF95" s="373"/>
      <c r="AG95" s="373"/>
      <c r="AH95" s="373"/>
      <c r="AI95" s="373"/>
      <c r="AJ95" s="373"/>
      <c r="AK95" s="373"/>
      <c r="AL95" s="373"/>
      <c r="AM95" s="373"/>
      <c r="AN95" s="373"/>
      <c r="AO95" s="373"/>
      <c r="AP95" s="373"/>
      <c r="AQ95" s="373"/>
      <c r="AR95" s="373"/>
      <c r="AS95" s="373"/>
      <c r="AT95" s="373"/>
      <c r="AU95" s="373"/>
      <c r="AV95" s="373"/>
      <c r="AW95" s="373"/>
      <c r="AX95" s="373"/>
      <c r="AY95" s="373"/>
      <c r="AZ95" s="373"/>
      <c r="BA95" s="373"/>
      <c r="BB95" s="373"/>
      <c r="BC95" s="373"/>
      <c r="BD95" s="373"/>
      <c r="BE95" s="373"/>
      <c r="BF95" s="373"/>
      <c r="BG95" s="373"/>
      <c r="BH95" s="373"/>
      <c r="BI95" s="373"/>
      <c r="BJ95" s="373"/>
      <c r="BK95" s="373"/>
      <c r="BL95" s="373"/>
      <c r="BM95" s="373"/>
      <c r="BN95" s="373"/>
      <c r="BO95" s="373"/>
      <c r="BP95" s="373"/>
      <c r="BQ95" s="373"/>
      <c r="BR95" s="373"/>
      <c r="BS95" s="373"/>
      <c r="BT95" s="373"/>
      <c r="BU95" s="373"/>
      <c r="BV95" s="373"/>
      <c r="BW95" s="373"/>
      <c r="BX95" s="373"/>
      <c r="BY95" s="373"/>
      <c r="BZ95" s="373"/>
      <c r="CA95" s="373"/>
      <c r="CB95" s="373"/>
      <c r="CC95" s="373"/>
      <c r="CD95" s="373"/>
      <c r="CE95" s="373"/>
      <c r="CF95" s="373"/>
      <c r="CG95" s="373"/>
      <c r="CH95" s="373"/>
      <c r="CI95" s="373"/>
      <c r="CJ95" s="373"/>
      <c r="CK95" s="373"/>
      <c r="CL95" s="373"/>
      <c r="CM95" s="373"/>
      <c r="CN95" s="373"/>
      <c r="CO95" s="373"/>
      <c r="CP95" s="373"/>
      <c r="CQ95" s="373"/>
      <c r="CR95" s="373"/>
      <c r="CS95" s="373"/>
      <c r="CT95" s="373"/>
      <c r="CU95" s="373"/>
      <c r="CV95" s="373"/>
      <c r="CW95" s="373"/>
      <c r="CX95" s="373"/>
      <c r="CY95" s="373"/>
      <c r="CZ95" s="373"/>
      <c r="DA95" s="373"/>
      <c r="DB95" s="373"/>
      <c r="DC95" s="373"/>
      <c r="DD95" s="373"/>
      <c r="DE95" s="373"/>
      <c r="DF95" s="373"/>
      <c r="DG95" s="373"/>
      <c r="DH95" s="373"/>
      <c r="DI95" s="373"/>
      <c r="DJ95" s="373"/>
      <c r="DK95" s="373"/>
      <c r="DL95" s="373"/>
      <c r="DM95" s="373"/>
      <c r="DN95" s="373"/>
      <c r="DO95" s="373"/>
      <c r="DP95" s="373"/>
      <c r="DQ95" s="373"/>
      <c r="DR95" s="373"/>
      <c r="DS95" s="373"/>
      <c r="DT95" s="373"/>
      <c r="DU95" s="373"/>
      <c r="DV95" s="373"/>
      <c r="DW95" s="373"/>
      <c r="DX95" s="373"/>
      <c r="DY95" s="373"/>
      <c r="DZ95" s="373"/>
      <c r="EA95" s="373"/>
      <c r="EB95" s="373"/>
      <c r="EC95" s="373"/>
      <c r="ED95" s="373"/>
      <c r="EE95" s="373"/>
      <c r="EF95" s="373"/>
      <c r="EG95" s="373"/>
      <c r="EH95" s="373"/>
      <c r="EI95" s="373"/>
      <c r="EJ95" s="373"/>
      <c r="EK95" s="373"/>
      <c r="EL95" s="373"/>
      <c r="EM95" s="373"/>
      <c r="EN95" s="373"/>
      <c r="EO95" s="373"/>
      <c r="EP95" s="373"/>
      <c r="EQ95" s="373"/>
      <c r="ER95" s="373"/>
      <c r="ES95" s="373"/>
      <c r="ET95" s="373"/>
      <c r="EU95" s="373"/>
      <c r="EV95" s="373"/>
      <c r="EW95" s="373"/>
      <c r="EX95" s="373"/>
      <c r="EY95" s="373"/>
      <c r="EZ95" s="373"/>
      <c r="FA95" s="373"/>
      <c r="FB95" s="373"/>
      <c r="FC95" s="373"/>
      <c r="FD95" s="373"/>
      <c r="FE95" s="373"/>
      <c r="FF95" s="373"/>
      <c r="FG95" s="373"/>
      <c r="FH95" s="373"/>
      <c r="FI95" s="373"/>
      <c r="FJ95" s="373"/>
      <c r="FK95" s="373"/>
      <c r="FL95" s="373"/>
      <c r="FM95" s="373"/>
      <c r="FN95" s="373"/>
      <c r="FO95" s="373"/>
      <c r="FP95" s="373"/>
      <c r="FQ95" s="373"/>
      <c r="FR95" s="373"/>
      <c r="FS95" s="373"/>
      <c r="FT95" s="373"/>
      <c r="FU95" s="373"/>
      <c r="FV95" s="373"/>
      <c r="FW95" s="373"/>
      <c r="FX95" s="373"/>
      <c r="FY95" s="373"/>
      <c r="FZ95" s="373"/>
      <c r="GA95" s="373"/>
      <c r="GB95" s="373"/>
      <c r="GC95" s="373"/>
      <c r="GD95" s="373"/>
      <c r="GE95" s="373"/>
      <c r="GF95" s="373"/>
      <c r="GG95" s="373"/>
      <c r="GH95" s="373"/>
      <c r="GI95" s="373"/>
      <c r="GJ95" s="373"/>
      <c r="GK95" s="373"/>
      <c r="GL95" s="373"/>
      <c r="GM95" s="373"/>
      <c r="GN95" s="373"/>
      <c r="GO95" s="373"/>
    </row>
    <row r="96" spans="1:198" s="241" customFormat="1" ht="22.5" customHeight="1">
      <c r="C96" s="667"/>
      <c r="D96" s="667"/>
      <c r="E96" s="668" t="s">
        <v>1759</v>
      </c>
      <c r="F96" s="667"/>
      <c r="H96" s="761"/>
    </row>
    <row r="97" spans="1:9" s="241" customFormat="1" ht="20.100000000000001" customHeight="1">
      <c r="A97" s="667"/>
      <c r="B97" s="667"/>
      <c r="C97" s="667"/>
      <c r="D97" s="667"/>
      <c r="E97" s="667"/>
      <c r="F97" s="667"/>
      <c r="G97" s="845"/>
      <c r="H97" s="846"/>
    </row>
    <row r="98" spans="1:9" s="241" customFormat="1" ht="20.100000000000001" customHeight="1">
      <c r="A98" s="667"/>
      <c r="B98" s="667"/>
      <c r="C98" s="667"/>
      <c r="D98" s="667"/>
      <c r="E98" s="667"/>
      <c r="F98" s="667"/>
      <c r="G98" s="845"/>
      <c r="H98" s="846"/>
    </row>
    <row r="99" spans="1:9" s="850" customFormat="1" ht="54.75" customHeight="1" thickBot="1">
      <c r="A99" s="847"/>
      <c r="B99" s="847"/>
      <c r="C99" s="847"/>
      <c r="D99" s="847"/>
      <c r="E99" s="848"/>
      <c r="F99" s="848"/>
      <c r="G99" s="848"/>
      <c r="H99" s="849"/>
    </row>
    <row r="100" spans="1:9" s="831" customFormat="1" ht="15">
      <c r="A100" s="840"/>
      <c r="B100" s="840"/>
      <c r="C100" s="841"/>
      <c r="D100" s="842"/>
      <c r="E100" s="830" t="s">
        <v>1637</v>
      </c>
      <c r="F100" s="832"/>
      <c r="H100" s="843"/>
      <c r="I100" s="833"/>
    </row>
    <row r="101" spans="1:9" s="831" customFormat="1" ht="15">
      <c r="B101" s="833"/>
      <c r="C101" s="844"/>
      <c r="D101" s="834"/>
      <c r="E101" s="833" t="s">
        <v>1647</v>
      </c>
      <c r="F101" s="834"/>
      <c r="H101" s="843"/>
      <c r="I101" s="835"/>
    </row>
    <row r="102" spans="1:9" s="831" customFormat="1" ht="15">
      <c r="B102" s="836"/>
      <c r="C102" s="844"/>
      <c r="D102" s="834"/>
      <c r="E102" s="836" t="s">
        <v>1648</v>
      </c>
      <c r="F102" s="834"/>
      <c r="H102" s="843"/>
      <c r="I102" s="835"/>
    </row>
    <row r="103" spans="1:9" s="241" customFormat="1" ht="20.100000000000001" customHeight="1">
      <c r="A103" s="667"/>
      <c r="B103" s="667"/>
      <c r="C103" s="667"/>
      <c r="D103" s="667"/>
      <c r="E103" s="860" t="s">
        <v>1771</v>
      </c>
      <c r="F103" s="861"/>
      <c r="G103" s="862"/>
      <c r="H103" s="846"/>
    </row>
    <row r="104" spans="1:9" s="852" customFormat="1" ht="77.25" customHeight="1">
      <c r="A104" s="838"/>
      <c r="B104" s="838"/>
      <c r="C104" s="838"/>
      <c r="D104" s="838"/>
      <c r="E104" s="838"/>
      <c r="F104" s="838"/>
      <c r="G104" s="838"/>
      <c r="H104" s="851"/>
    </row>
    <row r="105" spans="1:9" s="857" customFormat="1" ht="40.5" customHeight="1" thickBot="1">
      <c r="A105" s="853"/>
      <c r="B105" s="854"/>
      <c r="C105" s="853"/>
      <c r="D105" s="853"/>
      <c r="E105" s="855"/>
      <c r="F105" s="855"/>
      <c r="G105" s="855"/>
      <c r="H105" s="856"/>
    </row>
    <row r="106" spans="1:9" s="857" customFormat="1" ht="15">
      <c r="A106" s="858"/>
      <c r="B106" s="858"/>
      <c r="C106" s="853"/>
      <c r="D106" s="853"/>
      <c r="E106" s="837" t="s">
        <v>1517</v>
      </c>
      <c r="F106" s="838"/>
      <c r="G106" s="838"/>
      <c r="H106" s="851"/>
    </row>
    <row r="107" spans="1:9" s="831" customFormat="1" ht="15">
      <c r="A107" s="840"/>
      <c r="B107" s="840"/>
      <c r="C107" s="841"/>
      <c r="D107" s="842"/>
      <c r="E107" s="830" t="s">
        <v>1518</v>
      </c>
      <c r="F107" s="832"/>
      <c r="H107" s="843"/>
      <c r="I107" s="833"/>
    </row>
    <row r="108" spans="1:9">
      <c r="A108"/>
      <c r="B108"/>
      <c r="C108"/>
      <c r="D108"/>
      <c r="E108"/>
      <c r="F108"/>
      <c r="G108"/>
      <c r="H108" s="662"/>
    </row>
    <row r="109" spans="1:9">
      <c r="A109"/>
      <c r="B109"/>
      <c r="C109"/>
      <c r="D109"/>
      <c r="E109"/>
      <c r="F109"/>
      <c r="G109"/>
      <c r="H109" s="662"/>
    </row>
    <row r="110" spans="1:9">
      <c r="A110"/>
      <c r="B110"/>
      <c r="C110"/>
      <c r="D110"/>
      <c r="E110"/>
      <c r="F110"/>
      <c r="G110"/>
      <c r="H110" s="662"/>
    </row>
    <row r="111" spans="1:9">
      <c r="A111"/>
      <c r="B111"/>
      <c r="C111"/>
      <c r="D111"/>
      <c r="E111"/>
      <c r="F111"/>
      <c r="G111"/>
      <c r="H111" s="662"/>
    </row>
    <row r="112" spans="1:9">
      <c r="A112"/>
      <c r="B112"/>
      <c r="C112"/>
      <c r="D112"/>
      <c r="E112"/>
      <c r="F112"/>
      <c r="G112"/>
      <c r="H112" s="662"/>
    </row>
    <row r="113" spans="1:8">
      <c r="A113"/>
      <c r="B113"/>
      <c r="C113"/>
      <c r="D113"/>
      <c r="E113"/>
      <c r="F113"/>
      <c r="G113"/>
      <c r="H113" s="662"/>
    </row>
    <row r="114" spans="1:8">
      <c r="A114"/>
      <c r="B114"/>
      <c r="C114"/>
      <c r="D114"/>
      <c r="E114"/>
      <c r="F114"/>
      <c r="G114"/>
      <c r="H114" s="662"/>
    </row>
  </sheetData>
  <autoFilter ref="A6:GP45"/>
  <mergeCells count="12">
    <mergeCell ref="A94:G94"/>
    <mergeCell ref="A15:G15"/>
    <mergeCell ref="A50:G50"/>
    <mergeCell ref="A67:G67"/>
    <mergeCell ref="A1:H1"/>
    <mergeCell ref="A92:G92"/>
    <mergeCell ref="A86:G86"/>
    <mergeCell ref="A91:G91"/>
    <mergeCell ref="A2:D2"/>
    <mergeCell ref="A3:D3"/>
    <mergeCell ref="A4:D4"/>
    <mergeCell ref="G2:H4"/>
  </mergeCells>
  <phoneticPr fontId="92" type="noConversion"/>
  <printOptions horizontalCentered="1"/>
  <pageMargins left="0.31496062992125984" right="0.31496062992125984" top="0.59055118110236227" bottom="0.59055118110236227" header="0.31496062992125984" footer="0.31496062992125984"/>
  <pageSetup paperSize="9" scale="62" orientation="portrait" r:id="rId1"/>
  <headerFooter>
    <oddFooter>&amp;L&amp;"Arial,Itálico"Construção de PIER&amp;Rpágina &amp;P/&amp;N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4" tint="0.59999389629810485"/>
  </sheetPr>
  <dimension ref="A1:M61"/>
  <sheetViews>
    <sheetView view="pageBreakPreview" topLeftCell="A31" zoomScale="70" zoomScaleSheetLayoutView="70" zoomScalePageLayoutView="70" workbookViewId="0">
      <selection activeCell="L14" sqref="L14"/>
    </sheetView>
  </sheetViews>
  <sheetFormatPr defaultColWidth="8.85546875" defaultRowHeight="12.75"/>
  <cols>
    <col min="1" max="1" width="8" style="689" customWidth="1"/>
    <col min="2" max="2" width="38.140625" style="689" customWidth="1"/>
    <col min="3" max="3" width="10.85546875" style="690" customWidth="1"/>
    <col min="4" max="4" width="22.7109375" style="690" customWidth="1"/>
    <col min="5" max="5" width="15.7109375" style="690" customWidth="1"/>
    <col min="6" max="6" width="22.7109375" style="689" customWidth="1"/>
    <col min="7" max="7" width="15.7109375" style="689" customWidth="1"/>
    <col min="8" max="8" width="22.7109375" style="689" customWidth="1"/>
    <col min="9" max="9" width="15.7109375" style="689" customWidth="1"/>
    <col min="10" max="10" width="35.7109375" style="689" customWidth="1"/>
    <col min="11" max="11" width="15.5703125" style="691" customWidth="1"/>
    <col min="12" max="12" width="18.7109375" style="689" customWidth="1"/>
    <col min="13" max="13" width="12.5703125" style="689" customWidth="1"/>
    <col min="14" max="16384" width="8.85546875" style="689"/>
  </cols>
  <sheetData>
    <row r="1" spans="1:11" ht="25.5" customHeight="1"/>
    <row r="3" spans="1:11" ht="20.100000000000001" customHeight="1"/>
    <row r="4" spans="1:11" s="693" customFormat="1" ht="29.25" customHeight="1">
      <c r="A4" s="689"/>
      <c r="B4" s="689"/>
      <c r="C4" s="1103"/>
      <c r="D4" s="1103"/>
      <c r="E4" s="1103"/>
      <c r="F4" s="1103"/>
      <c r="G4" s="1103"/>
      <c r="H4" s="1103"/>
      <c r="I4" s="1103"/>
      <c r="J4" s="1103"/>
      <c r="K4" s="692"/>
    </row>
    <row r="5" spans="1:11" ht="27" customHeight="1" thickBot="1">
      <c r="A5" s="1104" t="s">
        <v>1617</v>
      </c>
      <c r="B5" s="1104"/>
      <c r="C5" s="1104"/>
      <c r="D5" s="1104"/>
      <c r="E5" s="1104"/>
      <c r="F5" s="1104"/>
      <c r="G5" s="1104"/>
      <c r="H5" s="1104"/>
      <c r="I5" s="1104"/>
      <c r="J5" s="1104"/>
    </row>
    <row r="6" spans="1:11" ht="35.1" customHeight="1">
      <c r="A6" s="1105" t="s">
        <v>1618</v>
      </c>
      <c r="B6" s="1106"/>
      <c r="C6" s="1106"/>
      <c r="D6" s="1106"/>
      <c r="E6" s="1106"/>
      <c r="F6" s="1106"/>
      <c r="G6" s="753"/>
      <c r="H6" s="1099" t="s">
        <v>1619</v>
      </c>
      <c r="I6" s="1100"/>
      <c r="J6" s="744" t="s">
        <v>1620</v>
      </c>
    </row>
    <row r="7" spans="1:11" ht="64.5" customHeight="1" thickBot="1">
      <c r="A7" s="1107"/>
      <c r="B7" s="1108"/>
      <c r="C7" s="1108"/>
      <c r="D7" s="1108"/>
      <c r="E7" s="1108"/>
      <c r="F7" s="1108"/>
      <c r="G7" s="754"/>
      <c r="H7" s="1101" t="s">
        <v>1621</v>
      </c>
      <c r="I7" s="1102"/>
      <c r="J7" s="743" t="s">
        <v>1645</v>
      </c>
    </row>
    <row r="8" spans="1:11" ht="5.0999999999999996" customHeight="1" thickBot="1">
      <c r="A8" s="1109"/>
      <c r="B8" s="1110"/>
      <c r="C8" s="1110"/>
      <c r="D8" s="1110"/>
      <c r="E8" s="1110"/>
      <c r="F8" s="1110"/>
      <c r="G8" s="1110"/>
      <c r="H8" s="1110"/>
      <c r="I8" s="1110"/>
      <c r="J8" s="1111"/>
    </row>
    <row r="9" spans="1:11" ht="15" customHeight="1">
      <c r="A9" s="1112" t="s">
        <v>1646</v>
      </c>
      <c r="B9" s="1113"/>
      <c r="C9" s="1113"/>
      <c r="D9" s="1113"/>
      <c r="E9" s="1113"/>
      <c r="F9" s="1113"/>
      <c r="G9" s="1114"/>
      <c r="H9" s="1121" t="s">
        <v>1622</v>
      </c>
      <c r="I9" s="1122"/>
      <c r="J9" s="1123"/>
    </row>
    <row r="10" spans="1:11" ht="15" customHeight="1">
      <c r="A10" s="1115"/>
      <c r="B10" s="1116"/>
      <c r="C10" s="1116"/>
      <c r="D10" s="1116"/>
      <c r="E10" s="1116"/>
      <c r="F10" s="1116"/>
      <c r="G10" s="1117"/>
      <c r="H10" s="1124" t="s">
        <v>1623</v>
      </c>
      <c r="I10" s="1125"/>
      <c r="J10" s="1126"/>
    </row>
    <row r="11" spans="1:11" ht="15" customHeight="1" thickBot="1">
      <c r="A11" s="1118"/>
      <c r="B11" s="1119"/>
      <c r="C11" s="1119"/>
      <c r="D11" s="1119"/>
      <c r="E11" s="1119"/>
      <c r="F11" s="1119"/>
      <c r="G11" s="1120"/>
      <c r="H11" s="1127" t="s">
        <v>1624</v>
      </c>
      <c r="I11" s="1128"/>
      <c r="J11" s="1129"/>
    </row>
    <row r="12" spans="1:11" ht="5.0999999999999996" customHeight="1" thickBot="1">
      <c r="A12" s="694"/>
      <c r="B12" s="764"/>
      <c r="C12" s="765"/>
      <c r="D12" s="765"/>
      <c r="E12" s="765"/>
      <c r="F12" s="764"/>
      <c r="G12" s="764"/>
      <c r="H12" s="764"/>
      <c r="I12" s="764"/>
      <c r="J12" s="695"/>
    </row>
    <row r="13" spans="1:11" ht="15" customHeight="1">
      <c r="A13" s="1138" t="s">
        <v>11</v>
      </c>
      <c r="B13" s="1141" t="s">
        <v>1625</v>
      </c>
      <c r="C13" s="1144" t="s">
        <v>23</v>
      </c>
      <c r="D13" s="1145" t="s">
        <v>1626</v>
      </c>
      <c r="E13" s="1146"/>
      <c r="F13" s="1145" t="s">
        <v>1627</v>
      </c>
      <c r="G13" s="1146"/>
      <c r="H13" s="1145" t="s">
        <v>1628</v>
      </c>
      <c r="I13" s="1146"/>
      <c r="J13" s="696"/>
    </row>
    <row r="14" spans="1:11" ht="15" customHeight="1">
      <c r="A14" s="1139"/>
      <c r="B14" s="1142"/>
      <c r="C14" s="1142"/>
      <c r="D14" s="1147" t="s">
        <v>1629</v>
      </c>
      <c r="E14" s="1148"/>
      <c r="F14" s="1147" t="s">
        <v>1629</v>
      </c>
      <c r="G14" s="1148"/>
      <c r="H14" s="1147" t="s">
        <v>1629</v>
      </c>
      <c r="I14" s="1148"/>
      <c r="J14" s="697" t="s">
        <v>88</v>
      </c>
    </row>
    <row r="15" spans="1:11" ht="123.75" customHeight="1">
      <c r="A15" s="1140"/>
      <c r="B15" s="1143"/>
      <c r="C15" s="1143"/>
      <c r="D15" s="698" t="s">
        <v>1630</v>
      </c>
      <c r="E15" s="698" t="s">
        <v>1631</v>
      </c>
      <c r="F15" s="698" t="s">
        <v>1630</v>
      </c>
      <c r="G15" s="698" t="s">
        <v>1631</v>
      </c>
      <c r="H15" s="698" t="s">
        <v>1630</v>
      </c>
      <c r="I15" s="698" t="s">
        <v>1631</v>
      </c>
      <c r="J15" s="699"/>
    </row>
    <row r="16" spans="1:11" s="703" customFormat="1" ht="20.25" customHeight="1">
      <c r="A16" s="1130">
        <v>1</v>
      </c>
      <c r="B16" s="1132" t="str">
        <f>ORC!D7</f>
        <v>Serviços Preliminares</v>
      </c>
      <c r="C16" s="700" t="e">
        <f>ORC!#REF!</f>
        <v>#REF!</v>
      </c>
      <c r="D16" s="1134" t="e">
        <f>($J16*D17)/$J17</f>
        <v>#REF!</v>
      </c>
      <c r="E16" s="1135"/>
      <c r="F16" s="1134" t="e">
        <f>($J16*F17)/$J17</f>
        <v>#REF!</v>
      </c>
      <c r="G16" s="1135"/>
      <c r="H16" s="1134" t="e">
        <f>($J16*H17)/$J17</f>
        <v>#REF!</v>
      </c>
      <c r="I16" s="1135"/>
      <c r="J16" s="701" t="e">
        <f>ORC!#REF!</f>
        <v>#REF!</v>
      </c>
      <c r="K16" s="702"/>
    </row>
    <row r="17" spans="1:12" s="703" customFormat="1" ht="17.25" customHeight="1">
      <c r="A17" s="1131"/>
      <c r="B17" s="1133"/>
      <c r="C17" s="704" t="s">
        <v>1632</v>
      </c>
      <c r="D17" s="1136" t="e">
        <f>$J17*0.2</f>
        <v>#REF!</v>
      </c>
      <c r="E17" s="1137"/>
      <c r="F17" s="1136" t="e">
        <f>$J17*0.4</f>
        <v>#REF!</v>
      </c>
      <c r="G17" s="1137"/>
      <c r="H17" s="1136" t="e">
        <f>$J17*0.4</f>
        <v>#REF!</v>
      </c>
      <c r="I17" s="1137"/>
      <c r="J17" s="705" t="e">
        <f>ORC!#REF!*1.24</f>
        <v>#REF!</v>
      </c>
      <c r="K17" s="702"/>
      <c r="L17" s="706"/>
    </row>
    <row r="18" spans="1:12" s="703" customFormat="1" ht="18.75">
      <c r="A18" s="1130">
        <v>2</v>
      </c>
      <c r="B18" s="1133" t="e">
        <f>ORC!#REF!</f>
        <v>#REF!</v>
      </c>
      <c r="C18" s="700" t="e">
        <f>ORC!#REF!</f>
        <v>#REF!</v>
      </c>
      <c r="D18" s="1134" t="e">
        <f>($J18*D19)/$J19</f>
        <v>#REF!</v>
      </c>
      <c r="E18" s="1135"/>
      <c r="F18" s="1134" t="e">
        <f>($J18*F19)/$J19</f>
        <v>#REF!</v>
      </c>
      <c r="G18" s="1135"/>
      <c r="H18" s="1134" t="e">
        <f>($J18*H19)/$J19</f>
        <v>#REF!</v>
      </c>
      <c r="I18" s="1135"/>
      <c r="J18" s="701" t="e">
        <f>ORC!#REF!</f>
        <v>#REF!</v>
      </c>
      <c r="K18" s="702"/>
    </row>
    <row r="19" spans="1:12" s="703" customFormat="1" ht="18.75">
      <c r="A19" s="1131"/>
      <c r="B19" s="1133"/>
      <c r="C19" s="704" t="s">
        <v>1632</v>
      </c>
      <c r="D19" s="1136" t="e">
        <f>$J19*0.2</f>
        <v>#REF!</v>
      </c>
      <c r="E19" s="1137"/>
      <c r="F19" s="1136" t="e">
        <f>$J19*0.4</f>
        <v>#REF!</v>
      </c>
      <c r="G19" s="1137"/>
      <c r="H19" s="1136" t="e">
        <f>$J19*0.4</f>
        <v>#REF!</v>
      </c>
      <c r="I19" s="1137"/>
      <c r="J19" s="705" t="e">
        <f>ORC!#REF!*1.24</f>
        <v>#REF!</v>
      </c>
      <c r="K19" s="702"/>
      <c r="L19" s="706"/>
    </row>
    <row r="20" spans="1:12" s="703" customFormat="1" ht="18.75">
      <c r="A20" s="1130">
        <v>3</v>
      </c>
      <c r="B20" s="1133" t="str">
        <f>ORC!D17</f>
        <v>Infra Estrutura (estacas / blocos / colunas)</v>
      </c>
      <c r="C20" s="700" t="e">
        <f>ORC!#REF!</f>
        <v>#REF!</v>
      </c>
      <c r="D20" s="1134" t="e">
        <f>($J20*D21)/$J21</f>
        <v>#REF!</v>
      </c>
      <c r="E20" s="1135"/>
      <c r="F20" s="1134" t="e">
        <f>($J20*F21)/$J21</f>
        <v>#REF!</v>
      </c>
      <c r="G20" s="1135"/>
      <c r="H20" s="1134" t="e">
        <f>($J20*H21)/$J21</f>
        <v>#REF!</v>
      </c>
      <c r="I20" s="1135"/>
      <c r="J20" s="701" t="e">
        <f>ORC!#REF!</f>
        <v>#REF!</v>
      </c>
      <c r="K20" s="702"/>
    </row>
    <row r="21" spans="1:12" s="703" customFormat="1" ht="18.75">
      <c r="A21" s="1131"/>
      <c r="B21" s="1133"/>
      <c r="C21" s="704" t="s">
        <v>1632</v>
      </c>
      <c r="D21" s="1136" t="e">
        <f>$J21*0.2</f>
        <v>#REF!</v>
      </c>
      <c r="E21" s="1137"/>
      <c r="F21" s="1136" t="e">
        <f>$J21*0.4</f>
        <v>#REF!</v>
      </c>
      <c r="G21" s="1137"/>
      <c r="H21" s="1136" t="e">
        <f>$J21*0.4</f>
        <v>#REF!</v>
      </c>
      <c r="I21" s="1137"/>
      <c r="J21" s="705" t="e">
        <f>ORC!#REF!*1.24</f>
        <v>#REF!</v>
      </c>
      <c r="K21" s="702"/>
      <c r="L21" s="706"/>
    </row>
    <row r="22" spans="1:12" s="703" customFormat="1" ht="18.75">
      <c r="A22" s="1130">
        <v>4</v>
      </c>
      <c r="B22" s="1149" t="str">
        <f>ORC!D25</f>
        <v>Super Estrutura (a partir das vigas de travamento)</v>
      </c>
      <c r="C22" s="700" t="e">
        <f>ORC!#REF!</f>
        <v>#REF!</v>
      </c>
      <c r="D22" s="1134" t="e">
        <f>($J22*D23)/$J23</f>
        <v>#REF!</v>
      </c>
      <c r="E22" s="1135"/>
      <c r="F22" s="1134" t="e">
        <f>($J22*F23)/$J23</f>
        <v>#REF!</v>
      </c>
      <c r="G22" s="1135"/>
      <c r="H22" s="1134" t="e">
        <f>($J22*H23)/$J23</f>
        <v>#REF!</v>
      </c>
      <c r="I22" s="1135"/>
      <c r="J22" s="701" t="e">
        <f>ORC!#REF!</f>
        <v>#REF!</v>
      </c>
      <c r="K22" s="702"/>
    </row>
    <row r="23" spans="1:12" s="703" customFormat="1" ht="18.75">
      <c r="A23" s="1131"/>
      <c r="B23" s="1149"/>
      <c r="C23" s="704" t="s">
        <v>1632</v>
      </c>
      <c r="D23" s="1136" t="e">
        <f>$J23*0.2</f>
        <v>#REF!</v>
      </c>
      <c r="E23" s="1137"/>
      <c r="F23" s="1136" t="e">
        <f>$J23*0.4</f>
        <v>#REF!</v>
      </c>
      <c r="G23" s="1137"/>
      <c r="H23" s="1136" t="e">
        <f>$J23*0.4</f>
        <v>#REF!</v>
      </c>
      <c r="I23" s="1137"/>
      <c r="J23" s="705" t="e">
        <f>ORC!#REF!*1.24</f>
        <v>#REF!</v>
      </c>
      <c r="K23" s="702"/>
      <c r="L23" s="706"/>
    </row>
    <row r="24" spans="1:12" s="703" customFormat="1" ht="18.75">
      <c r="A24" s="1130">
        <v>5</v>
      </c>
      <c r="B24" s="1149" t="e">
        <f>ORC!#REF!</f>
        <v>#REF!</v>
      </c>
      <c r="C24" s="700" t="e">
        <f>ORC!#REF!</f>
        <v>#REF!</v>
      </c>
      <c r="D24" s="1134" t="e">
        <f>($J24*D25)/$J25</f>
        <v>#REF!</v>
      </c>
      <c r="E24" s="1135"/>
      <c r="F24" s="1134" t="e">
        <f>($J24*F25)/$J25</f>
        <v>#REF!</v>
      </c>
      <c r="G24" s="1135"/>
      <c r="H24" s="1134" t="e">
        <f>($J24*H25)/$J25</f>
        <v>#REF!</v>
      </c>
      <c r="I24" s="1135"/>
      <c r="J24" s="701" t="e">
        <f>ORC!#REF!</f>
        <v>#REF!</v>
      </c>
      <c r="K24" s="702"/>
    </row>
    <row r="25" spans="1:12" s="703" customFormat="1" ht="18.75">
      <c r="A25" s="1131"/>
      <c r="B25" s="1149"/>
      <c r="C25" s="704" t="s">
        <v>1632</v>
      </c>
      <c r="D25" s="1136" t="e">
        <f>$J25*0.2</f>
        <v>#REF!</v>
      </c>
      <c r="E25" s="1137"/>
      <c r="F25" s="1136" t="e">
        <f>$J25*0.4</f>
        <v>#REF!</v>
      </c>
      <c r="G25" s="1137"/>
      <c r="H25" s="1136" t="e">
        <f>$J25*0.4</f>
        <v>#REF!</v>
      </c>
      <c r="I25" s="1137"/>
      <c r="J25" s="705" t="e">
        <f>ORC!#REF!*1.24</f>
        <v>#REF!</v>
      </c>
      <c r="K25" s="702"/>
      <c r="L25" s="706"/>
    </row>
    <row r="26" spans="1:12" s="703" customFormat="1" ht="19.5" customHeight="1">
      <c r="A26" s="1130">
        <v>6</v>
      </c>
      <c r="B26" s="1150" t="e">
        <f>ORC!#REF!</f>
        <v>#REF!</v>
      </c>
      <c r="C26" s="700" t="e">
        <f>ORC!#REF!</f>
        <v>#REF!</v>
      </c>
      <c r="D26" s="1134" t="e">
        <f>($J26*D27)/$J27</f>
        <v>#REF!</v>
      </c>
      <c r="E26" s="1135"/>
      <c r="F26" s="1134" t="e">
        <f>($J26*F27)/$J27</f>
        <v>#REF!</v>
      </c>
      <c r="G26" s="1135"/>
      <c r="H26" s="1134" t="e">
        <f>($J26*H27)/$J27</f>
        <v>#REF!</v>
      </c>
      <c r="I26" s="1135"/>
      <c r="J26" s="701" t="e">
        <f>ORC!#REF!</f>
        <v>#REF!</v>
      </c>
      <c r="K26" s="702"/>
    </row>
    <row r="27" spans="1:12" s="703" customFormat="1" ht="18" customHeight="1">
      <c r="A27" s="1131"/>
      <c r="B27" s="1132"/>
      <c r="C27" s="704" t="s">
        <v>1632</v>
      </c>
      <c r="D27" s="1136" t="e">
        <f>$J27*0.2</f>
        <v>#REF!</v>
      </c>
      <c r="E27" s="1137"/>
      <c r="F27" s="1136" t="e">
        <f>$J27*0.4</f>
        <v>#REF!</v>
      </c>
      <c r="G27" s="1137"/>
      <c r="H27" s="1136" t="e">
        <f>$J27*0.4</f>
        <v>#REF!</v>
      </c>
      <c r="I27" s="1137"/>
      <c r="J27" s="705" t="e">
        <f>ORC!#REF!*1.24</f>
        <v>#REF!</v>
      </c>
      <c r="K27" s="702"/>
      <c r="L27" s="706"/>
    </row>
    <row r="28" spans="1:12" s="703" customFormat="1" ht="18.75">
      <c r="A28" s="1130">
        <v>7</v>
      </c>
      <c r="B28" s="1149" t="e">
        <f>ORC!#REF!</f>
        <v>#REF!</v>
      </c>
      <c r="C28" s="700" t="e">
        <f>ORC!#REF!</f>
        <v>#REF!</v>
      </c>
      <c r="D28" s="1134" t="e">
        <f>($J28*D29)/$J29</f>
        <v>#REF!</v>
      </c>
      <c r="E28" s="1135"/>
      <c r="F28" s="1134" t="e">
        <f>($J28*F29)/$J29</f>
        <v>#REF!</v>
      </c>
      <c r="G28" s="1135"/>
      <c r="H28" s="1134" t="e">
        <f>($J28*H29)/$J29</f>
        <v>#REF!</v>
      </c>
      <c r="I28" s="1135"/>
      <c r="J28" s="701" t="e">
        <f>ORC!#REF!</f>
        <v>#REF!</v>
      </c>
      <c r="K28" s="702"/>
    </row>
    <row r="29" spans="1:12" s="703" customFormat="1" ht="18.75">
      <c r="A29" s="1131"/>
      <c r="B29" s="1149"/>
      <c r="C29" s="704" t="s">
        <v>1632</v>
      </c>
      <c r="D29" s="1136" t="e">
        <f>$J29*0.2</f>
        <v>#REF!</v>
      </c>
      <c r="E29" s="1137"/>
      <c r="F29" s="1136" t="e">
        <f>$J29*0.4</f>
        <v>#REF!</v>
      </c>
      <c r="G29" s="1137"/>
      <c r="H29" s="1136" t="e">
        <f>$J29*0.4</f>
        <v>#REF!</v>
      </c>
      <c r="I29" s="1137"/>
      <c r="J29" s="705" t="e">
        <f>ORC!#REF!*1.24</f>
        <v>#REF!</v>
      </c>
      <c r="K29" s="702"/>
      <c r="L29" s="706"/>
    </row>
    <row r="30" spans="1:12" s="703" customFormat="1" ht="18.75">
      <c r="A30" s="1130">
        <v>8</v>
      </c>
      <c r="B30" s="1149" t="e">
        <f>ORC!#REF!</f>
        <v>#REF!</v>
      </c>
      <c r="C30" s="700" t="e">
        <f>ORC!#REF!</f>
        <v>#REF!</v>
      </c>
      <c r="D30" s="1134" t="e">
        <f>($J30*D31)/$J31</f>
        <v>#REF!</v>
      </c>
      <c r="E30" s="1135"/>
      <c r="F30" s="1134" t="e">
        <f>($J30*F31)/$J31</f>
        <v>#REF!</v>
      </c>
      <c r="G30" s="1135"/>
      <c r="H30" s="1134" t="e">
        <f>($J30*H31)/$J31</f>
        <v>#REF!</v>
      </c>
      <c r="I30" s="1135"/>
      <c r="J30" s="701" t="e">
        <f>ORC!#REF!</f>
        <v>#REF!</v>
      </c>
      <c r="K30" s="702"/>
    </row>
    <row r="31" spans="1:12" s="703" customFormat="1" ht="18.75">
      <c r="A31" s="1131"/>
      <c r="B31" s="1149"/>
      <c r="C31" s="704" t="s">
        <v>1632</v>
      </c>
      <c r="D31" s="1136" t="e">
        <f>$J31*0.2</f>
        <v>#REF!</v>
      </c>
      <c r="E31" s="1137"/>
      <c r="F31" s="1136" t="e">
        <f>$J31*0.4</f>
        <v>#REF!</v>
      </c>
      <c r="G31" s="1137"/>
      <c r="H31" s="1136" t="e">
        <f>$J31*0.4</f>
        <v>#REF!</v>
      </c>
      <c r="I31" s="1137"/>
      <c r="J31" s="705" t="e">
        <f>ORC!#REF!*1.24</f>
        <v>#REF!</v>
      </c>
      <c r="K31" s="702"/>
      <c r="L31" s="706"/>
    </row>
    <row r="32" spans="1:12" s="703" customFormat="1" ht="18.75">
      <c r="A32" s="1130">
        <v>9</v>
      </c>
      <c r="B32" s="1149" t="e">
        <f>ORC!#REF!</f>
        <v>#REF!</v>
      </c>
      <c r="C32" s="700" t="e">
        <f>ORC!#REF!</f>
        <v>#REF!</v>
      </c>
      <c r="D32" s="1134" t="e">
        <f>($J32*D33)/$J33</f>
        <v>#REF!</v>
      </c>
      <c r="E32" s="1135"/>
      <c r="F32" s="1134" t="e">
        <f>($J32*F33)/$J33</f>
        <v>#REF!</v>
      </c>
      <c r="G32" s="1135"/>
      <c r="H32" s="1134" t="e">
        <f>($J32*H33)/$J33</f>
        <v>#REF!</v>
      </c>
      <c r="I32" s="1135"/>
      <c r="J32" s="701" t="e">
        <f>ORC!#REF!</f>
        <v>#REF!</v>
      </c>
      <c r="K32" s="702"/>
    </row>
    <row r="33" spans="1:13" s="703" customFormat="1" ht="18.75">
      <c r="A33" s="1131"/>
      <c r="B33" s="1149"/>
      <c r="C33" s="704" t="s">
        <v>1632</v>
      </c>
      <c r="D33" s="1136" t="e">
        <f>$J33*0.2</f>
        <v>#REF!</v>
      </c>
      <c r="E33" s="1137"/>
      <c r="F33" s="1136" t="e">
        <f>$J33*0.4</f>
        <v>#REF!</v>
      </c>
      <c r="G33" s="1137"/>
      <c r="H33" s="1136" t="e">
        <f>$J33*0.4</f>
        <v>#REF!</v>
      </c>
      <c r="I33" s="1137"/>
      <c r="J33" s="705" t="e">
        <f>ORC!#REF!*1.24</f>
        <v>#REF!</v>
      </c>
      <c r="K33" s="702"/>
      <c r="L33" s="706"/>
    </row>
    <row r="34" spans="1:13" s="703" customFormat="1" ht="18.75">
      <c r="A34" s="1130">
        <v>10</v>
      </c>
      <c r="B34" s="1149" t="e">
        <f>ORC!#REF!</f>
        <v>#REF!</v>
      </c>
      <c r="C34" s="700" t="e">
        <f>ORC!#REF!</f>
        <v>#REF!</v>
      </c>
      <c r="D34" s="1134" t="e">
        <f>($J34*D35)/$J35</f>
        <v>#REF!</v>
      </c>
      <c r="E34" s="1135"/>
      <c r="F34" s="1134" t="e">
        <f>($J34*F35)/$J35</f>
        <v>#REF!</v>
      </c>
      <c r="G34" s="1135"/>
      <c r="H34" s="1134" t="e">
        <f>($J34*H35)/$J35</f>
        <v>#REF!</v>
      </c>
      <c r="I34" s="1135"/>
      <c r="J34" s="701" t="e">
        <f>ORC!#REF!</f>
        <v>#REF!</v>
      </c>
      <c r="K34" s="702"/>
    </row>
    <row r="35" spans="1:13" s="703" customFormat="1" ht="18.75">
      <c r="A35" s="1131"/>
      <c r="B35" s="1149"/>
      <c r="C35" s="704" t="s">
        <v>1632</v>
      </c>
      <c r="D35" s="1136" t="e">
        <f>$J35*0.2</f>
        <v>#REF!</v>
      </c>
      <c r="E35" s="1137"/>
      <c r="F35" s="1136" t="e">
        <f>$J35*0.4</f>
        <v>#REF!</v>
      </c>
      <c r="G35" s="1137"/>
      <c r="H35" s="1136" t="e">
        <f>$J35*0.4</f>
        <v>#REF!</v>
      </c>
      <c r="I35" s="1137"/>
      <c r="J35" s="705" t="e">
        <f>ORC!#REF!*1.24</f>
        <v>#REF!</v>
      </c>
      <c r="K35" s="702"/>
      <c r="L35" s="706"/>
    </row>
    <row r="36" spans="1:13" s="703" customFormat="1" ht="18.75">
      <c r="A36" s="1130">
        <v>11</v>
      </c>
      <c r="B36" s="1133" t="e">
        <f>ORC!#REF!</f>
        <v>#REF!</v>
      </c>
      <c r="C36" s="700" t="e">
        <f>ORC!#REF!</f>
        <v>#REF!</v>
      </c>
      <c r="D36" s="1151">
        <v>0.2</v>
      </c>
      <c r="E36" s="1152"/>
      <c r="F36" s="1151">
        <v>0.4</v>
      </c>
      <c r="G36" s="1152"/>
      <c r="H36" s="1151">
        <v>0.4</v>
      </c>
      <c r="I36" s="1152"/>
      <c r="J36" s="707">
        <f>SUM(D36:I36)</f>
        <v>1</v>
      </c>
      <c r="K36" s="702"/>
    </row>
    <row r="37" spans="1:13" s="703" customFormat="1" ht="18.75">
      <c r="A37" s="1131"/>
      <c r="B37" s="1133"/>
      <c r="C37" s="704" t="s">
        <v>1632</v>
      </c>
      <c r="D37" s="1136" t="e">
        <f>D36*$J$37</f>
        <v>#REF!</v>
      </c>
      <c r="E37" s="1137"/>
      <c r="F37" s="1136" t="e">
        <f>F36*$J$37</f>
        <v>#REF!</v>
      </c>
      <c r="G37" s="1137"/>
      <c r="H37" s="1136" t="e">
        <f>H36*$J$37</f>
        <v>#REF!</v>
      </c>
      <c r="I37" s="1137"/>
      <c r="J37" s="705" t="e">
        <f>ORC!#REF!*1.24</f>
        <v>#REF!</v>
      </c>
      <c r="K37" s="702"/>
      <c r="L37" s="706"/>
    </row>
    <row r="38" spans="1:13" s="703" customFormat="1" ht="18.75">
      <c r="A38" s="1130">
        <v>12</v>
      </c>
      <c r="B38" s="1133" t="str">
        <f>ORC!D36</f>
        <v>Instalação Elétrica</v>
      </c>
      <c r="C38" s="700" t="s">
        <v>1519</v>
      </c>
      <c r="D38" s="1151">
        <v>0.2</v>
      </c>
      <c r="E38" s="1152"/>
      <c r="F38" s="1151">
        <v>0.4</v>
      </c>
      <c r="G38" s="1152"/>
      <c r="H38" s="1151">
        <v>0.4</v>
      </c>
      <c r="I38" s="1152"/>
      <c r="J38" s="707">
        <f>SUM(D38:I38)</f>
        <v>1</v>
      </c>
      <c r="K38" s="702"/>
    </row>
    <row r="39" spans="1:13" s="703" customFormat="1" ht="18.75">
      <c r="A39" s="1131"/>
      <c r="B39" s="1133"/>
      <c r="C39" s="704" t="s">
        <v>1632</v>
      </c>
      <c r="D39" s="1136" t="e">
        <f>D38*$J$39</f>
        <v>#REF!</v>
      </c>
      <c r="E39" s="1137"/>
      <c r="F39" s="1136" t="e">
        <f>F38*$J$39</f>
        <v>#REF!</v>
      </c>
      <c r="G39" s="1137"/>
      <c r="H39" s="1136" t="e">
        <f>H38*$J$39</f>
        <v>#REF!</v>
      </c>
      <c r="I39" s="1137"/>
      <c r="J39" s="705" t="e">
        <f>ORC!#REF!*1.24</f>
        <v>#REF!</v>
      </c>
      <c r="K39" s="702"/>
      <c r="L39" s="706"/>
    </row>
    <row r="40" spans="1:13" s="703" customFormat="1" ht="18.75">
      <c r="A40" s="1130">
        <v>13</v>
      </c>
      <c r="B40" s="1133" t="e">
        <f>ORC!#REF!</f>
        <v>#REF!</v>
      </c>
      <c r="C40" s="700" t="s">
        <v>1519</v>
      </c>
      <c r="D40" s="1151">
        <v>0.2</v>
      </c>
      <c r="E40" s="1152"/>
      <c r="F40" s="1151">
        <v>0.4</v>
      </c>
      <c r="G40" s="1152"/>
      <c r="H40" s="1151">
        <v>0.4</v>
      </c>
      <c r="I40" s="1152"/>
      <c r="J40" s="707">
        <f>SUM(D40:I40)</f>
        <v>1</v>
      </c>
      <c r="K40" s="702"/>
    </row>
    <row r="41" spans="1:13" s="703" customFormat="1" ht="18.75">
      <c r="A41" s="1131"/>
      <c r="B41" s="1133"/>
      <c r="C41" s="704" t="s">
        <v>1632</v>
      </c>
      <c r="D41" s="1136" t="e">
        <f>D40*$J$41</f>
        <v>#REF!</v>
      </c>
      <c r="E41" s="1137"/>
      <c r="F41" s="1136" t="e">
        <f>F40*$J$41</f>
        <v>#REF!</v>
      </c>
      <c r="G41" s="1137"/>
      <c r="H41" s="1136" t="e">
        <f>H40*$J$41</f>
        <v>#REF!</v>
      </c>
      <c r="I41" s="1137"/>
      <c r="J41" s="705" t="e">
        <f>ORC!#REF!*1.24</f>
        <v>#REF!</v>
      </c>
      <c r="K41" s="702"/>
      <c r="L41" s="706"/>
    </row>
    <row r="42" spans="1:13" s="703" customFormat="1" ht="18.75">
      <c r="A42" s="1130">
        <v>14</v>
      </c>
      <c r="B42" s="1133" t="str">
        <f>ORC!D44</f>
        <v>Projetos</v>
      </c>
      <c r="C42" s="700" t="e">
        <f>ORC!#REF!</f>
        <v>#REF!</v>
      </c>
      <c r="D42" s="1134" t="e">
        <f>($J42*D43)/$J43</f>
        <v>#REF!</v>
      </c>
      <c r="E42" s="1135"/>
      <c r="F42" s="1134" t="e">
        <f>($J42*F43)/$J43</f>
        <v>#REF!</v>
      </c>
      <c r="G42" s="1135"/>
      <c r="H42" s="1134" t="e">
        <f>($J42*H43)/$J43</f>
        <v>#REF!</v>
      </c>
      <c r="I42" s="1135"/>
      <c r="J42" s="701" t="e">
        <f>ORC!#REF!</f>
        <v>#REF!</v>
      </c>
      <c r="K42" s="702"/>
    </row>
    <row r="43" spans="1:13" s="703" customFormat="1" ht="18.75">
      <c r="A43" s="1131"/>
      <c r="B43" s="1133"/>
      <c r="C43" s="704" t="s">
        <v>1632</v>
      </c>
      <c r="D43" s="1136" t="e">
        <f>$J43*0.2</f>
        <v>#REF!</v>
      </c>
      <c r="E43" s="1137"/>
      <c r="F43" s="1136" t="e">
        <f>$J43*0.4</f>
        <v>#REF!</v>
      </c>
      <c r="G43" s="1137"/>
      <c r="H43" s="1136" t="e">
        <f>$J43*0.4</f>
        <v>#REF!</v>
      </c>
      <c r="I43" s="1137"/>
      <c r="J43" s="705" t="e">
        <f>ORC!#REF!*1.24</f>
        <v>#REF!</v>
      </c>
      <c r="K43" s="702"/>
      <c r="L43" s="706"/>
    </row>
    <row r="44" spans="1:13" s="703" customFormat="1" ht="18.75">
      <c r="A44" s="1130">
        <v>15</v>
      </c>
      <c r="B44" s="1133" t="e">
        <f>ORC!#REF!</f>
        <v>#REF!</v>
      </c>
      <c r="C44" s="700" t="e">
        <f>ORC!#REF!</f>
        <v>#REF!</v>
      </c>
      <c r="D44" s="1134" t="e">
        <f>($J44*D45)/$J45</f>
        <v>#REF!</v>
      </c>
      <c r="E44" s="1135"/>
      <c r="F44" s="1134" t="e">
        <f>($J44*F45)/$J45</f>
        <v>#REF!</v>
      </c>
      <c r="G44" s="1135"/>
      <c r="H44" s="1134" t="e">
        <f>($J44*H45)/$J45</f>
        <v>#REF!</v>
      </c>
      <c r="I44" s="1135"/>
      <c r="J44" s="701" t="e">
        <f>ORC!#REF!</f>
        <v>#REF!</v>
      </c>
      <c r="K44" s="702"/>
    </row>
    <row r="45" spans="1:13" s="703" customFormat="1" ht="19.5" thickBot="1">
      <c r="A45" s="1131"/>
      <c r="B45" s="1133"/>
      <c r="C45" s="704" t="s">
        <v>1632</v>
      </c>
      <c r="D45" s="1136" t="e">
        <f>$J45*0.2</f>
        <v>#REF!</v>
      </c>
      <c r="E45" s="1137"/>
      <c r="F45" s="1136" t="e">
        <f>$J45*0.4</f>
        <v>#REF!</v>
      </c>
      <c r="G45" s="1137"/>
      <c r="H45" s="1136" t="e">
        <f>$J45*0.4</f>
        <v>#REF!</v>
      </c>
      <c r="I45" s="1137"/>
      <c r="J45" s="705" t="e">
        <f>ORC!#REF!*1.24</f>
        <v>#REF!</v>
      </c>
      <c r="K45" s="702"/>
      <c r="L45" s="706"/>
    </row>
    <row r="46" spans="1:13" ht="22.5" customHeight="1" thickBot="1">
      <c r="A46" s="708"/>
      <c r="B46" s="709"/>
      <c r="C46" s="710"/>
      <c r="D46" s="711"/>
      <c r="E46" s="711"/>
      <c r="F46" s="712"/>
      <c r="G46" s="712"/>
      <c r="H46" s="712"/>
      <c r="I46" s="712"/>
      <c r="J46" s="713"/>
    </row>
    <row r="47" spans="1:13" ht="20.100000000000001" customHeight="1">
      <c r="A47" s="714" t="s">
        <v>1633</v>
      </c>
      <c r="B47" s="715"/>
      <c r="C47" s="716"/>
      <c r="D47" s="1157" t="e">
        <f>D49*$M$47</f>
        <v>#REF!</v>
      </c>
      <c r="E47" s="1158"/>
      <c r="F47" s="1157" t="e">
        <f>F49*$M$47</f>
        <v>#REF!</v>
      </c>
      <c r="G47" s="1158"/>
      <c r="H47" s="1157" t="e">
        <f>H49*$M$47</f>
        <v>#REF!</v>
      </c>
      <c r="I47" s="1158"/>
      <c r="J47" s="717" t="e">
        <f>SUM(D47:I47)</f>
        <v>#REF!</v>
      </c>
      <c r="K47" s="702">
        <f>700000</f>
        <v>700000</v>
      </c>
      <c r="L47" s="752" t="e">
        <f>K47/J47</f>
        <v>#REF!</v>
      </c>
      <c r="M47" s="746">
        <v>0.50037991802766468</v>
      </c>
    </row>
    <row r="48" spans="1:13" ht="20.100000000000001" customHeight="1" thickBot="1">
      <c r="A48" s="719" t="s">
        <v>1634</v>
      </c>
      <c r="B48" s="715"/>
      <c r="C48" s="716"/>
      <c r="D48" s="1153" t="e">
        <f>D49*$M$48</f>
        <v>#REF!</v>
      </c>
      <c r="E48" s="1154"/>
      <c r="F48" s="1153" t="e">
        <f>F49*$M$48</f>
        <v>#REF!</v>
      </c>
      <c r="G48" s="1154"/>
      <c r="H48" s="1153" t="e">
        <f>H49*$M$48</f>
        <v>#REF!</v>
      </c>
      <c r="I48" s="1154"/>
      <c r="J48" s="697" t="e">
        <f>SUM(D48:I48)</f>
        <v>#REF!</v>
      </c>
      <c r="K48" s="702"/>
      <c r="L48" s="752" t="e">
        <f>1-L47</f>
        <v>#REF!</v>
      </c>
      <c r="M48" s="747">
        <v>0.49962008197233532</v>
      </c>
    </row>
    <row r="49" spans="1:13" s="725" customFormat="1" ht="20.100000000000001" customHeight="1" thickBot="1">
      <c r="A49" s="720" t="s">
        <v>1635</v>
      </c>
      <c r="B49" s="721"/>
      <c r="C49" s="722"/>
      <c r="D49" s="1155" t="e">
        <f>D17+D27+D37+D39+D19+D21+D23+D25+D29+D35+D31+D33+D41+D43+D45</f>
        <v>#REF!</v>
      </c>
      <c r="E49" s="1156"/>
      <c r="F49" s="1155" t="e">
        <f>F17+F27+F37+F39+F19+F21+F23+F25+F29+F35+F31+F33+F41+F43+F45</f>
        <v>#REF!</v>
      </c>
      <c r="G49" s="1156"/>
      <c r="H49" s="1155" t="e">
        <f>H17+H27+H37+H39+H19+H21+H23+H25+H29+H35+H31+H33+H41+H43+H45</f>
        <v>#REF!</v>
      </c>
      <c r="I49" s="1156"/>
      <c r="J49" s="723" t="e">
        <f>SUM(D49:I49)</f>
        <v>#REF!</v>
      </c>
      <c r="K49" s="702"/>
      <c r="L49" s="718"/>
      <c r="M49" s="724"/>
    </row>
    <row r="50" spans="1:13" s="725" customFormat="1" ht="15" customHeight="1">
      <c r="A50" s="726"/>
      <c r="B50" s="727"/>
      <c r="C50" s="728"/>
      <c r="D50" s="729"/>
      <c r="E50" s="729"/>
      <c r="F50" s="730"/>
      <c r="G50" s="730"/>
      <c r="H50" s="730"/>
      <c r="I50" s="730"/>
      <c r="J50" s="731"/>
      <c r="K50" s="702"/>
      <c r="M50" s="724"/>
    </row>
    <row r="51" spans="1:13" ht="15" customHeight="1">
      <c r="A51" s="694"/>
      <c r="B51" s="764"/>
      <c r="C51" s="765"/>
      <c r="D51" s="765"/>
      <c r="E51" s="765"/>
      <c r="F51" s="766"/>
      <c r="G51" s="766"/>
      <c r="H51" s="767"/>
      <c r="I51" s="767"/>
      <c r="J51" s="732"/>
    </row>
    <row r="52" spans="1:13" ht="15" customHeight="1">
      <c r="A52" s="733" t="s">
        <v>1636</v>
      </c>
      <c r="B52" s="768"/>
      <c r="C52" s="748"/>
      <c r="D52" s="748"/>
      <c r="E52" s="749" t="s">
        <v>1636</v>
      </c>
      <c r="F52" s="768"/>
      <c r="G52" s="766"/>
      <c r="H52" s="769"/>
      <c r="I52" s="554"/>
      <c r="J52" s="770"/>
    </row>
    <row r="53" spans="1:13" ht="15" customHeight="1">
      <c r="A53" s="734" t="s">
        <v>1637</v>
      </c>
      <c r="B53" s="749"/>
      <c r="C53" s="749"/>
      <c r="D53" s="749"/>
      <c r="E53" s="750" t="s">
        <v>1637</v>
      </c>
      <c r="F53" s="749"/>
      <c r="G53" s="766"/>
      <c r="H53" s="769"/>
      <c r="I53" s="554"/>
      <c r="J53" s="770"/>
    </row>
    <row r="54" spans="1:13" ht="15" customHeight="1">
      <c r="A54" s="735" t="s">
        <v>1647</v>
      </c>
      <c r="B54" s="749"/>
      <c r="C54" s="749"/>
      <c r="D54" s="749"/>
      <c r="E54" s="751" t="s">
        <v>1638</v>
      </c>
      <c r="F54" s="749"/>
      <c r="G54" s="766"/>
      <c r="H54" s="769"/>
      <c r="I54" s="554"/>
      <c r="J54" s="770"/>
    </row>
    <row r="55" spans="1:13" ht="15" customHeight="1" thickBot="1">
      <c r="A55" s="736" t="s">
        <v>1648</v>
      </c>
      <c r="B55" s="737"/>
      <c r="C55" s="738" t="s">
        <v>1516</v>
      </c>
      <c r="D55" s="738"/>
      <c r="E55" s="771" t="s">
        <v>1649</v>
      </c>
      <c r="F55" s="737"/>
      <c r="G55" s="739"/>
      <c r="H55" s="739"/>
      <c r="I55" s="772"/>
      <c r="J55" s="773"/>
    </row>
    <row r="56" spans="1:13">
      <c r="L56" s="691"/>
    </row>
    <row r="57" spans="1:13" ht="15.75">
      <c r="B57" s="740"/>
      <c r="D57" s="742"/>
      <c r="F57" s="742"/>
      <c r="H57" s="742"/>
    </row>
    <row r="58" spans="1:13" ht="15.75">
      <c r="B58" s="740"/>
      <c r="H58" s="718"/>
    </row>
    <row r="59" spans="1:13" ht="15.75">
      <c r="B59" s="740"/>
    </row>
    <row r="60" spans="1:13" ht="15.75">
      <c r="A60" s="693"/>
      <c r="B60" s="693"/>
    </row>
    <row r="61" spans="1:13" ht="15.75">
      <c r="A61" s="693"/>
      <c r="B61" s="740"/>
    </row>
  </sheetData>
  <mergeCells count="148">
    <mergeCell ref="F48:G48"/>
    <mergeCell ref="H48:I48"/>
    <mergeCell ref="F49:G49"/>
    <mergeCell ref="H49:I49"/>
    <mergeCell ref="F47:G47"/>
    <mergeCell ref="H47:I47"/>
    <mergeCell ref="D49:E49"/>
    <mergeCell ref="D47:E47"/>
    <mergeCell ref="D48:E48"/>
    <mergeCell ref="A44:A45"/>
    <mergeCell ref="B44:B45"/>
    <mergeCell ref="D44:E44"/>
    <mergeCell ref="F44:G44"/>
    <mergeCell ref="H44:I44"/>
    <mergeCell ref="D45:E45"/>
    <mergeCell ref="F45:G45"/>
    <mergeCell ref="H45:I45"/>
    <mergeCell ref="A42:A43"/>
    <mergeCell ref="B42:B43"/>
    <mergeCell ref="D42:E42"/>
    <mergeCell ref="F42:G42"/>
    <mergeCell ref="H42:I42"/>
    <mergeCell ref="D43:E43"/>
    <mergeCell ref="F43:G43"/>
    <mergeCell ref="H43:I43"/>
    <mergeCell ref="A40:A41"/>
    <mergeCell ref="B40:B41"/>
    <mergeCell ref="D40:E40"/>
    <mergeCell ref="F40:G40"/>
    <mergeCell ref="H40:I40"/>
    <mergeCell ref="D41:E41"/>
    <mergeCell ref="F41:G41"/>
    <mergeCell ref="H41:I41"/>
    <mergeCell ref="A38:A39"/>
    <mergeCell ref="B38:B39"/>
    <mergeCell ref="D38:E38"/>
    <mergeCell ref="F38:G38"/>
    <mergeCell ref="H38:I38"/>
    <mergeCell ref="D39:E39"/>
    <mergeCell ref="F39:G39"/>
    <mergeCell ref="H39:I39"/>
    <mergeCell ref="A36:A37"/>
    <mergeCell ref="B36:B37"/>
    <mergeCell ref="D36:E36"/>
    <mergeCell ref="F36:G36"/>
    <mergeCell ref="H36:I36"/>
    <mergeCell ref="D37:E37"/>
    <mergeCell ref="F37:G37"/>
    <mergeCell ref="H37:I37"/>
    <mergeCell ref="A34:A35"/>
    <mergeCell ref="B34:B35"/>
    <mergeCell ref="D34:E34"/>
    <mergeCell ref="F34:G34"/>
    <mergeCell ref="H34:I34"/>
    <mergeCell ref="D35:E35"/>
    <mergeCell ref="F35:G35"/>
    <mergeCell ref="H35:I35"/>
    <mergeCell ref="A32:A33"/>
    <mergeCell ref="B32:B33"/>
    <mergeCell ref="D32:E32"/>
    <mergeCell ref="F32:G32"/>
    <mergeCell ref="H32:I32"/>
    <mergeCell ref="D33:E33"/>
    <mergeCell ref="F33:G33"/>
    <mergeCell ref="H33:I33"/>
    <mergeCell ref="A30:A31"/>
    <mergeCell ref="B30:B31"/>
    <mergeCell ref="D30:E30"/>
    <mergeCell ref="F30:G30"/>
    <mergeCell ref="H30:I30"/>
    <mergeCell ref="D31:E31"/>
    <mergeCell ref="F31:G31"/>
    <mergeCell ref="H31:I31"/>
    <mergeCell ref="A28:A29"/>
    <mergeCell ref="B28:B29"/>
    <mergeCell ref="D28:E28"/>
    <mergeCell ref="F28:G28"/>
    <mergeCell ref="H28:I28"/>
    <mergeCell ref="D29:E29"/>
    <mergeCell ref="F29:G29"/>
    <mergeCell ref="H29:I29"/>
    <mergeCell ref="A26:A27"/>
    <mergeCell ref="B26:B27"/>
    <mergeCell ref="D26:E26"/>
    <mergeCell ref="F26:G26"/>
    <mergeCell ref="H26:I26"/>
    <mergeCell ref="D27:E27"/>
    <mergeCell ref="F27:G27"/>
    <mergeCell ref="H27:I27"/>
    <mergeCell ref="A24:A25"/>
    <mergeCell ref="B24:B25"/>
    <mergeCell ref="D24:E24"/>
    <mergeCell ref="F24:G24"/>
    <mergeCell ref="H24:I24"/>
    <mergeCell ref="D25:E25"/>
    <mergeCell ref="F25:G25"/>
    <mergeCell ref="H25:I25"/>
    <mergeCell ref="A22:A23"/>
    <mergeCell ref="B22:B23"/>
    <mergeCell ref="D22:E22"/>
    <mergeCell ref="F22:G22"/>
    <mergeCell ref="H22:I22"/>
    <mergeCell ref="D23:E23"/>
    <mergeCell ref="F23:G23"/>
    <mergeCell ref="H23:I23"/>
    <mergeCell ref="A20:A21"/>
    <mergeCell ref="B20:B21"/>
    <mergeCell ref="D20:E20"/>
    <mergeCell ref="F20:G20"/>
    <mergeCell ref="H20:I20"/>
    <mergeCell ref="D21:E21"/>
    <mergeCell ref="F21:G21"/>
    <mergeCell ref="H21:I21"/>
    <mergeCell ref="A18:A19"/>
    <mergeCell ref="B18:B19"/>
    <mergeCell ref="D18:E18"/>
    <mergeCell ref="F18:G18"/>
    <mergeCell ref="H18:I18"/>
    <mergeCell ref="D19:E19"/>
    <mergeCell ref="F19:G19"/>
    <mergeCell ref="H19:I19"/>
    <mergeCell ref="A16:A17"/>
    <mergeCell ref="B16:B17"/>
    <mergeCell ref="D16:E16"/>
    <mergeCell ref="F16:G16"/>
    <mergeCell ref="H16:I16"/>
    <mergeCell ref="D17:E17"/>
    <mergeCell ref="F17:G17"/>
    <mergeCell ref="H17:I17"/>
    <mergeCell ref="A13:A15"/>
    <mergeCell ref="B13:B15"/>
    <mergeCell ref="C13:C15"/>
    <mergeCell ref="D13:E13"/>
    <mergeCell ref="F13:G13"/>
    <mergeCell ref="H13:I13"/>
    <mergeCell ref="D14:E14"/>
    <mergeCell ref="F14:G14"/>
    <mergeCell ref="H14:I14"/>
    <mergeCell ref="H6:I6"/>
    <mergeCell ref="H7:I7"/>
    <mergeCell ref="C4:J4"/>
    <mergeCell ref="A5:J5"/>
    <mergeCell ref="A6:F7"/>
    <mergeCell ref="A8:J8"/>
    <mergeCell ref="A9:G11"/>
    <mergeCell ref="H9:J9"/>
    <mergeCell ref="H10:J10"/>
    <mergeCell ref="H11:J11"/>
  </mergeCells>
  <phoneticPr fontId="138" type="noConversion"/>
  <printOptions horizontalCentered="1"/>
  <pageMargins left="0.23622047244094491" right="0.23622047244094491" top="0.15748031496062992" bottom="0.35433070866141736" header="0.31496062992125984" footer="0.31496062992125984"/>
  <pageSetup paperSize="9" scale="68" orientation="landscape" r:id="rId1"/>
  <headerFooter>
    <oddFooter>&amp;L&amp;"Arial,Itálico"Construção de Teatro Municipal&amp;Rpágina &amp;P/&amp;N</oddFooter>
  </headerFooter>
  <rowBreaks count="1" manualBreakCount="1">
    <brk id="33" max="9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4" tint="0.59999389629810485"/>
    <outlinePr summaryBelow="0"/>
  </sheetPr>
  <dimension ref="A1:H47"/>
  <sheetViews>
    <sheetView view="pageBreakPreview" topLeftCell="A4" zoomScale="85" zoomScaleSheetLayoutView="85" workbookViewId="0">
      <selection activeCell="I16" sqref="I16"/>
    </sheetView>
  </sheetViews>
  <sheetFormatPr defaultRowHeight="12.75"/>
  <cols>
    <col min="1" max="1" width="10.42578125" style="1" customWidth="1"/>
    <col min="2" max="2" width="13" style="1" customWidth="1"/>
    <col min="3" max="3" width="14.140625" style="1" customWidth="1"/>
    <col min="4" max="4" width="63" style="1" customWidth="1"/>
    <col min="5" max="5" width="9.140625" style="1" customWidth="1"/>
    <col min="6" max="6" width="13" style="1" customWidth="1"/>
    <col min="7" max="7" width="15.5703125" style="384" customWidth="1"/>
    <col min="8" max="8" width="22" style="763" customWidth="1"/>
    <col min="9" max="9" width="36.28515625" style="1" customWidth="1"/>
    <col min="10" max="10" width="18.140625" style="1" customWidth="1"/>
    <col min="11" max="16384" width="9.140625" style="1"/>
  </cols>
  <sheetData>
    <row r="1" spans="1:8" s="670" customFormat="1" ht="18" hidden="1">
      <c r="A1" s="1161" t="s">
        <v>1527</v>
      </c>
      <c r="B1" s="1161"/>
      <c r="C1" s="1161"/>
      <c r="D1" s="1161"/>
      <c r="E1" s="1161"/>
      <c r="F1" s="1161"/>
      <c r="G1" s="1161"/>
      <c r="H1" s="1161"/>
    </row>
    <row r="2" spans="1:8" s="670" customFormat="1" ht="15" hidden="1">
      <c r="A2" s="671"/>
      <c r="C2" s="672"/>
      <c r="D2" s="7"/>
      <c r="E2" s="7"/>
      <c r="F2" s="7"/>
      <c r="H2" s="757"/>
    </row>
    <row r="3" spans="1:8" s="670" customFormat="1" ht="18" hidden="1" customHeight="1">
      <c r="A3" s="1162" t="s">
        <v>1528</v>
      </c>
      <c r="B3" s="1162"/>
      <c r="C3" s="1162"/>
      <c r="D3" s="1162"/>
      <c r="E3" s="1162"/>
      <c r="F3" s="1162"/>
      <c r="G3" s="1162"/>
      <c r="H3" s="1162"/>
    </row>
    <row r="4" spans="1:8" s="670" customFormat="1" ht="18" customHeight="1">
      <c r="A4" s="824"/>
      <c r="B4" s="824"/>
      <c r="C4" s="824"/>
      <c r="D4" s="824"/>
      <c r="E4" s="824"/>
      <c r="F4" s="824"/>
      <c r="G4" s="824"/>
      <c r="H4" s="824"/>
    </row>
    <row r="5" spans="1:8" s="670" customFormat="1" ht="18" customHeight="1">
      <c r="A5" s="824"/>
      <c r="B5" s="824"/>
      <c r="C5" s="824"/>
      <c r="D5" s="824"/>
      <c r="E5" s="824"/>
      <c r="F5" s="824"/>
      <c r="G5" s="824"/>
      <c r="H5" s="824"/>
    </row>
    <row r="6" spans="1:8" s="670" customFormat="1" ht="18" customHeight="1">
      <c r="A6" s="824"/>
      <c r="B6" s="824"/>
      <c r="C6" s="824"/>
      <c r="D6" s="824"/>
      <c r="E6" s="824"/>
      <c r="F6" s="824"/>
      <c r="G6" s="824"/>
      <c r="H6" s="824"/>
    </row>
    <row r="7" spans="1:8" s="670" customFormat="1" ht="23.25" customHeight="1">
      <c r="A7" s="828"/>
      <c r="B7" s="828"/>
      <c r="C7" s="828"/>
      <c r="D7" s="828"/>
      <c r="E7" s="828"/>
      <c r="F7" s="828"/>
      <c r="G7" s="828"/>
      <c r="H7" s="828"/>
    </row>
    <row r="8" spans="1:8" s="670" customFormat="1" ht="23.25" customHeight="1">
      <c r="A8" s="828"/>
      <c r="B8" s="828"/>
      <c r="C8" s="828"/>
      <c r="D8" s="828"/>
      <c r="E8" s="828"/>
      <c r="F8" s="828"/>
      <c r="G8" s="828"/>
      <c r="H8" s="828"/>
    </row>
    <row r="9" spans="1:8" s="670" customFormat="1" ht="23.25" customHeight="1">
      <c r="A9" s="828"/>
      <c r="B9" s="828"/>
      <c r="C9" s="828"/>
      <c r="D9" s="828"/>
      <c r="E9" s="828"/>
      <c r="F9" s="828"/>
      <c r="G9" s="828"/>
      <c r="H9" s="828"/>
    </row>
    <row r="10" spans="1:8" s="670" customFormat="1" ht="37.5" customHeight="1">
      <c r="A10" s="1163" t="s">
        <v>1757</v>
      </c>
      <c r="B10" s="1163"/>
      <c r="C10" s="1163"/>
      <c r="D10" s="1163"/>
      <c r="E10" s="1163"/>
      <c r="F10" s="1163"/>
      <c r="G10" s="1163"/>
      <c r="H10" s="1163"/>
    </row>
    <row r="11" spans="1:8" s="670" customFormat="1" ht="23.25" customHeight="1">
      <c r="A11" s="828"/>
      <c r="B11" s="828"/>
      <c r="C11" s="828"/>
      <c r="D11" s="828"/>
      <c r="E11" s="828"/>
      <c r="F11" s="828"/>
      <c r="G11" s="828"/>
      <c r="H11" s="828"/>
    </row>
    <row r="12" spans="1:8" s="670" customFormat="1" ht="23.25" customHeight="1">
      <c r="A12" s="828"/>
      <c r="B12" s="828"/>
      <c r="C12" s="828"/>
      <c r="D12" s="828"/>
      <c r="E12" s="828"/>
      <c r="F12" s="828"/>
      <c r="G12" s="828"/>
      <c r="H12" s="828"/>
    </row>
    <row r="13" spans="1:8" s="670" customFormat="1" ht="23.25" customHeight="1">
      <c r="A13" s="828"/>
      <c r="B13" s="828"/>
      <c r="C13" s="828"/>
      <c r="D13" s="828"/>
      <c r="E13" s="828"/>
      <c r="F13" s="828"/>
      <c r="G13" s="828"/>
      <c r="H13" s="828"/>
    </row>
    <row r="14" spans="1:8" s="670" customFormat="1" ht="23.25" customHeight="1">
      <c r="A14" s="828"/>
      <c r="B14" s="828"/>
      <c r="C14" s="828"/>
      <c r="D14" s="828"/>
      <c r="E14" s="828"/>
      <c r="F14" s="828"/>
      <c r="G14" s="828"/>
      <c r="H14" s="828"/>
    </row>
    <row r="15" spans="1:8" s="670" customFormat="1" ht="23.25" customHeight="1">
      <c r="A15" s="828"/>
      <c r="B15" s="828"/>
      <c r="C15" s="828"/>
      <c r="D15" s="828"/>
      <c r="E15" s="828"/>
      <c r="F15" s="828"/>
      <c r="G15" s="828"/>
      <c r="H15" s="828"/>
    </row>
    <row r="16" spans="1:8" ht="145.5" customHeight="1">
      <c r="A16" s="1164" t="s">
        <v>1756</v>
      </c>
      <c r="B16" s="1164"/>
      <c r="C16" s="1164"/>
      <c r="D16" s="1164"/>
      <c r="E16" s="1164"/>
      <c r="F16" s="1164"/>
      <c r="G16" s="1164"/>
      <c r="H16" s="1164"/>
    </row>
    <row r="17" spans="1:8" ht="21.75" customHeight="1">
      <c r="A17" s="829"/>
      <c r="B17" s="829"/>
      <c r="C17" s="829"/>
      <c r="D17" s="829"/>
      <c r="E17" s="829"/>
      <c r="F17" s="829"/>
      <c r="G17" s="829"/>
      <c r="H17" s="829"/>
    </row>
    <row r="18" spans="1:8" ht="20.100000000000001" customHeight="1">
      <c r="A18" s="391"/>
      <c r="B18" s="391"/>
      <c r="C18" s="391"/>
      <c r="D18" s="391"/>
      <c r="E18" s="391"/>
      <c r="F18" s="391"/>
      <c r="G18" s="664"/>
      <c r="H18" s="762"/>
    </row>
    <row r="19" spans="1:8" ht="20.100000000000001" customHeight="1">
      <c r="A19" s="391"/>
      <c r="B19" s="391"/>
      <c r="C19" s="391"/>
      <c r="D19" s="391"/>
      <c r="E19" s="391"/>
      <c r="F19" s="391"/>
      <c r="G19" s="664"/>
      <c r="H19" s="762"/>
    </row>
    <row r="20" spans="1:8" ht="20.100000000000001" customHeight="1">
      <c r="A20" s="391"/>
      <c r="B20" s="391"/>
      <c r="C20" s="391"/>
      <c r="D20" s="391"/>
      <c r="E20" s="391"/>
      <c r="F20" s="391"/>
      <c r="G20" s="664"/>
      <c r="H20" s="762"/>
    </row>
    <row r="21" spans="1:8" ht="20.100000000000001" customHeight="1">
      <c r="A21" s="391"/>
      <c r="B21" s="391"/>
      <c r="C21" s="391"/>
      <c r="D21" s="391"/>
      <c r="E21" s="391"/>
      <c r="F21" s="391"/>
      <c r="G21" s="664"/>
      <c r="H21" s="762"/>
    </row>
    <row r="22" spans="1:8" ht="20.100000000000001" customHeight="1">
      <c r="A22" s="391"/>
      <c r="B22" s="391"/>
      <c r="C22" s="391"/>
      <c r="D22" s="391"/>
      <c r="E22" s="391"/>
      <c r="F22" s="391"/>
      <c r="G22" s="664"/>
      <c r="H22" s="762"/>
    </row>
    <row r="23" spans="1:8" s="241" customFormat="1" ht="22.5" customHeight="1">
      <c r="B23" s="668"/>
      <c r="D23" s="391"/>
      <c r="E23" s="391"/>
      <c r="F23" s="826"/>
      <c r="G23" s="668"/>
      <c r="H23" s="668"/>
    </row>
    <row r="24" spans="1:8" ht="20.100000000000001" customHeight="1">
      <c r="A24" s="391"/>
      <c r="B24" s="391"/>
      <c r="D24" s="1159" t="s">
        <v>1752</v>
      </c>
      <c r="E24" s="1159"/>
      <c r="F24" s="825"/>
      <c r="G24" s="664"/>
      <c r="H24" s="762"/>
    </row>
    <row r="25" spans="1:8" ht="20.100000000000001" customHeight="1">
      <c r="A25" s="391"/>
      <c r="B25" s="391"/>
      <c r="D25" s="1160">
        <v>43850</v>
      </c>
      <c r="E25" s="1160"/>
      <c r="F25" s="825"/>
      <c r="G25" s="664"/>
      <c r="H25" s="762"/>
    </row>
    <row r="26" spans="1:8" ht="20.100000000000001" customHeight="1">
      <c r="A26" s="391"/>
      <c r="B26" s="391"/>
      <c r="D26" s="827"/>
      <c r="E26" s="827"/>
      <c r="F26" s="825"/>
      <c r="G26" s="664"/>
      <c r="H26" s="762"/>
    </row>
    <row r="27" spans="1:8" ht="20.100000000000001" customHeight="1">
      <c r="A27" s="391"/>
      <c r="B27" s="391"/>
      <c r="D27" s="827"/>
      <c r="E27" s="827"/>
      <c r="F27" s="825"/>
      <c r="G27" s="664"/>
      <c r="H27" s="762"/>
    </row>
    <row r="28" spans="1:8" customFormat="1" ht="20.100000000000001" customHeight="1"/>
    <row r="29" spans="1:8" customFormat="1" ht="20.100000000000001" customHeight="1"/>
    <row r="30" spans="1:8" customFormat="1" ht="20.100000000000001" customHeight="1"/>
    <row r="31" spans="1:8" customFormat="1" ht="20.100000000000001" customHeight="1"/>
    <row r="32" spans="1:8" s="241" customFormat="1" ht="22.5" customHeight="1">
      <c r="B32" s="668"/>
      <c r="D32"/>
      <c r="E32"/>
      <c r="F32" s="826"/>
      <c r="G32" s="668"/>
      <c r="H32" s="668"/>
    </row>
    <row r="33" spans="1:8" ht="20.100000000000001" customHeight="1">
      <c r="A33" s="391"/>
      <c r="B33" s="391"/>
      <c r="D33" s="1159" t="s">
        <v>1753</v>
      </c>
      <c r="E33" s="1159"/>
      <c r="F33" s="825"/>
      <c r="G33" s="664"/>
      <c r="H33" s="762"/>
    </row>
    <row r="34" spans="1:8" ht="20.100000000000001" customHeight="1">
      <c r="A34" s="391"/>
      <c r="B34" s="391"/>
      <c r="D34" s="1160" t="s">
        <v>1754</v>
      </c>
      <c r="E34" s="1160"/>
      <c r="F34" s="825"/>
      <c r="G34" s="664"/>
      <c r="H34" s="762"/>
    </row>
    <row r="35" spans="1:8" customFormat="1" ht="20.100000000000001" customHeight="1">
      <c r="C35" s="1"/>
      <c r="D35" s="1160" t="s">
        <v>1755</v>
      </c>
      <c r="E35" s="1160"/>
      <c r="F35" s="825"/>
    </row>
    <row r="36" spans="1:8" customFormat="1" ht="20.100000000000001" customHeight="1"/>
    <row r="37" spans="1:8" customFormat="1" ht="20.100000000000001" customHeight="1"/>
    <row r="38" spans="1:8" customFormat="1" ht="20.100000000000001" customHeight="1"/>
    <row r="39" spans="1:8" customFormat="1" ht="20.100000000000001" customHeight="1"/>
    <row r="40" spans="1:8" customFormat="1" ht="20.100000000000001" customHeight="1"/>
    <row r="41" spans="1:8" customFormat="1"/>
    <row r="42" spans="1:8">
      <c r="A42"/>
      <c r="B42"/>
      <c r="C42"/>
      <c r="D42"/>
      <c r="E42"/>
      <c r="F42"/>
      <c r="G42"/>
      <c r="H42" s="662"/>
    </row>
    <row r="43" spans="1:8">
      <c r="A43"/>
      <c r="B43"/>
      <c r="C43"/>
      <c r="D43"/>
      <c r="E43"/>
      <c r="F43"/>
      <c r="G43"/>
      <c r="H43" s="662"/>
    </row>
    <row r="44" spans="1:8">
      <c r="A44"/>
      <c r="B44"/>
      <c r="C44"/>
      <c r="D44"/>
      <c r="E44"/>
      <c r="F44"/>
      <c r="G44"/>
      <c r="H44" s="662"/>
    </row>
    <row r="45" spans="1:8">
      <c r="A45"/>
      <c r="B45"/>
      <c r="C45"/>
      <c r="D45"/>
      <c r="E45"/>
      <c r="F45"/>
      <c r="G45"/>
      <c r="H45" s="662"/>
    </row>
    <row r="46" spans="1:8">
      <c r="A46"/>
      <c r="B46"/>
      <c r="C46"/>
      <c r="D46"/>
      <c r="E46"/>
      <c r="F46"/>
      <c r="G46"/>
      <c r="H46" s="662"/>
    </row>
    <row r="47" spans="1:8">
      <c r="A47"/>
      <c r="B47"/>
      <c r="C47"/>
      <c r="D47"/>
      <c r="E47"/>
      <c r="F47"/>
      <c r="G47"/>
      <c r="H47" s="662"/>
    </row>
  </sheetData>
  <mergeCells count="9">
    <mergeCell ref="D33:E33"/>
    <mergeCell ref="D34:E34"/>
    <mergeCell ref="D35:E35"/>
    <mergeCell ref="A1:H1"/>
    <mergeCell ref="A3:H3"/>
    <mergeCell ref="A10:H10"/>
    <mergeCell ref="A16:H16"/>
    <mergeCell ref="D24:E24"/>
    <mergeCell ref="D25:E25"/>
  </mergeCells>
  <printOptions horizontalCentered="1"/>
  <pageMargins left="0.70866141732283472" right="0.70866141732283472" top="1.1811023622047245" bottom="0.59055118110236227" header="0.31496062992125984" footer="0.31496062992125984"/>
  <pageSetup paperSize="9" scale="55" orientation="portrait" r:id="rId1"/>
  <headerFooter>
    <oddHeader>&amp;C&amp;G</oddHeader>
    <oddFooter>&amp;L&amp;"Arial,Itálico"Construção de um Pier&amp;Rpágina &amp;P/&amp;N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dimension ref="B1:G44"/>
  <sheetViews>
    <sheetView topLeftCell="A4" workbookViewId="0">
      <selection activeCell="F21" sqref="F21"/>
    </sheetView>
  </sheetViews>
  <sheetFormatPr defaultRowHeight="15"/>
  <cols>
    <col min="1" max="2" width="9.140625" style="810"/>
    <col min="3" max="3" width="31" style="810" customWidth="1"/>
    <col min="4" max="4" width="10" style="810" customWidth="1"/>
    <col min="5" max="16384" width="9.140625" style="810"/>
  </cols>
  <sheetData>
    <row r="1" spans="2:7" ht="88.5" customHeight="1"/>
    <row r="2" spans="2:7">
      <c r="B2" s="774" t="s">
        <v>1742</v>
      </c>
      <c r="C2" s="775"/>
      <c r="D2" s="776"/>
      <c r="E2" s="776"/>
      <c r="F2" s="776"/>
    </row>
    <row r="3" spans="2:7">
      <c r="B3" s="774"/>
      <c r="C3" s="775"/>
      <c r="D3" s="776"/>
      <c r="E3" s="776"/>
      <c r="F3" s="776"/>
    </row>
    <row r="4" spans="2:7">
      <c r="B4" s="811" t="s">
        <v>1743</v>
      </c>
      <c r="C4" s="776"/>
      <c r="D4" s="776"/>
      <c r="E4" s="776"/>
      <c r="F4" s="776"/>
    </row>
    <row r="5" spans="2:7" ht="30" customHeight="1">
      <c r="B5" s="812" t="s">
        <v>1744</v>
      </c>
      <c r="C5" s="1166"/>
      <c r="D5" s="1166"/>
      <c r="E5" s="1166"/>
      <c r="F5" s="1166"/>
      <c r="G5" s="1166"/>
    </row>
    <row r="6" spans="2:7">
      <c r="B6" s="811" t="s">
        <v>1745</v>
      </c>
      <c r="C6" s="776"/>
      <c r="D6" s="776"/>
      <c r="E6" s="776"/>
      <c r="F6" s="776"/>
    </row>
    <row r="7" spans="2:7" ht="30" customHeight="1">
      <c r="B7" s="812"/>
      <c r="C7" s="1167"/>
      <c r="D7" s="1167"/>
      <c r="E7" s="1167"/>
      <c r="F7" s="1167"/>
      <c r="G7" s="1167"/>
    </row>
    <row r="8" spans="2:7" ht="15.75" thickBot="1">
      <c r="B8" s="787"/>
      <c r="C8" s="776"/>
      <c r="D8" s="776"/>
      <c r="E8" s="776"/>
      <c r="F8" s="776"/>
    </row>
    <row r="9" spans="2:7">
      <c r="B9" s="1168" t="s">
        <v>1650</v>
      </c>
      <c r="C9" s="1169"/>
      <c r="D9" s="1170"/>
      <c r="E9" s="813"/>
      <c r="F9" s="776"/>
    </row>
    <row r="10" spans="2:7">
      <c r="B10" s="777" t="s">
        <v>1651</v>
      </c>
      <c r="C10" s="778" t="s">
        <v>122</v>
      </c>
      <c r="D10" s="779" t="s">
        <v>1519</v>
      </c>
      <c r="E10" s="776"/>
      <c r="F10" s="776"/>
    </row>
    <row r="11" spans="2:7">
      <c r="B11" s="780" t="s">
        <v>1652</v>
      </c>
      <c r="C11" s="781" t="s">
        <v>1653</v>
      </c>
      <c r="D11" s="814">
        <v>3.1099999999999999E-2</v>
      </c>
      <c r="E11" s="776"/>
      <c r="F11" s="776"/>
    </row>
    <row r="12" spans="2:7">
      <c r="B12" s="782" t="s">
        <v>1654</v>
      </c>
      <c r="C12" s="783" t="s">
        <v>1655</v>
      </c>
      <c r="D12" s="815">
        <v>8.0000000000000002E-3</v>
      </c>
      <c r="E12" s="776"/>
      <c r="F12" s="776"/>
    </row>
    <row r="13" spans="2:7">
      <c r="B13" s="782" t="s">
        <v>1656</v>
      </c>
      <c r="C13" s="783" t="s">
        <v>1657</v>
      </c>
      <c r="D13" s="815">
        <v>9.7000000000000003E-3</v>
      </c>
      <c r="E13" s="776"/>
      <c r="F13" s="776"/>
    </row>
    <row r="14" spans="2:7">
      <c r="B14" s="782" t="s">
        <v>1658</v>
      </c>
      <c r="C14" s="783" t="s">
        <v>1659</v>
      </c>
      <c r="D14" s="815">
        <v>8.0000000000000002E-3</v>
      </c>
      <c r="E14" s="776"/>
      <c r="F14" s="776"/>
    </row>
    <row r="15" spans="2:7">
      <c r="B15" s="782" t="s">
        <v>498</v>
      </c>
      <c r="C15" s="783" t="s">
        <v>1660</v>
      </c>
      <c r="D15" s="815">
        <v>7.3999999999999996E-2</v>
      </c>
      <c r="E15" s="776"/>
      <c r="F15" s="776"/>
    </row>
    <row r="16" spans="2:7">
      <c r="B16" s="782" t="s">
        <v>1520</v>
      </c>
      <c r="C16" s="783" t="s">
        <v>1661</v>
      </c>
      <c r="D16" s="815">
        <f>D17+D18+D19+D20</f>
        <v>0.10149999999999999</v>
      </c>
      <c r="E16" s="776"/>
      <c r="F16" s="776"/>
    </row>
    <row r="17" spans="2:6">
      <c r="B17" s="784"/>
      <c r="C17" s="783" t="s">
        <v>1662</v>
      </c>
      <c r="D17" s="815">
        <v>6.4999999999999997E-3</v>
      </c>
      <c r="E17" s="776"/>
      <c r="F17" s="776"/>
    </row>
    <row r="18" spans="2:6">
      <c r="B18" s="784"/>
      <c r="C18" s="783" t="s">
        <v>1663</v>
      </c>
      <c r="D18" s="815">
        <v>0.03</v>
      </c>
      <c r="E18" s="776"/>
      <c r="F18" s="776"/>
    </row>
    <row r="19" spans="2:6">
      <c r="B19" s="784"/>
      <c r="C19" s="783" t="s">
        <v>1664</v>
      </c>
      <c r="D19" s="815">
        <v>0.02</v>
      </c>
      <c r="E19" s="776"/>
      <c r="F19" s="776"/>
    </row>
    <row r="20" spans="2:6">
      <c r="B20" s="785"/>
      <c r="C20" s="786" t="s">
        <v>1665</v>
      </c>
      <c r="D20" s="816">
        <v>4.4999999999999998E-2</v>
      </c>
      <c r="E20" s="776"/>
      <c r="F20" s="776"/>
    </row>
    <row r="21" spans="2:6" ht="15.75" thickBot="1">
      <c r="B21" s="1171" t="s">
        <v>1666</v>
      </c>
      <c r="C21" s="1172"/>
      <c r="D21" s="817">
        <f>(((1+D11+D12+D13)*(1+D14)*(1+D15))/(1-D16))-1</f>
        <v>0.26368668848080135</v>
      </c>
      <c r="E21" s="776"/>
      <c r="F21" s="776"/>
    </row>
    <row r="22" spans="2:6">
      <c r="B22" s="776"/>
      <c r="C22" s="776"/>
      <c r="D22" s="818"/>
      <c r="E22" s="776"/>
      <c r="F22" s="776"/>
    </row>
    <row r="23" spans="2:6">
      <c r="B23" s="776"/>
      <c r="C23" s="776"/>
      <c r="D23" s="818"/>
      <c r="E23" s="776"/>
      <c r="F23" s="776"/>
    </row>
    <row r="26" spans="2:6">
      <c r="B26" s="819" t="s">
        <v>1667</v>
      </c>
      <c r="C26" s="820"/>
      <c r="D26" s="820"/>
      <c r="E26" s="820"/>
      <c r="F26" s="775"/>
    </row>
    <row r="33" spans="2:6">
      <c r="B33" s="821" t="s">
        <v>1668</v>
      </c>
      <c r="C33" s="776"/>
      <c r="D33" s="776"/>
      <c r="E33" s="776"/>
      <c r="F33" s="776"/>
    </row>
    <row r="34" spans="2:6">
      <c r="B34" s="821" t="s">
        <v>1669</v>
      </c>
      <c r="C34" s="776"/>
      <c r="D34" s="776"/>
      <c r="E34" s="776"/>
      <c r="F34" s="776"/>
    </row>
    <row r="35" spans="2:6">
      <c r="B35" s="821" t="s">
        <v>1670</v>
      </c>
      <c r="C35" s="776"/>
      <c r="D35" s="776"/>
      <c r="E35" s="776"/>
      <c r="F35" s="776"/>
    </row>
    <row r="36" spans="2:6">
      <c r="B36" s="821" t="s">
        <v>1671</v>
      </c>
      <c r="C36" s="776"/>
      <c r="D36" s="776"/>
      <c r="E36" s="776"/>
      <c r="F36" s="776"/>
    </row>
    <row r="37" spans="2:6">
      <c r="B37" s="821" t="s">
        <v>1672</v>
      </c>
      <c r="C37" s="776"/>
      <c r="D37" s="776"/>
      <c r="E37" s="776"/>
      <c r="F37" s="776"/>
    </row>
    <row r="38" spans="2:6">
      <c r="B38" s="821" t="s">
        <v>1673</v>
      </c>
      <c r="C38" s="776"/>
      <c r="D38" s="776"/>
      <c r="E38" s="776"/>
      <c r="F38" s="776"/>
    </row>
    <row r="39" spans="2:6">
      <c r="B39" s="821" t="s">
        <v>1674</v>
      </c>
      <c r="C39" s="776"/>
      <c r="D39" s="776"/>
      <c r="E39" s="776"/>
      <c r="F39" s="776"/>
    </row>
    <row r="40" spans="2:6">
      <c r="B40" s="1165" t="s">
        <v>1675</v>
      </c>
      <c r="C40" s="1167"/>
      <c r="D40" s="1167"/>
      <c r="E40" s="1167"/>
      <c r="F40" s="1167"/>
    </row>
    <row r="41" spans="2:6">
      <c r="B41" s="822"/>
      <c r="C41" s="776"/>
      <c r="D41" s="776"/>
      <c r="E41" s="776"/>
      <c r="F41" s="776"/>
    </row>
    <row r="42" spans="2:6" ht="15" customHeight="1">
      <c r="B42" s="1165" t="s">
        <v>1746</v>
      </c>
      <c r="C42" s="1165"/>
      <c r="D42" s="1165"/>
      <c r="E42" s="1165"/>
      <c r="F42" s="1165"/>
    </row>
    <row r="43" spans="2:6">
      <c r="B43" s="1165"/>
      <c r="C43" s="1165"/>
      <c r="D43" s="1165"/>
      <c r="E43" s="1165"/>
      <c r="F43" s="1165"/>
    </row>
    <row r="44" spans="2:6">
      <c r="B44" s="1165"/>
      <c r="C44" s="1165"/>
      <c r="D44" s="1165"/>
      <c r="E44" s="1165"/>
      <c r="F44" s="1165"/>
    </row>
  </sheetData>
  <mergeCells count="6">
    <mergeCell ref="B42:F44"/>
    <mergeCell ref="C5:G5"/>
    <mergeCell ref="C7:G7"/>
    <mergeCell ref="B9:D9"/>
    <mergeCell ref="B21:C21"/>
    <mergeCell ref="B40:F40"/>
  </mergeCells>
  <pageMargins left="0.98425196850393704" right="0.39370078740157483" top="0.39370078740157483" bottom="0.39370078740157483" header="0" footer="0"/>
  <pageSetup paperSize="9" orientation="portrait" r:id="rId1"/>
  <headerFooter>
    <oddFooter>Página &amp;P de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A2:H44"/>
  <sheetViews>
    <sheetView topLeftCell="A25" workbookViewId="0">
      <selection activeCell="F21" sqref="F21"/>
    </sheetView>
  </sheetViews>
  <sheetFormatPr defaultRowHeight="15"/>
  <cols>
    <col min="1" max="1" width="9.140625" style="810"/>
    <col min="2" max="2" width="23.85546875" style="810" customWidth="1"/>
    <col min="3" max="16384" width="9.140625" style="810"/>
  </cols>
  <sheetData>
    <row r="2" spans="1:5">
      <c r="A2" s="776" t="s">
        <v>1742</v>
      </c>
      <c r="B2" s="776"/>
      <c r="C2" s="776"/>
      <c r="D2" s="776"/>
      <c r="E2" s="776"/>
    </row>
    <row r="4" spans="1:5">
      <c r="A4" s="776" t="s">
        <v>1747</v>
      </c>
      <c r="B4" s="776"/>
      <c r="C4" s="776"/>
      <c r="D4" s="776"/>
      <c r="E4" s="776"/>
    </row>
    <row r="5" spans="1:5">
      <c r="A5" s="776" t="s">
        <v>1748</v>
      </c>
      <c r="B5" s="776"/>
      <c r="C5" s="776"/>
      <c r="D5" s="776"/>
      <c r="E5" s="776"/>
    </row>
    <row r="6" spans="1:5">
      <c r="A6" s="776" t="s">
        <v>1745</v>
      </c>
      <c r="B6" s="776"/>
      <c r="C6" s="776"/>
      <c r="D6" s="776"/>
      <c r="E6" s="776"/>
    </row>
    <row r="7" spans="1:5">
      <c r="A7" s="776" t="s">
        <v>1743</v>
      </c>
      <c r="B7" s="776"/>
      <c r="C7" s="776"/>
      <c r="D7" s="776"/>
      <c r="E7" s="776"/>
    </row>
    <row r="11" spans="1:5">
      <c r="A11" s="776" t="s">
        <v>1650</v>
      </c>
      <c r="B11" s="776"/>
      <c r="C11" s="776"/>
      <c r="D11" s="776"/>
      <c r="E11" s="776"/>
    </row>
    <row r="12" spans="1:5">
      <c r="A12" s="776" t="s">
        <v>1651</v>
      </c>
      <c r="B12" s="776" t="s">
        <v>122</v>
      </c>
      <c r="C12" s="818" t="s">
        <v>1519</v>
      </c>
      <c r="D12" s="776"/>
      <c r="E12" s="776"/>
    </row>
    <row r="13" spans="1:5">
      <c r="A13" s="776" t="s">
        <v>1652</v>
      </c>
      <c r="B13" s="776" t="s">
        <v>1653</v>
      </c>
      <c r="C13" s="818">
        <v>4.41E-2</v>
      </c>
      <c r="D13" s="776"/>
      <c r="E13" s="776">
        <v>4.67</v>
      </c>
    </row>
    <row r="14" spans="1:5">
      <c r="A14" s="776" t="s">
        <v>1654</v>
      </c>
      <c r="B14" s="776" t="s">
        <v>1749</v>
      </c>
      <c r="C14" s="818">
        <v>8.0000000000000002E-3</v>
      </c>
      <c r="D14" s="776"/>
      <c r="E14" s="776">
        <v>0.74</v>
      </c>
    </row>
    <row r="15" spans="1:5">
      <c r="A15" s="776" t="s">
        <v>1656</v>
      </c>
      <c r="B15" s="776" t="s">
        <v>1657</v>
      </c>
      <c r="C15" s="818">
        <v>0.01</v>
      </c>
      <c r="D15" s="776"/>
      <c r="E15" s="776">
        <v>0.97</v>
      </c>
    </row>
    <row r="16" spans="1:5">
      <c r="A16" s="776" t="s">
        <v>1658</v>
      </c>
      <c r="B16" s="776" t="s">
        <v>1659</v>
      </c>
      <c r="C16" s="818">
        <v>1.2E-2</v>
      </c>
      <c r="D16" s="776"/>
      <c r="E16" s="776">
        <v>1.21</v>
      </c>
    </row>
    <row r="17" spans="1:5">
      <c r="A17" s="776" t="s">
        <v>498</v>
      </c>
      <c r="B17" s="776" t="s">
        <v>1660</v>
      </c>
      <c r="C17" s="818">
        <v>6.2399999999999997E-2</v>
      </c>
      <c r="D17" s="776"/>
      <c r="E17" s="776">
        <v>8.69</v>
      </c>
    </row>
    <row r="18" spans="1:5">
      <c r="A18" s="776" t="s">
        <v>1520</v>
      </c>
      <c r="B18" s="776" t="s">
        <v>1661</v>
      </c>
      <c r="C18" s="818">
        <v>8.6500000000000007E-2</v>
      </c>
      <c r="D18" s="776"/>
      <c r="E18" s="776"/>
    </row>
    <row r="19" spans="1:5">
      <c r="A19" s="776"/>
      <c r="B19" s="776" t="s">
        <v>1662</v>
      </c>
      <c r="C19" s="818">
        <v>6.4999999999999997E-3</v>
      </c>
      <c r="D19" s="776"/>
      <c r="E19" s="776">
        <v>0.65</v>
      </c>
    </row>
    <row r="20" spans="1:5">
      <c r="A20" s="776"/>
      <c r="B20" s="776" t="s">
        <v>1663</v>
      </c>
      <c r="C20" s="818">
        <v>0.03</v>
      </c>
      <c r="D20" s="776"/>
      <c r="E20" s="776">
        <v>3</v>
      </c>
    </row>
    <row r="21" spans="1:5">
      <c r="A21" s="776"/>
      <c r="B21" s="776" t="s">
        <v>1664</v>
      </c>
      <c r="C21" s="818">
        <v>0.03</v>
      </c>
      <c r="D21" s="776"/>
      <c r="E21" s="776">
        <v>2</v>
      </c>
    </row>
    <row r="22" spans="1:5">
      <c r="A22" s="776"/>
      <c r="B22" s="776" t="s">
        <v>1665</v>
      </c>
      <c r="C22" s="818">
        <v>0.02</v>
      </c>
      <c r="D22" s="776"/>
      <c r="E22" s="776">
        <v>2</v>
      </c>
    </row>
    <row r="23" spans="1:5">
      <c r="A23" s="776" t="s">
        <v>1666</v>
      </c>
      <c r="B23" s="776"/>
      <c r="C23" s="818">
        <v>0.2500443792884508</v>
      </c>
      <c r="D23" s="776"/>
      <c r="E23" s="776"/>
    </row>
    <row r="28" spans="1:5">
      <c r="A28" s="776" t="s">
        <v>1667</v>
      </c>
      <c r="B28" s="776"/>
      <c r="C28" s="776"/>
      <c r="D28" s="776"/>
      <c r="E28" s="776"/>
    </row>
    <row r="35" spans="1:8">
      <c r="A35" s="776" t="s">
        <v>1668</v>
      </c>
    </row>
    <row r="36" spans="1:8">
      <c r="A36" s="776" t="s">
        <v>1669</v>
      </c>
    </row>
    <row r="37" spans="1:8">
      <c r="A37" s="776" t="s">
        <v>1670</v>
      </c>
    </row>
    <row r="38" spans="1:8">
      <c r="A38" s="776" t="s">
        <v>1671</v>
      </c>
    </row>
    <row r="39" spans="1:8">
      <c r="A39" s="776" t="s">
        <v>1672</v>
      </c>
    </row>
    <row r="40" spans="1:8">
      <c r="A40" s="776" t="s">
        <v>1673</v>
      </c>
    </row>
    <row r="41" spans="1:8">
      <c r="A41" s="776" t="s">
        <v>1674</v>
      </c>
    </row>
    <row r="42" spans="1:8">
      <c r="A42" s="776" t="s">
        <v>1675</v>
      </c>
    </row>
    <row r="44" spans="1:8" ht="29.25" customHeight="1">
      <c r="A44" s="1173" t="s">
        <v>1676</v>
      </c>
      <c r="B44" s="1173"/>
      <c r="C44" s="1173"/>
      <c r="D44" s="1173"/>
      <c r="E44" s="1173"/>
      <c r="F44" s="1173"/>
      <c r="G44" s="1173"/>
      <c r="H44" s="1173"/>
    </row>
  </sheetData>
  <mergeCells count="1">
    <mergeCell ref="A44:H4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10"/>
  <dimension ref="A1:S1396"/>
  <sheetViews>
    <sheetView view="pageBreakPreview" topLeftCell="A199" zoomScale="85" zoomScaleNormal="115" zoomScaleSheetLayoutView="85" workbookViewId="0">
      <selection activeCell="I41" sqref="I41"/>
    </sheetView>
  </sheetViews>
  <sheetFormatPr defaultRowHeight="15"/>
  <cols>
    <col min="1" max="1" width="27.85546875" style="589" customWidth="1"/>
    <col min="2" max="2" width="22.42578125" style="589" customWidth="1"/>
    <col min="3" max="3" width="18.140625" style="589" customWidth="1"/>
    <col min="4" max="4" width="12.7109375" style="589" customWidth="1"/>
    <col min="5" max="5" width="15.42578125" style="589" customWidth="1"/>
    <col min="6" max="6" width="14" style="589" customWidth="1"/>
    <col min="7" max="8" width="11.85546875" style="589" customWidth="1"/>
    <col min="9" max="9" width="11.140625" style="589" customWidth="1"/>
    <col min="10" max="16384" width="9.140625" style="589"/>
  </cols>
  <sheetData>
    <row r="1" spans="1:5" ht="18.75">
      <c r="A1" s="588" t="s">
        <v>1349</v>
      </c>
    </row>
    <row r="2" spans="1:5" ht="18.75">
      <c r="A2" s="588"/>
    </row>
    <row r="3" spans="1:5" s="592" customFormat="1">
      <c r="A3" s="590" t="e">
        <f>ORC!#REF!</f>
        <v>#REF!</v>
      </c>
      <c r="B3" s="591"/>
      <c r="C3" s="591"/>
      <c r="D3" s="591"/>
    </row>
    <row r="4" spans="1:5" ht="18.75">
      <c r="A4" s="588"/>
    </row>
    <row r="5" spans="1:5">
      <c r="A5" s="596" t="e">
        <f>ORC!#REF!</f>
        <v>#REF!</v>
      </c>
      <c r="B5" s="594"/>
      <c r="C5" s="594"/>
      <c r="D5" s="594"/>
      <c r="E5" s="595"/>
    </row>
    <row r="6" spans="1:5">
      <c r="A6" s="596" t="e">
        <f>ORC!#REF!</f>
        <v>#REF!</v>
      </c>
      <c r="B6" s="594"/>
      <c r="C6" s="594"/>
      <c r="D6" s="594"/>
      <c r="E6" s="595"/>
    </row>
    <row r="7" spans="1:5">
      <c r="A7" s="597" t="s">
        <v>1350</v>
      </c>
      <c r="B7" s="598" t="s">
        <v>1367</v>
      </c>
      <c r="C7" s="598" t="s">
        <v>1352</v>
      </c>
      <c r="D7" s="598">
        <v>0</v>
      </c>
      <c r="E7" s="598" t="s">
        <v>1353</v>
      </c>
    </row>
    <row r="8" spans="1:5">
      <c r="A8" s="599" t="s">
        <v>1503</v>
      </c>
      <c r="B8" s="600">
        <v>1</v>
      </c>
      <c r="C8" s="601">
        <v>0</v>
      </c>
      <c r="D8" s="602">
        <v>0</v>
      </c>
      <c r="E8" s="603">
        <f>B8</f>
        <v>1</v>
      </c>
    </row>
    <row r="9" spans="1:5">
      <c r="D9" s="605" t="s">
        <v>1362</v>
      </c>
      <c r="E9" s="606">
        <f>SUM(E8:E8)</f>
        <v>1</v>
      </c>
    </row>
    <row r="10" spans="1:5">
      <c r="D10" s="607"/>
      <c r="E10" s="608"/>
    </row>
    <row r="11" spans="1:5" s="592" customFormat="1">
      <c r="A11" s="590" t="e">
        <f>ORC!#REF!</f>
        <v>#REF!</v>
      </c>
      <c r="B11" s="591"/>
      <c r="C11" s="591"/>
      <c r="D11" s="591"/>
    </row>
    <row r="12" spans="1:5" ht="18.75">
      <c r="A12" s="588"/>
    </row>
    <row r="13" spans="1:5">
      <c r="A13" s="596" t="e">
        <f>ORC!#REF!</f>
        <v>#REF!</v>
      </c>
      <c r="B13" s="594"/>
      <c r="C13" s="594"/>
      <c r="D13" s="594"/>
      <c r="E13" s="595"/>
    </row>
    <row r="14" spans="1:5">
      <c r="A14" s="596" t="e">
        <f>ORC!#REF!</f>
        <v>#REF!</v>
      </c>
      <c r="B14" s="594"/>
      <c r="C14" s="594"/>
      <c r="D14" s="594"/>
      <c r="E14" s="595"/>
    </row>
    <row r="15" spans="1:5">
      <c r="A15" s="597" t="s">
        <v>1350</v>
      </c>
      <c r="B15" s="598" t="s">
        <v>1367</v>
      </c>
      <c r="C15" s="598" t="s">
        <v>1352</v>
      </c>
      <c r="D15" s="598">
        <v>0</v>
      </c>
      <c r="E15" s="598" t="s">
        <v>1353</v>
      </c>
    </row>
    <row r="16" spans="1:5">
      <c r="A16" s="599" t="s">
        <v>1504</v>
      </c>
      <c r="B16" s="600">
        <v>0</v>
      </c>
      <c r="C16" s="601">
        <v>0</v>
      </c>
      <c r="D16" s="602">
        <v>0</v>
      </c>
      <c r="E16" s="603">
        <f>B16</f>
        <v>0</v>
      </c>
    </row>
    <row r="17" spans="1:5">
      <c r="D17" s="605" t="s">
        <v>1362</v>
      </c>
      <c r="E17" s="606">
        <f>SUM(E16:E16)</f>
        <v>0</v>
      </c>
    </row>
    <row r="18" spans="1:5">
      <c r="D18" s="607"/>
      <c r="E18" s="608"/>
    </row>
    <row r="19" spans="1:5" s="592" customFormat="1">
      <c r="A19" s="590" t="e">
        <f>ORC!#REF!</f>
        <v>#REF!</v>
      </c>
      <c r="B19" s="591"/>
      <c r="C19" s="591"/>
      <c r="D19" s="591"/>
    </row>
    <row r="20" spans="1:5" ht="18.75">
      <c r="A20" s="588"/>
    </row>
    <row r="21" spans="1:5">
      <c r="A21" s="596" t="e">
        <f>ORC!#REF!</f>
        <v>#REF!</v>
      </c>
      <c r="B21" s="594"/>
      <c r="C21" s="594"/>
      <c r="D21" s="594"/>
      <c r="E21" s="595"/>
    </row>
    <row r="22" spans="1:5">
      <c r="A22" s="596" t="e">
        <f>ORC!#REF!</f>
        <v>#REF!</v>
      </c>
      <c r="B22" s="594"/>
      <c r="C22" s="594"/>
      <c r="D22" s="594"/>
      <c r="E22" s="595"/>
    </row>
    <row r="23" spans="1:5">
      <c r="A23" s="597" t="s">
        <v>1350</v>
      </c>
      <c r="B23" s="598" t="s">
        <v>1506</v>
      </c>
      <c r="C23" s="598">
        <v>0</v>
      </c>
      <c r="D23" s="598">
        <v>0</v>
      </c>
      <c r="E23" s="598" t="s">
        <v>1353</v>
      </c>
    </row>
    <row r="24" spans="1:5">
      <c r="A24" s="599" t="s">
        <v>1505</v>
      </c>
      <c r="B24" s="600">
        <v>360</v>
      </c>
      <c r="C24" s="601">
        <v>0</v>
      </c>
      <c r="D24" s="602">
        <v>0</v>
      </c>
      <c r="E24" s="603">
        <f>B24</f>
        <v>360</v>
      </c>
    </row>
    <row r="25" spans="1:5">
      <c r="D25" s="605" t="s">
        <v>1362</v>
      </c>
      <c r="E25" s="606">
        <f>SUM(E24:E24)</f>
        <v>360</v>
      </c>
    </row>
    <row r="26" spans="1:5" ht="18.75">
      <c r="A26" s="588"/>
    </row>
    <row r="27" spans="1:5">
      <c r="A27" s="596" t="e">
        <f>ORC!#REF!</f>
        <v>#REF!</v>
      </c>
      <c r="B27" s="594"/>
      <c r="C27" s="594"/>
      <c r="D27" s="594"/>
      <c r="E27" s="595"/>
    </row>
    <row r="28" spans="1:5">
      <c r="A28" s="596" t="e">
        <f>ORC!#REF!</f>
        <v>#REF!</v>
      </c>
      <c r="B28" s="594"/>
      <c r="C28" s="594"/>
      <c r="D28" s="594"/>
      <c r="E28" s="595"/>
    </row>
    <row r="29" spans="1:5">
      <c r="A29" s="597" t="s">
        <v>1350</v>
      </c>
      <c r="B29" s="598" t="s">
        <v>1506</v>
      </c>
      <c r="C29" s="598">
        <v>0</v>
      </c>
      <c r="D29" s="598">
        <v>0</v>
      </c>
      <c r="E29" s="598" t="s">
        <v>1353</v>
      </c>
    </row>
    <row r="30" spans="1:5">
      <c r="A30" s="599" t="s">
        <v>1505</v>
      </c>
      <c r="B30" s="600">
        <v>480</v>
      </c>
      <c r="C30" s="601">
        <v>0</v>
      </c>
      <c r="D30" s="602">
        <v>0</v>
      </c>
      <c r="E30" s="603">
        <f>B30</f>
        <v>480</v>
      </c>
    </row>
    <row r="31" spans="1:5">
      <c r="D31" s="605" t="s">
        <v>1362</v>
      </c>
      <c r="E31" s="606">
        <f>SUM(E30:E30)</f>
        <v>480</v>
      </c>
    </row>
    <row r="32" spans="1:5">
      <c r="D32" s="607"/>
      <c r="E32" s="608"/>
    </row>
    <row r="33" spans="1:5" s="592" customFormat="1">
      <c r="A33" s="590" t="e">
        <f>ORC!#REF!</f>
        <v>#REF!</v>
      </c>
      <c r="B33" s="591"/>
      <c r="C33" s="591"/>
      <c r="D33" s="591"/>
    </row>
    <row r="34" spans="1:5" ht="18.75">
      <c r="A34" s="588"/>
    </row>
    <row r="35" spans="1:5">
      <c r="A35" s="596" t="e">
        <f>ORC!#REF!</f>
        <v>#REF!</v>
      </c>
      <c r="B35" s="594"/>
      <c r="C35" s="594"/>
      <c r="D35" s="594"/>
      <c r="E35" s="595"/>
    </row>
    <row r="36" spans="1:5" ht="33" customHeight="1">
      <c r="A36" s="1193" t="e">
        <f>ORC!#REF!</f>
        <v>#REF!</v>
      </c>
      <c r="B36" s="1193"/>
      <c r="C36" s="1193"/>
      <c r="D36" s="1193"/>
      <c r="E36" s="1193"/>
    </row>
    <row r="37" spans="1:5">
      <c r="A37" s="597" t="s">
        <v>1350</v>
      </c>
      <c r="B37" s="598" t="s">
        <v>1507</v>
      </c>
      <c r="C37" s="598">
        <v>0</v>
      </c>
      <c r="D37" s="598">
        <v>0</v>
      </c>
      <c r="E37" s="598" t="s">
        <v>1368</v>
      </c>
    </row>
    <row r="38" spans="1:5">
      <c r="A38" s="599" t="s">
        <v>1508</v>
      </c>
      <c r="B38" s="600">
        <v>1</v>
      </c>
      <c r="C38" s="601">
        <v>0</v>
      </c>
      <c r="D38" s="602">
        <v>0</v>
      </c>
      <c r="E38" s="603">
        <f>B38</f>
        <v>1</v>
      </c>
    </row>
    <row r="39" spans="1:5">
      <c r="A39" s="599" t="s">
        <v>1509</v>
      </c>
      <c r="B39" s="600">
        <v>1</v>
      </c>
      <c r="C39" s="601">
        <v>0</v>
      </c>
      <c r="D39" s="602">
        <v>0</v>
      </c>
      <c r="E39" s="603">
        <f>B39</f>
        <v>1</v>
      </c>
    </row>
    <row r="40" spans="1:5">
      <c r="D40" s="605" t="s">
        <v>1362</v>
      </c>
      <c r="E40" s="606">
        <f>SUM(E38:E39)</f>
        <v>2</v>
      </c>
    </row>
    <row r="41" spans="1:5" ht="18.75">
      <c r="A41" s="588"/>
    </row>
    <row r="42" spans="1:5">
      <c r="D42" s="607"/>
      <c r="E42" s="608"/>
    </row>
    <row r="43" spans="1:5">
      <c r="D43" s="607"/>
      <c r="E43" s="608"/>
    </row>
    <row r="44" spans="1:5">
      <c r="D44" s="607"/>
      <c r="E44" s="608"/>
    </row>
    <row r="45" spans="1:5">
      <c r="A45" s="609" t="str">
        <f>'[3]Paço Andar Superior'!A14</f>
        <v>04.50.001</v>
      </c>
      <c r="B45" s="595"/>
      <c r="C45" s="595"/>
      <c r="D45" s="595"/>
      <c r="E45" s="595"/>
    </row>
    <row r="46" spans="1:5">
      <c r="A46" s="596" t="str">
        <f>'[3]Paço Andar Superior'!B14</f>
        <v>DEMOLIÇÃO DE ALVENARIAS EM GERAL E ELEMENTOS VAZADOS,INCL REVESTIMENTOS</v>
      </c>
      <c r="B46" s="594"/>
      <c r="C46" s="594"/>
      <c r="D46" s="594"/>
      <c r="E46" s="595"/>
    </row>
    <row r="47" spans="1:5">
      <c r="A47" s="597" t="s">
        <v>1350</v>
      </c>
      <c r="B47" s="598" t="s">
        <v>1351</v>
      </c>
      <c r="C47" s="598" t="s">
        <v>1363</v>
      </c>
      <c r="D47" s="598" t="s">
        <v>1364</v>
      </c>
      <c r="E47" s="598" t="s">
        <v>1365</v>
      </c>
    </row>
    <row r="48" spans="1:5">
      <c r="A48" s="599" t="s">
        <v>1366</v>
      </c>
      <c r="B48" s="600">
        <v>0.8</v>
      </c>
      <c r="C48" s="601">
        <v>3</v>
      </c>
      <c r="D48" s="602">
        <v>0.3</v>
      </c>
      <c r="E48" s="603">
        <f>D48*C48*B48</f>
        <v>0.72</v>
      </c>
    </row>
    <row r="49" spans="1:5">
      <c r="D49" s="605" t="s">
        <v>1362</v>
      </c>
      <c r="E49" s="606">
        <f>SUM(E48:E48)</f>
        <v>0.72</v>
      </c>
    </row>
    <row r="50" spans="1:5">
      <c r="D50" s="607"/>
      <c r="E50" s="608"/>
    </row>
    <row r="51" spans="1:5">
      <c r="A51" s="609" t="str">
        <f>'[3]Paço Andar Superior'!A15</f>
        <v>05.60.005</v>
      </c>
      <c r="B51" s="595"/>
      <c r="C51" s="595"/>
      <c r="D51" s="610"/>
      <c r="E51" s="611"/>
    </row>
    <row r="52" spans="1:5">
      <c r="A52" s="596" t="str">
        <f>'[3]Paço Andar Superior'!B15</f>
        <v>RETIRADA DE BATENTES DE ESQUADRIAS DE MADEIRA</v>
      </c>
      <c r="B52" s="594"/>
      <c r="C52" s="594"/>
      <c r="D52" s="594"/>
      <c r="E52" s="595"/>
    </row>
    <row r="53" spans="1:5">
      <c r="A53" s="597" t="s">
        <v>1350</v>
      </c>
      <c r="B53" s="598" t="s">
        <v>1367</v>
      </c>
      <c r="C53" s="598">
        <v>0</v>
      </c>
      <c r="D53" s="598">
        <v>0</v>
      </c>
      <c r="E53" s="598" t="s">
        <v>1368</v>
      </c>
    </row>
    <row r="54" spans="1:5" ht="46.5" customHeight="1">
      <c r="A54" s="612" t="s">
        <v>1369</v>
      </c>
      <c r="B54" s="613">
        <v>1</v>
      </c>
      <c r="C54" s="614">
        <v>0</v>
      </c>
      <c r="D54" s="615">
        <v>0</v>
      </c>
      <c r="E54" s="616">
        <f>B54</f>
        <v>1</v>
      </c>
    </row>
    <row r="55" spans="1:5" ht="46.5" customHeight="1">
      <c r="A55" s="612" t="s">
        <v>1370</v>
      </c>
      <c r="B55" s="613">
        <v>2</v>
      </c>
      <c r="C55" s="614">
        <v>0</v>
      </c>
      <c r="D55" s="615">
        <v>0</v>
      </c>
      <c r="E55" s="616">
        <f>B55</f>
        <v>2</v>
      </c>
    </row>
    <row r="56" spans="1:5" ht="46.5" customHeight="1">
      <c r="A56" s="612" t="s">
        <v>1371</v>
      </c>
      <c r="B56" s="613">
        <v>1</v>
      </c>
      <c r="C56" s="614">
        <v>0</v>
      </c>
      <c r="D56" s="615">
        <v>0</v>
      </c>
      <c r="E56" s="616">
        <f>B56</f>
        <v>1</v>
      </c>
    </row>
    <row r="57" spans="1:5">
      <c r="D57" s="605" t="s">
        <v>1362</v>
      </c>
      <c r="E57" s="606">
        <f>SUM(E54:E56)</f>
        <v>4</v>
      </c>
    </row>
    <row r="58" spans="1:5">
      <c r="D58" s="607"/>
      <c r="E58" s="608"/>
    </row>
    <row r="59" spans="1:5">
      <c r="A59" s="609" t="str">
        <f>'[3]Paço Andar Superior'!A16</f>
        <v>13.50.002</v>
      </c>
      <c r="B59" s="617"/>
      <c r="C59" s="617"/>
      <c r="D59" s="610"/>
      <c r="E59" s="611"/>
    </row>
    <row r="60" spans="1:5">
      <c r="A60" s="596" t="str">
        <f>'[3]Paço Andar Superior'!B16</f>
        <v>DEMOLIÇAO PISO GRANILITE, LADRILHO HIDRAULICO, CERAMICO, CACOS, INCLUSIVE BASE</v>
      </c>
      <c r="B60" s="594"/>
      <c r="C60" s="594"/>
      <c r="D60" s="594"/>
      <c r="E60" s="595"/>
    </row>
    <row r="61" spans="1:5">
      <c r="A61" s="597" t="s">
        <v>1350</v>
      </c>
      <c r="B61" s="598" t="s">
        <v>1372</v>
      </c>
      <c r="C61" s="598" t="s">
        <v>1373</v>
      </c>
      <c r="D61" s="598">
        <v>0</v>
      </c>
      <c r="E61" s="598" t="s">
        <v>1353</v>
      </c>
    </row>
    <row r="62" spans="1:5">
      <c r="A62" s="599" t="s">
        <v>1374</v>
      </c>
      <c r="B62" s="600">
        <v>0.5</v>
      </c>
      <c r="C62" s="601">
        <f>7.5+2.75+1.48</f>
        <v>11.73</v>
      </c>
      <c r="D62" s="602">
        <v>0</v>
      </c>
      <c r="E62" s="603">
        <f>C62*B62</f>
        <v>5.8650000000000002</v>
      </c>
    </row>
    <row r="63" spans="1:5">
      <c r="A63" s="599" t="s">
        <v>1375</v>
      </c>
      <c r="B63" s="600">
        <v>0.5</v>
      </c>
      <c r="C63" s="601">
        <f>2.83+0.48+2.5</f>
        <v>5.8100000000000005</v>
      </c>
      <c r="D63" s="602">
        <v>0</v>
      </c>
      <c r="E63" s="603">
        <f t="shared" ref="E63:E73" si="0">C63*B63</f>
        <v>2.9050000000000002</v>
      </c>
    </row>
    <row r="64" spans="1:5">
      <c r="A64" s="599" t="s">
        <v>1354</v>
      </c>
      <c r="B64" s="600">
        <v>0.87</v>
      </c>
      <c r="C64" s="601">
        <v>2.33</v>
      </c>
      <c r="D64" s="602">
        <v>0</v>
      </c>
      <c r="E64" s="603">
        <f t="shared" si="0"/>
        <v>2.0270999999999999</v>
      </c>
    </row>
    <row r="65" spans="1:5">
      <c r="A65" s="599" t="s">
        <v>1355</v>
      </c>
      <c r="B65" s="600">
        <v>1.1499999999999999</v>
      </c>
      <c r="C65" s="601">
        <v>2.33</v>
      </c>
      <c r="D65" s="602">
        <v>0</v>
      </c>
      <c r="E65" s="603">
        <f t="shared" si="0"/>
        <v>2.6795</v>
      </c>
    </row>
    <row r="66" spans="1:5">
      <c r="A66" s="599" t="s">
        <v>1356</v>
      </c>
      <c r="B66" s="600">
        <v>0.87</v>
      </c>
      <c r="C66" s="601">
        <v>1.83</v>
      </c>
      <c r="D66" s="602">
        <v>0</v>
      </c>
      <c r="E66" s="603">
        <f t="shared" si="0"/>
        <v>1.5921000000000001</v>
      </c>
    </row>
    <row r="67" spans="1:5">
      <c r="A67" s="599" t="s">
        <v>1357</v>
      </c>
      <c r="B67" s="600">
        <v>1.1499999999999999</v>
      </c>
      <c r="C67" s="601">
        <v>1.83</v>
      </c>
      <c r="D67" s="602">
        <v>0</v>
      </c>
      <c r="E67" s="603">
        <f t="shared" si="0"/>
        <v>2.1044999999999998</v>
      </c>
    </row>
    <row r="68" spans="1:5">
      <c r="A68" s="599" t="s">
        <v>1376</v>
      </c>
      <c r="B68" s="600">
        <v>0.7</v>
      </c>
      <c r="C68" s="601">
        <v>1</v>
      </c>
      <c r="D68" s="602">
        <v>0</v>
      </c>
      <c r="E68" s="603">
        <f t="shared" si="0"/>
        <v>0.7</v>
      </c>
    </row>
    <row r="69" spans="1:5">
      <c r="A69" s="599" t="s">
        <v>1377</v>
      </c>
      <c r="B69" s="600">
        <v>0.7</v>
      </c>
      <c r="C69" s="601">
        <v>1</v>
      </c>
      <c r="D69" s="602">
        <v>0</v>
      </c>
      <c r="E69" s="603">
        <f t="shared" si="0"/>
        <v>0.7</v>
      </c>
    </row>
    <row r="70" spans="1:5">
      <c r="A70" s="604" t="s">
        <v>1358</v>
      </c>
      <c r="B70" s="600">
        <v>0.96</v>
      </c>
      <c r="C70" s="601">
        <v>1.46</v>
      </c>
      <c r="D70" s="602">
        <v>0</v>
      </c>
      <c r="E70" s="603">
        <f t="shared" si="0"/>
        <v>1.4016</v>
      </c>
    </row>
    <row r="71" spans="1:5">
      <c r="A71" s="604" t="s">
        <v>1359</v>
      </c>
      <c r="B71" s="600">
        <v>1.29</v>
      </c>
      <c r="C71" s="601">
        <v>1.1100000000000001</v>
      </c>
      <c r="D71" s="602">
        <v>0</v>
      </c>
      <c r="E71" s="603">
        <f t="shared" si="0"/>
        <v>1.4319000000000002</v>
      </c>
    </row>
    <row r="72" spans="1:5">
      <c r="A72" s="604" t="s">
        <v>1360</v>
      </c>
      <c r="B72" s="600">
        <v>0.96</v>
      </c>
      <c r="C72" s="601">
        <v>1.46</v>
      </c>
      <c r="D72" s="602">
        <v>0</v>
      </c>
      <c r="E72" s="603">
        <f t="shared" si="0"/>
        <v>1.4016</v>
      </c>
    </row>
    <row r="73" spans="1:5">
      <c r="A73" s="604" t="s">
        <v>1361</v>
      </c>
      <c r="B73" s="600">
        <v>1.29</v>
      </c>
      <c r="C73" s="601">
        <v>1.1100000000000001</v>
      </c>
      <c r="D73" s="602">
        <v>0</v>
      </c>
      <c r="E73" s="603">
        <f t="shared" si="0"/>
        <v>1.4319000000000002</v>
      </c>
    </row>
    <row r="74" spans="1:5">
      <c r="D74" s="605" t="s">
        <v>1362</v>
      </c>
      <c r="E74" s="606">
        <f>SUM(E62:E73)</f>
        <v>24.240199999999994</v>
      </c>
    </row>
    <row r="75" spans="1:5">
      <c r="D75" s="607"/>
      <c r="E75" s="608"/>
    </row>
    <row r="76" spans="1:5">
      <c r="A76" s="609" t="str">
        <f>'[3]Paço Andar Superior'!A17</f>
        <v>04.60.012</v>
      </c>
      <c r="B76" s="617"/>
      <c r="C76" s="617"/>
      <c r="D76" s="610"/>
      <c r="E76" s="611"/>
    </row>
    <row r="77" spans="1:5">
      <c r="A77" s="596" t="str">
        <f>'[3]Paço Andar Superior'!B17</f>
        <v>RETIRADA DE PAINÉIS DIVISÓRIAS COM MONTANTES METÁLICAS (RETIRADA DE DRY WALL)</v>
      </c>
      <c r="B77" s="594"/>
      <c r="C77" s="594"/>
      <c r="D77" s="594"/>
      <c r="E77" s="595"/>
    </row>
    <row r="78" spans="1:5">
      <c r="A78" s="597" t="s">
        <v>1350</v>
      </c>
      <c r="B78" s="598" t="s">
        <v>1351</v>
      </c>
      <c r="C78" s="598" t="s">
        <v>1352</v>
      </c>
      <c r="D78" s="598">
        <v>0</v>
      </c>
      <c r="E78" s="598" t="s">
        <v>1353</v>
      </c>
    </row>
    <row r="79" spans="1:5">
      <c r="A79" s="599" t="s">
        <v>1374</v>
      </c>
      <c r="B79" s="601">
        <v>3.2</v>
      </c>
      <c r="C79" s="601">
        <f>1.2+2.82</f>
        <v>4.0199999999999996</v>
      </c>
      <c r="D79" s="602">
        <v>0</v>
      </c>
      <c r="E79" s="603">
        <f>C79*B79</f>
        <v>12.863999999999999</v>
      </c>
    </row>
    <row r="80" spans="1:5">
      <c r="A80" s="599" t="s">
        <v>1375</v>
      </c>
      <c r="B80" s="601">
        <v>3.2</v>
      </c>
      <c r="C80" s="601">
        <v>2.82</v>
      </c>
      <c r="D80" s="602">
        <v>0</v>
      </c>
      <c r="E80" s="603">
        <f t="shared" ref="E80" si="1">C80*B80</f>
        <v>9.0239999999999991</v>
      </c>
    </row>
    <row r="81" spans="1:5">
      <c r="D81" s="605" t="s">
        <v>1362</v>
      </c>
      <c r="E81" s="606">
        <f>SUM(E79:E80)</f>
        <v>21.887999999999998</v>
      </c>
    </row>
    <row r="82" spans="1:5">
      <c r="D82" s="607"/>
      <c r="E82" s="608"/>
    </row>
    <row r="83" spans="1:5">
      <c r="A83" s="609" t="str">
        <f>'[3]Paço Andar Superior'!A18</f>
        <v>05.60.001</v>
      </c>
      <c r="B83" s="617"/>
      <c r="C83" s="617"/>
      <c r="D83" s="610"/>
      <c r="E83" s="611"/>
    </row>
    <row r="84" spans="1:5">
      <c r="A84" s="596" t="str">
        <f>'[3]Paço Andar Superior'!B18</f>
        <v>RETIRADA DE FOLHAS DE PORTAS OU JANELAS</v>
      </c>
      <c r="B84" s="594"/>
      <c r="C84" s="594"/>
      <c r="D84" s="594"/>
      <c r="E84" s="595"/>
    </row>
    <row r="85" spans="1:5">
      <c r="A85" s="597" t="s">
        <v>1350</v>
      </c>
      <c r="B85" s="598" t="s">
        <v>1378</v>
      </c>
      <c r="C85" s="598">
        <v>0</v>
      </c>
      <c r="D85" s="598">
        <v>0</v>
      </c>
      <c r="E85" s="598" t="s">
        <v>1379</v>
      </c>
    </row>
    <row r="86" spans="1:5">
      <c r="A86" s="599" t="s">
        <v>1354</v>
      </c>
      <c r="B86" s="600">
        <v>1</v>
      </c>
      <c r="C86" s="601">
        <v>0</v>
      </c>
      <c r="D86" s="602">
        <v>0</v>
      </c>
      <c r="E86" s="603">
        <f t="shared" ref="E86:E94" si="2">B86</f>
        <v>1</v>
      </c>
    </row>
    <row r="87" spans="1:5">
      <c r="A87" s="599" t="s">
        <v>1355</v>
      </c>
      <c r="B87" s="600">
        <v>1</v>
      </c>
      <c r="C87" s="601">
        <v>0</v>
      </c>
      <c r="D87" s="602">
        <v>0</v>
      </c>
      <c r="E87" s="603">
        <f t="shared" si="2"/>
        <v>1</v>
      </c>
    </row>
    <row r="88" spans="1:5">
      <c r="A88" s="599" t="s">
        <v>1356</v>
      </c>
      <c r="B88" s="600">
        <v>1</v>
      </c>
      <c r="C88" s="601">
        <v>0</v>
      </c>
      <c r="D88" s="602">
        <v>0</v>
      </c>
      <c r="E88" s="603">
        <f t="shared" si="2"/>
        <v>1</v>
      </c>
    </row>
    <row r="89" spans="1:5">
      <c r="A89" s="599" t="s">
        <v>1357</v>
      </c>
      <c r="B89" s="600">
        <v>1</v>
      </c>
      <c r="C89" s="601">
        <v>0</v>
      </c>
      <c r="D89" s="602">
        <v>0</v>
      </c>
      <c r="E89" s="603">
        <f t="shared" si="2"/>
        <v>1</v>
      </c>
    </row>
    <row r="90" spans="1:5">
      <c r="A90" s="604" t="s">
        <v>1358</v>
      </c>
      <c r="B90" s="600">
        <v>1</v>
      </c>
      <c r="C90" s="601">
        <v>0</v>
      </c>
      <c r="D90" s="602">
        <v>0</v>
      </c>
      <c r="E90" s="603">
        <f t="shared" si="2"/>
        <v>1</v>
      </c>
    </row>
    <row r="91" spans="1:5">
      <c r="A91" s="604" t="s">
        <v>1359</v>
      </c>
      <c r="B91" s="600">
        <v>1</v>
      </c>
      <c r="C91" s="601">
        <v>0</v>
      </c>
      <c r="D91" s="602">
        <v>0</v>
      </c>
      <c r="E91" s="603">
        <f t="shared" si="2"/>
        <v>1</v>
      </c>
    </row>
    <row r="92" spans="1:5">
      <c r="A92" s="604" t="s">
        <v>1360</v>
      </c>
      <c r="B92" s="600">
        <v>1</v>
      </c>
      <c r="C92" s="601">
        <v>0</v>
      </c>
      <c r="D92" s="602">
        <v>0</v>
      </c>
      <c r="E92" s="603">
        <f t="shared" si="2"/>
        <v>1</v>
      </c>
    </row>
    <row r="93" spans="1:5">
      <c r="A93" s="604" t="s">
        <v>1361</v>
      </c>
      <c r="B93" s="600">
        <v>1</v>
      </c>
      <c r="C93" s="601">
        <v>0</v>
      </c>
      <c r="D93" s="602">
        <v>0</v>
      </c>
      <c r="E93" s="603">
        <f t="shared" si="2"/>
        <v>1</v>
      </c>
    </row>
    <row r="94" spans="1:5" ht="30">
      <c r="A94" s="618" t="s">
        <v>1380</v>
      </c>
      <c r="B94" s="613">
        <v>1</v>
      </c>
      <c r="C94" s="614">
        <v>0</v>
      </c>
      <c r="D94" s="615">
        <v>0</v>
      </c>
      <c r="E94" s="616">
        <f t="shared" si="2"/>
        <v>1</v>
      </c>
    </row>
    <row r="95" spans="1:5">
      <c r="D95" s="605" t="s">
        <v>1362</v>
      </c>
      <c r="E95" s="606">
        <f>SUM(E86:E94)</f>
        <v>9</v>
      </c>
    </row>
    <row r="96" spans="1:5">
      <c r="D96" s="607"/>
      <c r="E96" s="608"/>
    </row>
    <row r="97" spans="1:5">
      <c r="A97" s="609" t="str">
        <f>'[3]Paço Andar Superior'!A19</f>
        <v>05.60.010</v>
      </c>
      <c r="B97" s="617"/>
      <c r="C97" s="617"/>
      <c r="D97" s="610"/>
      <c r="E97" s="611"/>
    </row>
    <row r="98" spans="1:5">
      <c r="A98" s="596" t="str">
        <f>'[3]Paço Andar Superior'!B19</f>
        <v>RETIRADA DE GUARNIÇÃO OU MOLDURAS</v>
      </c>
      <c r="B98" s="594"/>
      <c r="C98" s="594"/>
      <c r="D98" s="594"/>
      <c r="E98" s="595"/>
    </row>
    <row r="99" spans="1:5">
      <c r="A99" s="597" t="s">
        <v>1350</v>
      </c>
      <c r="B99" s="598" t="s">
        <v>1363</v>
      </c>
      <c r="C99" s="598">
        <v>0</v>
      </c>
      <c r="D99" s="598">
        <v>0</v>
      </c>
      <c r="E99" s="598" t="s">
        <v>1379</v>
      </c>
    </row>
    <row r="100" spans="1:5" ht="30">
      <c r="A100" s="619" t="s">
        <v>1381</v>
      </c>
      <c r="B100" s="620">
        <v>5</v>
      </c>
      <c r="C100" s="620">
        <v>0</v>
      </c>
      <c r="D100" s="621">
        <v>0</v>
      </c>
      <c r="E100" s="622">
        <f t="shared" ref="E100:E101" si="3">B100</f>
        <v>5</v>
      </c>
    </row>
    <row r="101" spans="1:5" ht="30">
      <c r="A101" s="619" t="s">
        <v>1382</v>
      </c>
      <c r="B101" s="620">
        <v>45</v>
      </c>
      <c r="C101" s="620">
        <v>0</v>
      </c>
      <c r="D101" s="621">
        <v>0</v>
      </c>
      <c r="E101" s="622">
        <f t="shared" si="3"/>
        <v>45</v>
      </c>
    </row>
    <row r="102" spans="1:5">
      <c r="D102" s="605" t="s">
        <v>1362</v>
      </c>
      <c r="E102" s="606">
        <f>SUM(E100:E101)</f>
        <v>50</v>
      </c>
    </row>
    <row r="103" spans="1:5">
      <c r="D103" s="607"/>
      <c r="E103" s="608"/>
    </row>
    <row r="104" spans="1:5">
      <c r="A104" s="609" t="e">
        <f>'[3]Paço Andar Superior'!#REF!</f>
        <v>#REF!</v>
      </c>
      <c r="B104" s="617"/>
      <c r="C104" s="617"/>
      <c r="D104" s="610"/>
      <c r="E104" s="611"/>
    </row>
    <row r="105" spans="1:5">
      <c r="A105" s="596" t="e">
        <f>'[3]Paço Andar Superior'!#REF!</f>
        <v>#REF!</v>
      </c>
      <c r="B105" s="594"/>
      <c r="C105" s="594"/>
      <c r="D105" s="594"/>
      <c r="E105" s="595"/>
    </row>
    <row r="106" spans="1:5">
      <c r="A106" s="597" t="s">
        <v>1350</v>
      </c>
      <c r="B106" s="598" t="s">
        <v>1378</v>
      </c>
      <c r="C106" s="598">
        <v>0</v>
      </c>
      <c r="D106" s="598">
        <v>0</v>
      </c>
      <c r="E106" s="598" t="s">
        <v>1379</v>
      </c>
    </row>
    <row r="107" spans="1:5">
      <c r="A107" s="599" t="s">
        <v>1354</v>
      </c>
      <c r="B107" s="600">
        <v>1</v>
      </c>
      <c r="C107" s="601">
        <v>0</v>
      </c>
      <c r="D107" s="602">
        <v>0</v>
      </c>
      <c r="E107" s="603">
        <f t="shared" ref="E107:E114" si="4">B107</f>
        <v>1</v>
      </c>
    </row>
    <row r="108" spans="1:5">
      <c r="A108" s="599" t="s">
        <v>1355</v>
      </c>
      <c r="B108" s="600">
        <v>1</v>
      </c>
      <c r="C108" s="601">
        <v>0</v>
      </c>
      <c r="D108" s="602">
        <v>0</v>
      </c>
      <c r="E108" s="603">
        <f t="shared" si="4"/>
        <v>1</v>
      </c>
    </row>
    <row r="109" spans="1:5">
      <c r="A109" s="599" t="s">
        <v>1356</v>
      </c>
      <c r="B109" s="600">
        <v>1</v>
      </c>
      <c r="C109" s="601">
        <v>0</v>
      </c>
      <c r="D109" s="602">
        <v>0</v>
      </c>
      <c r="E109" s="603">
        <f t="shared" si="4"/>
        <v>1</v>
      </c>
    </row>
    <row r="110" spans="1:5">
      <c r="A110" s="599" t="s">
        <v>1357</v>
      </c>
      <c r="B110" s="600">
        <v>1</v>
      </c>
      <c r="C110" s="601">
        <v>0</v>
      </c>
      <c r="D110" s="602">
        <v>0</v>
      </c>
      <c r="E110" s="603">
        <f t="shared" si="4"/>
        <v>1</v>
      </c>
    </row>
    <row r="111" spans="1:5">
      <c r="A111" s="604" t="s">
        <v>1358</v>
      </c>
      <c r="B111" s="600">
        <v>1</v>
      </c>
      <c r="C111" s="601">
        <v>0</v>
      </c>
      <c r="D111" s="602">
        <v>0</v>
      </c>
      <c r="E111" s="603">
        <f t="shared" si="4"/>
        <v>1</v>
      </c>
    </row>
    <row r="112" spans="1:5">
      <c r="A112" s="604" t="s">
        <v>1359</v>
      </c>
      <c r="B112" s="600">
        <v>1</v>
      </c>
      <c r="C112" s="601">
        <v>0</v>
      </c>
      <c r="D112" s="602">
        <v>0</v>
      </c>
      <c r="E112" s="603">
        <f t="shared" si="4"/>
        <v>1</v>
      </c>
    </row>
    <row r="113" spans="1:5">
      <c r="A113" s="604" t="s">
        <v>1360</v>
      </c>
      <c r="B113" s="600">
        <v>1</v>
      </c>
      <c r="C113" s="601">
        <v>0</v>
      </c>
      <c r="D113" s="602">
        <v>0</v>
      </c>
      <c r="E113" s="603">
        <f t="shared" si="4"/>
        <v>1</v>
      </c>
    </row>
    <row r="114" spans="1:5">
      <c r="A114" s="604" t="s">
        <v>1361</v>
      </c>
      <c r="B114" s="600">
        <v>1</v>
      </c>
      <c r="C114" s="601">
        <v>0</v>
      </c>
      <c r="D114" s="602">
        <v>0</v>
      </c>
      <c r="E114" s="603">
        <f t="shared" si="4"/>
        <v>1</v>
      </c>
    </row>
    <row r="115" spans="1:5">
      <c r="D115" s="605" t="s">
        <v>1362</v>
      </c>
      <c r="E115" s="606">
        <f>SUM(E107:E114)</f>
        <v>8</v>
      </c>
    </row>
    <row r="116" spans="1:5">
      <c r="D116" s="607"/>
      <c r="E116" s="608"/>
    </row>
    <row r="117" spans="1:5">
      <c r="A117" s="609" t="str">
        <f>'[3]Paço Andar Superior'!A20</f>
        <v>08.60.011</v>
      </c>
      <c r="B117" s="617"/>
      <c r="C117" s="617"/>
      <c r="D117" s="610"/>
      <c r="E117" s="611"/>
    </row>
    <row r="118" spans="1:5">
      <c r="A118" s="596" t="str">
        <f>'[3]Paço Andar Superior'!B20</f>
        <v>RETIRADA DE APARELHOS SANITÁRIOS INCLUINDO ACESSÓRIOS</v>
      </c>
      <c r="B118" s="594"/>
      <c r="C118" s="594"/>
      <c r="D118" s="594"/>
      <c r="E118" s="595"/>
    </row>
    <row r="119" spans="1:5">
      <c r="A119" s="597" t="s">
        <v>1350</v>
      </c>
      <c r="B119" s="598" t="s">
        <v>1378</v>
      </c>
      <c r="C119" s="598">
        <v>0</v>
      </c>
      <c r="D119" s="598">
        <v>0</v>
      </c>
      <c r="E119" s="598" t="s">
        <v>1379</v>
      </c>
    </row>
    <row r="120" spans="1:5">
      <c r="A120" s="599" t="s">
        <v>1354</v>
      </c>
      <c r="B120" s="600">
        <v>1</v>
      </c>
      <c r="C120" s="601">
        <v>0</v>
      </c>
      <c r="D120" s="602">
        <v>0</v>
      </c>
      <c r="E120" s="603">
        <f t="shared" ref="E120:E127" si="5">B120</f>
        <v>1</v>
      </c>
    </row>
    <row r="121" spans="1:5">
      <c r="A121" s="599" t="s">
        <v>1355</v>
      </c>
      <c r="B121" s="600">
        <v>1</v>
      </c>
      <c r="C121" s="601">
        <v>0</v>
      </c>
      <c r="D121" s="602">
        <v>0</v>
      </c>
      <c r="E121" s="603">
        <f t="shared" si="5"/>
        <v>1</v>
      </c>
    </row>
    <row r="122" spans="1:5">
      <c r="A122" s="599" t="s">
        <v>1356</v>
      </c>
      <c r="B122" s="600">
        <v>1</v>
      </c>
      <c r="C122" s="601">
        <v>0</v>
      </c>
      <c r="D122" s="602">
        <v>0</v>
      </c>
      <c r="E122" s="603">
        <f t="shared" si="5"/>
        <v>1</v>
      </c>
    </row>
    <row r="123" spans="1:5">
      <c r="A123" s="599" t="s">
        <v>1357</v>
      </c>
      <c r="B123" s="600">
        <v>1</v>
      </c>
      <c r="C123" s="601">
        <v>0</v>
      </c>
      <c r="D123" s="602">
        <v>0</v>
      </c>
      <c r="E123" s="603">
        <f t="shared" si="5"/>
        <v>1</v>
      </c>
    </row>
    <row r="124" spans="1:5">
      <c r="A124" s="604" t="s">
        <v>1358</v>
      </c>
      <c r="B124" s="600">
        <v>1</v>
      </c>
      <c r="C124" s="601">
        <v>0</v>
      </c>
      <c r="D124" s="602">
        <v>0</v>
      </c>
      <c r="E124" s="603">
        <f t="shared" si="5"/>
        <v>1</v>
      </c>
    </row>
    <row r="125" spans="1:5">
      <c r="A125" s="604" t="s">
        <v>1359</v>
      </c>
      <c r="B125" s="600">
        <v>1</v>
      </c>
      <c r="C125" s="601">
        <v>0</v>
      </c>
      <c r="D125" s="602">
        <v>0</v>
      </c>
      <c r="E125" s="603">
        <f t="shared" si="5"/>
        <v>1</v>
      </c>
    </row>
    <row r="126" spans="1:5">
      <c r="A126" s="604" t="s">
        <v>1360</v>
      </c>
      <c r="B126" s="600">
        <v>1</v>
      </c>
      <c r="C126" s="601">
        <v>0</v>
      </c>
      <c r="D126" s="602">
        <v>0</v>
      </c>
      <c r="E126" s="603">
        <f t="shared" si="5"/>
        <v>1</v>
      </c>
    </row>
    <row r="127" spans="1:5">
      <c r="A127" s="604" t="s">
        <v>1361</v>
      </c>
      <c r="B127" s="600">
        <v>1</v>
      </c>
      <c r="C127" s="601">
        <v>0</v>
      </c>
      <c r="D127" s="602">
        <v>0</v>
      </c>
      <c r="E127" s="603">
        <f t="shared" si="5"/>
        <v>1</v>
      </c>
    </row>
    <row r="128" spans="1:5">
      <c r="D128" s="605" t="s">
        <v>1362</v>
      </c>
      <c r="E128" s="606">
        <f>SUM(E120:E127)</f>
        <v>8</v>
      </c>
    </row>
    <row r="129" spans="1:5">
      <c r="D129" s="607"/>
      <c r="E129" s="608"/>
    </row>
    <row r="130" spans="1:5">
      <c r="A130" s="596" t="str">
        <f>'[3]Paço Andar Superior'!A21</f>
        <v xml:space="preserve">08.60.013 </v>
      </c>
      <c r="B130" s="594"/>
      <c r="C130" s="594"/>
      <c r="D130" s="594"/>
      <c r="E130" s="595"/>
    </row>
    <row r="131" spans="1:5">
      <c r="A131" s="596" t="str">
        <f>'[3]Paço Andar Superior'!B21</f>
        <v xml:space="preserve">RETIRADA DE RESERVATÓRIOS DE FIBRO CIMENTO ATE 1000 LITROS </v>
      </c>
      <c r="B131" s="594"/>
      <c r="C131" s="594"/>
      <c r="D131" s="594"/>
      <c r="E131" s="595"/>
    </row>
    <row r="132" spans="1:5">
      <c r="A132" s="597" t="s">
        <v>1350</v>
      </c>
      <c r="B132" s="598" t="s">
        <v>1383</v>
      </c>
      <c r="C132" s="598">
        <v>0</v>
      </c>
      <c r="D132" s="598">
        <v>0</v>
      </c>
      <c r="E132" s="598" t="s">
        <v>1368</v>
      </c>
    </row>
    <row r="133" spans="1:5">
      <c r="A133" s="599" t="s">
        <v>1384</v>
      </c>
      <c r="B133" s="600">
        <v>3</v>
      </c>
      <c r="C133" s="601">
        <v>0</v>
      </c>
      <c r="D133" s="602">
        <v>0</v>
      </c>
      <c r="E133" s="603">
        <f>B133</f>
        <v>3</v>
      </c>
    </row>
    <row r="134" spans="1:5">
      <c r="D134" s="605" t="s">
        <v>1362</v>
      </c>
      <c r="E134" s="606">
        <f>SUM(E133:E133)</f>
        <v>3</v>
      </c>
    </row>
    <row r="135" spans="1:5">
      <c r="D135" s="607"/>
      <c r="E135" s="608"/>
    </row>
    <row r="136" spans="1:5">
      <c r="A136" s="623" t="str">
        <f>'[3]Paço Andar Superior'!A22</f>
        <v xml:space="preserve">08.50.001 </v>
      </c>
      <c r="B136" s="617"/>
      <c r="C136" s="617"/>
      <c r="D136" s="610"/>
      <c r="E136" s="611"/>
    </row>
    <row r="137" spans="1:5">
      <c r="A137" s="617" t="str">
        <f>'[3]Paço Andar Superior'!B22</f>
        <v>DEMOLIÇÃO DE TUBULACÕES EM GERAL INCLUINDO CONEXÕES, CAIXAS E RALOS</v>
      </c>
      <c r="B137" s="617"/>
      <c r="C137" s="617"/>
      <c r="D137" s="610"/>
      <c r="E137" s="611"/>
    </row>
    <row r="138" spans="1:5">
      <c r="A138" s="597" t="s">
        <v>1350</v>
      </c>
      <c r="B138" s="598" t="s">
        <v>1385</v>
      </c>
      <c r="C138" s="598">
        <v>0</v>
      </c>
      <c r="D138" s="598">
        <v>0</v>
      </c>
      <c r="E138" s="598" t="s">
        <v>1386</v>
      </c>
    </row>
    <row r="139" spans="1:5">
      <c r="A139" s="599" t="s">
        <v>1354</v>
      </c>
      <c r="B139" s="600">
        <v>4</v>
      </c>
      <c r="C139" s="601">
        <v>0</v>
      </c>
      <c r="D139" s="602">
        <v>0</v>
      </c>
      <c r="E139" s="603">
        <f t="shared" ref="E139:E146" si="6">B139</f>
        <v>4</v>
      </c>
    </row>
    <row r="140" spans="1:5">
      <c r="A140" s="599" t="s">
        <v>1355</v>
      </c>
      <c r="B140" s="600">
        <v>4</v>
      </c>
      <c r="C140" s="601">
        <v>0</v>
      </c>
      <c r="D140" s="602">
        <v>0</v>
      </c>
      <c r="E140" s="603">
        <f t="shared" si="6"/>
        <v>4</v>
      </c>
    </row>
    <row r="141" spans="1:5">
      <c r="A141" s="599" t="s">
        <v>1356</v>
      </c>
      <c r="B141" s="600">
        <v>4</v>
      </c>
      <c r="C141" s="601">
        <v>0</v>
      </c>
      <c r="D141" s="602">
        <v>0</v>
      </c>
      <c r="E141" s="603">
        <f t="shared" si="6"/>
        <v>4</v>
      </c>
    </row>
    <row r="142" spans="1:5">
      <c r="A142" s="599" t="s">
        <v>1357</v>
      </c>
      <c r="B142" s="600">
        <v>4</v>
      </c>
      <c r="C142" s="601">
        <v>0</v>
      </c>
      <c r="D142" s="602">
        <v>0</v>
      </c>
      <c r="E142" s="603">
        <f t="shared" si="6"/>
        <v>4</v>
      </c>
    </row>
    <row r="143" spans="1:5">
      <c r="A143" s="604" t="s">
        <v>1358</v>
      </c>
      <c r="B143" s="600">
        <v>4</v>
      </c>
      <c r="C143" s="601">
        <v>0</v>
      </c>
      <c r="D143" s="602">
        <v>0</v>
      </c>
      <c r="E143" s="603">
        <f t="shared" si="6"/>
        <v>4</v>
      </c>
    </row>
    <row r="144" spans="1:5">
      <c r="A144" s="604" t="s">
        <v>1359</v>
      </c>
      <c r="B144" s="600">
        <v>4</v>
      </c>
      <c r="C144" s="601">
        <v>0</v>
      </c>
      <c r="D144" s="602">
        <v>0</v>
      </c>
      <c r="E144" s="603">
        <f t="shared" si="6"/>
        <v>4</v>
      </c>
    </row>
    <row r="145" spans="1:5">
      <c r="A145" s="604" t="s">
        <v>1360</v>
      </c>
      <c r="B145" s="600">
        <v>4</v>
      </c>
      <c r="C145" s="601">
        <v>0</v>
      </c>
      <c r="D145" s="602">
        <v>0</v>
      </c>
      <c r="E145" s="603">
        <f t="shared" si="6"/>
        <v>4</v>
      </c>
    </row>
    <row r="146" spans="1:5">
      <c r="A146" s="604" t="s">
        <v>1361</v>
      </c>
      <c r="B146" s="600">
        <v>4</v>
      </c>
      <c r="C146" s="601">
        <v>0</v>
      </c>
      <c r="D146" s="602">
        <v>0</v>
      </c>
      <c r="E146" s="603">
        <f t="shared" si="6"/>
        <v>4</v>
      </c>
    </row>
    <row r="147" spans="1:5">
      <c r="D147" s="605" t="s">
        <v>1362</v>
      </c>
      <c r="E147" s="606">
        <f>SUM(E139:E146)</f>
        <v>32</v>
      </c>
    </row>
    <row r="148" spans="1:5">
      <c r="D148" s="607"/>
      <c r="E148" s="608"/>
    </row>
    <row r="149" spans="1:5">
      <c r="A149" s="609" t="str">
        <f>'[3]Paço Andar Superior'!A23</f>
        <v xml:space="preserve">08.50.021 </v>
      </c>
      <c r="B149" s="595"/>
      <c r="C149" s="595"/>
      <c r="D149" s="610"/>
      <c r="E149" s="611"/>
    </row>
    <row r="150" spans="1:5">
      <c r="A150" s="617" t="str">
        <f>'[3]Paço Andar Superior'!B23</f>
        <v>DEMOLIÇÃO DE CONDUTORES APARENTES (HIDRÁULICA)</v>
      </c>
      <c r="B150" s="617"/>
      <c r="C150" s="617"/>
      <c r="D150" s="610"/>
      <c r="E150" s="611"/>
    </row>
    <row r="151" spans="1:5">
      <c r="A151" s="597" t="s">
        <v>1350</v>
      </c>
      <c r="B151" s="598" t="s">
        <v>1385</v>
      </c>
      <c r="C151" s="598">
        <v>0</v>
      </c>
      <c r="D151" s="598">
        <v>0</v>
      </c>
      <c r="E151" s="598" t="s">
        <v>1386</v>
      </c>
    </row>
    <row r="152" spans="1:5">
      <c r="A152" s="604" t="s">
        <v>1387</v>
      </c>
      <c r="B152" s="600">
        <v>30</v>
      </c>
      <c r="C152" s="601">
        <v>0</v>
      </c>
      <c r="D152" s="602">
        <v>0</v>
      </c>
      <c r="E152" s="603">
        <f t="shared" ref="E152" si="7">B152</f>
        <v>30</v>
      </c>
    </row>
    <row r="153" spans="1:5">
      <c r="D153" s="605" t="s">
        <v>1362</v>
      </c>
      <c r="E153" s="606">
        <f>SUM(E152)</f>
        <v>30</v>
      </c>
    </row>
    <row r="154" spans="1:5">
      <c r="D154" s="607"/>
      <c r="E154" s="608"/>
    </row>
    <row r="155" spans="1:5">
      <c r="A155" s="609" t="str">
        <f>'[3]Paço Andar Superior'!A24</f>
        <v>08.60.005</v>
      </c>
      <c r="B155" s="617"/>
      <c r="C155" s="617"/>
      <c r="D155" s="610"/>
      <c r="E155" s="611"/>
    </row>
    <row r="156" spans="1:5">
      <c r="A156" s="596" t="str">
        <f>'[3]Paço Andar Superior'!B24</f>
        <v xml:space="preserve">RETIRADA DE REGISTROS E VÁLVULAS DE DESCARGA </v>
      </c>
      <c r="B156" s="594"/>
      <c r="C156" s="594"/>
      <c r="D156" s="594"/>
      <c r="E156" s="595"/>
    </row>
    <row r="157" spans="1:5">
      <c r="A157" s="597" t="s">
        <v>1350</v>
      </c>
      <c r="B157" s="598" t="s">
        <v>1378</v>
      </c>
      <c r="C157" s="598">
        <v>0</v>
      </c>
      <c r="D157" s="598">
        <v>0</v>
      </c>
      <c r="E157" s="598" t="s">
        <v>1379</v>
      </c>
    </row>
    <row r="158" spans="1:5">
      <c r="A158" s="599" t="s">
        <v>1354</v>
      </c>
      <c r="B158" s="600">
        <v>1</v>
      </c>
      <c r="C158" s="601">
        <v>0</v>
      </c>
      <c r="D158" s="602">
        <v>0</v>
      </c>
      <c r="E158" s="603">
        <f t="shared" ref="E158:E165" si="8">B158</f>
        <v>1</v>
      </c>
    </row>
    <row r="159" spans="1:5">
      <c r="A159" s="599" t="s">
        <v>1355</v>
      </c>
      <c r="B159" s="600">
        <v>2</v>
      </c>
      <c r="C159" s="601">
        <v>0</v>
      </c>
      <c r="D159" s="602">
        <v>0</v>
      </c>
      <c r="E159" s="603">
        <f t="shared" si="8"/>
        <v>2</v>
      </c>
    </row>
    <row r="160" spans="1:5">
      <c r="A160" s="599" t="s">
        <v>1356</v>
      </c>
      <c r="B160" s="600">
        <v>1</v>
      </c>
      <c r="C160" s="601">
        <v>0</v>
      </c>
      <c r="D160" s="602">
        <v>0</v>
      </c>
      <c r="E160" s="603">
        <f t="shared" si="8"/>
        <v>1</v>
      </c>
    </row>
    <row r="161" spans="1:5">
      <c r="A161" s="599" t="s">
        <v>1357</v>
      </c>
      <c r="B161" s="600">
        <v>2</v>
      </c>
      <c r="C161" s="601">
        <v>0</v>
      </c>
      <c r="D161" s="602">
        <v>0</v>
      </c>
      <c r="E161" s="603">
        <f t="shared" si="8"/>
        <v>2</v>
      </c>
    </row>
    <row r="162" spans="1:5">
      <c r="A162" s="604" t="s">
        <v>1358</v>
      </c>
      <c r="B162" s="600">
        <v>1</v>
      </c>
      <c r="C162" s="601">
        <v>0</v>
      </c>
      <c r="D162" s="602">
        <v>0</v>
      </c>
      <c r="E162" s="603">
        <f t="shared" si="8"/>
        <v>1</v>
      </c>
    </row>
    <row r="163" spans="1:5">
      <c r="A163" s="604" t="s">
        <v>1359</v>
      </c>
      <c r="B163" s="600">
        <v>2</v>
      </c>
      <c r="C163" s="601">
        <v>0</v>
      </c>
      <c r="D163" s="602">
        <v>0</v>
      </c>
      <c r="E163" s="603">
        <f t="shared" si="8"/>
        <v>2</v>
      </c>
    </row>
    <row r="164" spans="1:5">
      <c r="A164" s="604" t="s">
        <v>1360</v>
      </c>
      <c r="B164" s="600">
        <v>1</v>
      </c>
      <c r="C164" s="601">
        <v>0</v>
      </c>
      <c r="D164" s="602">
        <v>0</v>
      </c>
      <c r="E164" s="603">
        <f t="shared" si="8"/>
        <v>1</v>
      </c>
    </row>
    <row r="165" spans="1:5">
      <c r="A165" s="604" t="s">
        <v>1361</v>
      </c>
      <c r="B165" s="600">
        <v>2</v>
      </c>
      <c r="C165" s="601">
        <v>0</v>
      </c>
      <c r="D165" s="602">
        <v>0</v>
      </c>
      <c r="E165" s="603">
        <f t="shared" si="8"/>
        <v>2</v>
      </c>
    </row>
    <row r="166" spans="1:5">
      <c r="D166" s="605" t="s">
        <v>1362</v>
      </c>
      <c r="E166" s="606">
        <f>SUM(E158:E165)</f>
        <v>12</v>
      </c>
    </row>
    <row r="167" spans="1:5">
      <c r="D167" s="607"/>
      <c r="E167" s="608"/>
    </row>
    <row r="168" spans="1:5">
      <c r="A168" s="609" t="str">
        <f>'[3]Paço Andar Superior'!A25</f>
        <v xml:space="preserve">08.50.020 </v>
      </c>
      <c r="B168" s="617"/>
      <c r="C168" s="617"/>
      <c r="D168" s="610"/>
      <c r="E168" s="611"/>
    </row>
    <row r="169" spans="1:5">
      <c r="A169" s="617" t="str">
        <f>'[3]Paço Andar Superior'!B25</f>
        <v xml:space="preserve">DEMOLIÇÃO DE CALHAS E RUFOS EM CHAPAS </v>
      </c>
      <c r="B169" s="617"/>
      <c r="C169" s="617"/>
      <c r="D169" s="610"/>
      <c r="E169" s="611"/>
    </row>
    <row r="170" spans="1:5">
      <c r="A170" s="597" t="s">
        <v>1350</v>
      </c>
      <c r="B170" s="598" t="s">
        <v>1385</v>
      </c>
      <c r="C170" s="598">
        <v>0</v>
      </c>
      <c r="D170" s="598">
        <v>0</v>
      </c>
      <c r="E170" s="598" t="s">
        <v>1386</v>
      </c>
    </row>
    <row r="171" spans="1:5">
      <c r="A171" s="604" t="s">
        <v>1388</v>
      </c>
      <c r="B171" s="600">
        <v>65</v>
      </c>
      <c r="C171" s="601">
        <v>0</v>
      </c>
      <c r="D171" s="602">
        <v>0</v>
      </c>
      <c r="E171" s="603">
        <f t="shared" ref="E171" si="9">B171</f>
        <v>65</v>
      </c>
    </row>
    <row r="172" spans="1:5">
      <c r="D172" s="605" t="s">
        <v>1362</v>
      </c>
      <c r="E172" s="606">
        <f>SUM(E171:E171)</f>
        <v>65</v>
      </c>
    </row>
    <row r="173" spans="1:5">
      <c r="D173" s="607"/>
      <c r="E173" s="608"/>
    </row>
    <row r="174" spans="1:5">
      <c r="A174" s="609" t="str">
        <f>'[3]Paço Andar Superior'!A26</f>
        <v>07.60.015</v>
      </c>
      <c r="B174" s="617"/>
      <c r="C174" s="617"/>
      <c r="D174" s="610"/>
      <c r="E174" s="611"/>
    </row>
    <row r="175" spans="1:5">
      <c r="A175" s="617" t="str">
        <f>'[3]Paço Andar Superior'!B26</f>
        <v>RETIRADA DE CAIBROS</v>
      </c>
      <c r="B175" s="617"/>
      <c r="C175" s="617"/>
      <c r="D175" s="610"/>
      <c r="E175" s="611"/>
    </row>
    <row r="176" spans="1:5">
      <c r="A176" s="597" t="s">
        <v>1350</v>
      </c>
      <c r="B176" s="598" t="s">
        <v>1385</v>
      </c>
      <c r="C176" s="598" t="s">
        <v>1389</v>
      </c>
      <c r="D176" s="598">
        <v>0</v>
      </c>
      <c r="E176" s="598" t="s">
        <v>1386</v>
      </c>
    </row>
    <row r="177" spans="1:5">
      <c r="A177" s="604" t="s">
        <v>1390</v>
      </c>
      <c r="B177" s="600">
        <v>20</v>
      </c>
      <c r="C177" s="601">
        <v>8</v>
      </c>
      <c r="D177" s="602">
        <v>0</v>
      </c>
      <c r="E177" s="603">
        <f>C177*B177</f>
        <v>160</v>
      </c>
    </row>
    <row r="178" spans="1:5">
      <c r="D178" s="605" t="s">
        <v>1362</v>
      </c>
      <c r="E178" s="606">
        <f>SUM(E177:E177)</f>
        <v>160</v>
      </c>
    </row>
    <row r="179" spans="1:5">
      <c r="D179" s="607"/>
      <c r="E179" s="608"/>
    </row>
    <row r="180" spans="1:5">
      <c r="A180" s="624" t="str">
        <f>'[3]Paço Andar Superior'!A27</f>
        <v xml:space="preserve">14.60.001 </v>
      </c>
      <c r="B180" s="594"/>
      <c r="C180" s="594"/>
      <c r="D180" s="594"/>
      <c r="E180" s="595"/>
    </row>
    <row r="181" spans="1:5">
      <c r="A181" s="596" t="str">
        <f>'[3]Paço Andar Superior'!B27</f>
        <v xml:space="preserve">RETIRADA DE VIDRO INCLUSIVE RASPAGEM DE MASSA OU RETIRADA DE BAGUETES </v>
      </c>
      <c r="B181" s="594"/>
      <c r="C181" s="594"/>
      <c r="D181" s="594"/>
      <c r="E181" s="595"/>
    </row>
    <row r="182" spans="1:5">
      <c r="A182" s="597" t="s">
        <v>1350</v>
      </c>
      <c r="B182" s="598" t="s">
        <v>1351</v>
      </c>
      <c r="C182" s="598" t="s">
        <v>1372</v>
      </c>
      <c r="D182" s="598">
        <v>0</v>
      </c>
      <c r="E182" s="598" t="s">
        <v>1353</v>
      </c>
    </row>
    <row r="183" spans="1:5">
      <c r="A183" s="1174" t="s">
        <v>1374</v>
      </c>
      <c r="B183" s="600">
        <v>0.75</v>
      </c>
      <c r="C183" s="600">
        <v>1.1000000000000001</v>
      </c>
      <c r="D183" s="602">
        <v>0</v>
      </c>
      <c r="E183" s="603">
        <f>C183*B183</f>
        <v>0.82500000000000007</v>
      </c>
    </row>
    <row r="184" spans="1:5">
      <c r="A184" s="1175"/>
      <c r="B184" s="600">
        <v>0.8</v>
      </c>
      <c r="C184" s="600">
        <v>0.77</v>
      </c>
      <c r="D184" s="602">
        <v>0</v>
      </c>
      <c r="E184" s="603">
        <f>C184*B184</f>
        <v>0.6160000000000001</v>
      </c>
    </row>
    <row r="185" spans="1:5">
      <c r="A185" s="1176"/>
      <c r="B185" s="600">
        <v>0.8</v>
      </c>
      <c r="C185" s="600">
        <v>0.77</v>
      </c>
      <c r="D185" s="602">
        <v>0</v>
      </c>
      <c r="E185" s="603">
        <f>C185*B185</f>
        <v>0.6160000000000001</v>
      </c>
    </row>
    <row r="186" spans="1:5">
      <c r="A186" s="1174" t="s">
        <v>1375</v>
      </c>
      <c r="B186" s="600">
        <v>0.4</v>
      </c>
      <c r="C186" s="600">
        <v>1.2</v>
      </c>
      <c r="D186" s="602">
        <v>0</v>
      </c>
      <c r="E186" s="603">
        <f t="shared" ref="E186:E193" si="10">C186*B186</f>
        <v>0.48</v>
      </c>
    </row>
    <row r="187" spans="1:5">
      <c r="A187" s="1176"/>
      <c r="B187" s="600">
        <v>0.6</v>
      </c>
      <c r="C187" s="600">
        <v>1.1499999999999999</v>
      </c>
      <c r="D187" s="602">
        <v>0</v>
      </c>
      <c r="E187" s="603">
        <f t="shared" si="10"/>
        <v>0.69</v>
      </c>
    </row>
    <row r="188" spans="1:5">
      <c r="A188" s="599" t="s">
        <v>1391</v>
      </c>
      <c r="B188" s="600">
        <v>0.35</v>
      </c>
      <c r="C188" s="600">
        <v>0.6</v>
      </c>
      <c r="D188" s="602">
        <v>0</v>
      </c>
      <c r="E188" s="603">
        <f t="shared" si="10"/>
        <v>0.21</v>
      </c>
    </row>
    <row r="189" spans="1:5">
      <c r="A189" s="599" t="s">
        <v>1392</v>
      </c>
      <c r="B189" s="600">
        <v>1.25</v>
      </c>
      <c r="C189" s="600">
        <v>0.6</v>
      </c>
      <c r="D189" s="602">
        <v>0</v>
      </c>
      <c r="E189" s="603">
        <f t="shared" si="10"/>
        <v>0.75</v>
      </c>
    </row>
    <row r="190" spans="1:5">
      <c r="A190" s="599" t="s">
        <v>1355</v>
      </c>
      <c r="B190" s="600">
        <v>0.4</v>
      </c>
      <c r="C190" s="600">
        <v>1.4</v>
      </c>
      <c r="D190" s="602">
        <v>0</v>
      </c>
      <c r="E190" s="603">
        <f t="shared" si="10"/>
        <v>0.55999999999999994</v>
      </c>
    </row>
    <row r="191" spans="1:5">
      <c r="A191" s="599" t="s">
        <v>1393</v>
      </c>
      <c r="B191" s="600">
        <v>0.4</v>
      </c>
      <c r="C191" s="600">
        <v>0.56000000000000005</v>
      </c>
      <c r="D191" s="602">
        <v>0</v>
      </c>
      <c r="E191" s="603">
        <f t="shared" si="10"/>
        <v>0.22400000000000003</v>
      </c>
    </row>
    <row r="192" spans="1:5">
      <c r="A192" s="604" t="s">
        <v>1359</v>
      </c>
      <c r="B192" s="600">
        <v>0.5</v>
      </c>
      <c r="C192" s="600">
        <v>0.4</v>
      </c>
      <c r="D192" s="602">
        <v>0</v>
      </c>
      <c r="E192" s="603">
        <f t="shared" si="10"/>
        <v>0.2</v>
      </c>
    </row>
    <row r="193" spans="1:9">
      <c r="A193" s="604" t="s">
        <v>1394</v>
      </c>
      <c r="B193" s="600">
        <v>2</v>
      </c>
      <c r="C193" s="600">
        <v>2</v>
      </c>
      <c r="D193" s="602">
        <v>0</v>
      </c>
      <c r="E193" s="603">
        <f t="shared" si="10"/>
        <v>4</v>
      </c>
    </row>
    <row r="194" spans="1:9">
      <c r="D194" s="605" t="s">
        <v>1362</v>
      </c>
      <c r="E194" s="606">
        <f>SUM(E183:E193)</f>
        <v>9.1709999999999994</v>
      </c>
    </row>
    <row r="195" spans="1:9">
      <c r="D195" s="607"/>
      <c r="E195" s="608"/>
    </row>
    <row r="196" spans="1:9">
      <c r="A196" s="624" t="str">
        <f>'[3]Paço Andar Superior'!A28</f>
        <v xml:space="preserve">09.62.099 </v>
      </c>
      <c r="B196" s="594"/>
      <c r="C196" s="594"/>
      <c r="D196" s="594"/>
      <c r="E196" s="595"/>
      <c r="G196" s="589" t="s">
        <v>1395</v>
      </c>
      <c r="H196" s="589" t="s">
        <v>1395</v>
      </c>
    </row>
    <row r="197" spans="1:9">
      <c r="A197" s="596" t="str">
        <f>'[3]Paço Andar Superior'!B28</f>
        <v>RETIRADAS DE BAIXA TENSAO</v>
      </c>
      <c r="B197" s="594"/>
      <c r="C197" s="594"/>
      <c r="D197" s="594"/>
      <c r="E197" s="595"/>
      <c r="G197" s="589" t="s">
        <v>1396</v>
      </c>
      <c r="H197" s="589" t="s">
        <v>1396</v>
      </c>
      <c r="I197" s="589">
        <f>1/8</f>
        <v>0.125</v>
      </c>
    </row>
    <row r="198" spans="1:9">
      <c r="A198" s="597" t="s">
        <v>1350</v>
      </c>
      <c r="B198" s="598" t="s">
        <v>1367</v>
      </c>
      <c r="C198" s="598" t="s">
        <v>1397</v>
      </c>
      <c r="D198" s="598" t="s">
        <v>1398</v>
      </c>
      <c r="E198" s="598" t="s">
        <v>1353</v>
      </c>
      <c r="G198" s="589" t="s">
        <v>1399</v>
      </c>
      <c r="H198" s="589" t="s">
        <v>1399</v>
      </c>
      <c r="I198" s="589">
        <f>I197/2</f>
        <v>6.25E-2</v>
      </c>
    </row>
    <row r="199" spans="1:9" ht="45">
      <c r="A199" s="625" t="s">
        <v>1400</v>
      </c>
      <c r="B199" s="613">
        <v>1</v>
      </c>
      <c r="C199" s="613">
        <v>1.5</v>
      </c>
      <c r="D199" s="626">
        <v>0.125</v>
      </c>
      <c r="E199" s="616">
        <f>D199*C199*B199</f>
        <v>0.1875</v>
      </c>
      <c r="G199" s="589">
        <v>450.8</v>
      </c>
      <c r="H199" s="589">
        <v>450.8</v>
      </c>
    </row>
    <row r="200" spans="1:9">
      <c r="A200" s="625" t="s">
        <v>1401</v>
      </c>
      <c r="B200" s="613">
        <v>2</v>
      </c>
      <c r="C200" s="613">
        <v>0.5</v>
      </c>
      <c r="D200" s="626">
        <v>0.125</v>
      </c>
      <c r="E200" s="616">
        <f t="shared" ref="E200:E203" si="11">D200*C200*B200</f>
        <v>0.125</v>
      </c>
    </row>
    <row r="201" spans="1:9">
      <c r="A201" s="599" t="s">
        <v>1402</v>
      </c>
      <c r="B201" s="613">
        <v>4</v>
      </c>
      <c r="C201" s="613">
        <v>0.5</v>
      </c>
      <c r="D201" s="626">
        <v>0.125</v>
      </c>
      <c r="E201" s="616">
        <f t="shared" si="11"/>
        <v>0.25</v>
      </c>
    </row>
    <row r="202" spans="1:9">
      <c r="A202" s="599" t="s">
        <v>1403</v>
      </c>
      <c r="B202" s="613">
        <v>5</v>
      </c>
      <c r="C202" s="613">
        <v>1</v>
      </c>
      <c r="D202" s="626">
        <v>0.125</v>
      </c>
      <c r="E202" s="616">
        <f t="shared" si="11"/>
        <v>0.625</v>
      </c>
    </row>
    <row r="203" spans="1:9">
      <c r="A203" s="599" t="s">
        <v>1404</v>
      </c>
      <c r="B203" s="613">
        <v>5</v>
      </c>
      <c r="C203" s="613">
        <v>1</v>
      </c>
      <c r="D203" s="626">
        <v>0.125</v>
      </c>
      <c r="E203" s="616">
        <f t="shared" si="11"/>
        <v>0.625</v>
      </c>
    </row>
    <row r="204" spans="1:9">
      <c r="D204" s="605" t="s">
        <v>1362</v>
      </c>
      <c r="E204" s="606">
        <f>SUM(E199:E203)</f>
        <v>1.8125</v>
      </c>
    </row>
    <row r="205" spans="1:9" ht="31.5" customHeight="1">
      <c r="C205" s="1177" t="s">
        <v>1405</v>
      </c>
      <c r="D205" s="1178"/>
      <c r="E205" s="627">
        <v>2</v>
      </c>
      <c r="G205" s="628"/>
      <c r="H205" s="628"/>
      <c r="I205" s="628"/>
    </row>
    <row r="206" spans="1:9">
      <c r="A206" s="589" t="s">
        <v>1406</v>
      </c>
      <c r="D206" s="607"/>
      <c r="E206" s="608"/>
    </row>
    <row r="207" spans="1:9">
      <c r="D207" s="607"/>
      <c r="E207" s="608"/>
    </row>
    <row r="208" spans="1:9" s="631" customFormat="1">
      <c r="A208" s="629" t="s">
        <v>1407</v>
      </c>
      <c r="B208" s="630"/>
      <c r="C208" s="630"/>
      <c r="D208" s="630"/>
    </row>
    <row r="209" spans="1:5" s="634" customFormat="1">
      <c r="A209" s="632"/>
      <c r="B209" s="633"/>
      <c r="C209" s="633"/>
      <c r="D209" s="633"/>
    </row>
    <row r="210" spans="1:5" s="634" customFormat="1">
      <c r="A210" s="632" t="s">
        <v>1408</v>
      </c>
      <c r="B210" s="633"/>
      <c r="C210" s="633"/>
      <c r="D210" s="633"/>
    </row>
    <row r="211" spans="1:5">
      <c r="D211" s="607"/>
      <c r="E211" s="608"/>
    </row>
    <row r="212" spans="1:5">
      <c r="A212" s="609" t="str">
        <f>'[3]Paço Andar Superior'!A33</f>
        <v>09.85.060</v>
      </c>
      <c r="B212" s="617"/>
      <c r="C212" s="617"/>
      <c r="D212" s="610"/>
      <c r="E212" s="611"/>
    </row>
    <row r="213" spans="1:5">
      <c r="A213" s="617" t="str">
        <f>'[3]Paço Andar Superior'!B33</f>
        <v>CONDULETE DE 1" (rede)</v>
      </c>
      <c r="B213" s="617"/>
      <c r="C213" s="617"/>
      <c r="D213" s="610"/>
      <c r="E213" s="611"/>
    </row>
    <row r="214" spans="1:5">
      <c r="A214" s="597" t="s">
        <v>1350</v>
      </c>
      <c r="B214" s="598" t="s">
        <v>1409</v>
      </c>
      <c r="C214" s="598">
        <v>0</v>
      </c>
      <c r="D214" s="598">
        <v>0</v>
      </c>
      <c r="E214" s="598" t="s">
        <v>1386</v>
      </c>
    </row>
    <row r="215" spans="1:5">
      <c r="A215" s="599" t="s">
        <v>1374</v>
      </c>
      <c r="B215" s="600">
        <v>4</v>
      </c>
      <c r="C215" s="602">
        <v>0</v>
      </c>
      <c r="D215" s="602">
        <v>0</v>
      </c>
      <c r="E215" s="603">
        <f>B215</f>
        <v>4</v>
      </c>
    </row>
    <row r="216" spans="1:5">
      <c r="A216" s="599" t="s">
        <v>1375</v>
      </c>
      <c r="B216" s="600">
        <v>3</v>
      </c>
      <c r="C216" s="602">
        <v>0</v>
      </c>
      <c r="D216" s="602">
        <v>0</v>
      </c>
      <c r="E216" s="603">
        <f t="shared" ref="E216:E235" si="12">B216</f>
        <v>3</v>
      </c>
    </row>
    <row r="217" spans="1:5">
      <c r="A217" s="599" t="s">
        <v>1410</v>
      </c>
      <c r="B217" s="600">
        <v>1</v>
      </c>
      <c r="C217" s="602">
        <v>0</v>
      </c>
      <c r="D217" s="602">
        <v>0</v>
      </c>
      <c r="E217" s="603">
        <f t="shared" si="12"/>
        <v>1</v>
      </c>
    </row>
    <row r="218" spans="1:5">
      <c r="A218" s="599" t="s">
        <v>1391</v>
      </c>
      <c r="B218" s="600">
        <v>1</v>
      </c>
      <c r="C218" s="602">
        <v>0</v>
      </c>
      <c r="D218" s="602">
        <v>0</v>
      </c>
      <c r="E218" s="603">
        <f t="shared" si="12"/>
        <v>1</v>
      </c>
    </row>
    <row r="219" spans="1:5">
      <c r="A219" s="599" t="s">
        <v>1392</v>
      </c>
      <c r="B219" s="600">
        <v>2</v>
      </c>
      <c r="C219" s="602">
        <v>0</v>
      </c>
      <c r="D219" s="602">
        <v>0</v>
      </c>
      <c r="E219" s="603">
        <f t="shared" si="12"/>
        <v>2</v>
      </c>
    </row>
    <row r="220" spans="1:5">
      <c r="A220" s="599" t="s">
        <v>1354</v>
      </c>
      <c r="B220" s="600">
        <v>0</v>
      </c>
      <c r="C220" s="602">
        <v>0</v>
      </c>
      <c r="D220" s="602">
        <v>0</v>
      </c>
      <c r="E220" s="603">
        <f t="shared" si="12"/>
        <v>0</v>
      </c>
    </row>
    <row r="221" spans="1:5">
      <c r="A221" s="599" t="s">
        <v>1355</v>
      </c>
      <c r="B221" s="600">
        <v>0</v>
      </c>
      <c r="C221" s="602">
        <v>0</v>
      </c>
      <c r="D221" s="602">
        <v>0</v>
      </c>
      <c r="E221" s="603">
        <f t="shared" si="12"/>
        <v>0</v>
      </c>
    </row>
    <row r="222" spans="1:5">
      <c r="A222" s="599" t="s">
        <v>1411</v>
      </c>
      <c r="B222" s="600">
        <v>0</v>
      </c>
      <c r="C222" s="602">
        <v>0</v>
      </c>
      <c r="D222" s="602">
        <v>0</v>
      </c>
      <c r="E222" s="603">
        <f t="shared" si="12"/>
        <v>0</v>
      </c>
    </row>
    <row r="223" spans="1:5">
      <c r="A223" s="599" t="s">
        <v>1356</v>
      </c>
      <c r="B223" s="600">
        <v>0</v>
      </c>
      <c r="C223" s="602">
        <v>0</v>
      </c>
      <c r="D223" s="602">
        <v>0</v>
      </c>
      <c r="E223" s="603">
        <f t="shared" si="12"/>
        <v>0</v>
      </c>
    </row>
    <row r="224" spans="1:5">
      <c r="A224" s="599" t="s">
        <v>1357</v>
      </c>
      <c r="B224" s="600">
        <v>0</v>
      </c>
      <c r="C224" s="602">
        <v>0</v>
      </c>
      <c r="D224" s="602">
        <v>0</v>
      </c>
      <c r="E224" s="603">
        <f t="shared" si="12"/>
        <v>0</v>
      </c>
    </row>
    <row r="225" spans="1:5">
      <c r="A225" s="599" t="s">
        <v>1376</v>
      </c>
      <c r="B225" s="600">
        <v>0</v>
      </c>
      <c r="C225" s="602">
        <v>0</v>
      </c>
      <c r="D225" s="602">
        <v>0</v>
      </c>
      <c r="E225" s="603">
        <f t="shared" si="12"/>
        <v>0</v>
      </c>
    </row>
    <row r="226" spans="1:5">
      <c r="A226" s="599" t="s">
        <v>1377</v>
      </c>
      <c r="B226" s="600">
        <v>1</v>
      </c>
      <c r="C226" s="602">
        <v>0</v>
      </c>
      <c r="D226" s="602">
        <v>0</v>
      </c>
      <c r="E226" s="603">
        <f t="shared" si="12"/>
        <v>1</v>
      </c>
    </row>
    <row r="227" spans="1:5">
      <c r="A227" s="599" t="s">
        <v>1412</v>
      </c>
      <c r="B227" s="600">
        <v>2</v>
      </c>
      <c r="C227" s="602">
        <v>0</v>
      </c>
      <c r="D227" s="602">
        <v>0</v>
      </c>
      <c r="E227" s="603">
        <f t="shared" si="12"/>
        <v>2</v>
      </c>
    </row>
    <row r="228" spans="1:5">
      <c r="A228" s="599" t="s">
        <v>1413</v>
      </c>
      <c r="B228" s="600">
        <v>0</v>
      </c>
      <c r="C228" s="602">
        <v>0</v>
      </c>
      <c r="D228" s="602">
        <v>0</v>
      </c>
      <c r="E228" s="603">
        <f t="shared" si="12"/>
        <v>0</v>
      </c>
    </row>
    <row r="229" spans="1:5">
      <c r="A229" s="599" t="s">
        <v>1393</v>
      </c>
      <c r="B229" s="600">
        <v>3</v>
      </c>
      <c r="C229" s="602">
        <v>0</v>
      </c>
      <c r="D229" s="602">
        <v>0</v>
      </c>
      <c r="E229" s="603">
        <f t="shared" si="12"/>
        <v>3</v>
      </c>
    </row>
    <row r="230" spans="1:5">
      <c r="A230" s="599" t="s">
        <v>1414</v>
      </c>
      <c r="B230" s="600">
        <v>1</v>
      </c>
      <c r="C230" s="602">
        <v>0</v>
      </c>
      <c r="D230" s="602">
        <v>0</v>
      </c>
      <c r="E230" s="603">
        <f t="shared" si="12"/>
        <v>1</v>
      </c>
    </row>
    <row r="231" spans="1:5">
      <c r="A231" s="604" t="s">
        <v>1358</v>
      </c>
      <c r="B231" s="600">
        <v>0</v>
      </c>
      <c r="C231" s="602">
        <v>0</v>
      </c>
      <c r="D231" s="602">
        <v>0</v>
      </c>
      <c r="E231" s="603">
        <f t="shared" si="12"/>
        <v>0</v>
      </c>
    </row>
    <row r="232" spans="1:5">
      <c r="A232" s="604" t="s">
        <v>1359</v>
      </c>
      <c r="B232" s="600">
        <v>0</v>
      </c>
      <c r="C232" s="602">
        <v>0</v>
      </c>
      <c r="D232" s="602">
        <v>0</v>
      </c>
      <c r="E232" s="603">
        <f t="shared" si="12"/>
        <v>0</v>
      </c>
    </row>
    <row r="233" spans="1:5">
      <c r="A233" s="604" t="s">
        <v>1360</v>
      </c>
      <c r="B233" s="600">
        <v>0</v>
      </c>
      <c r="C233" s="602">
        <v>0</v>
      </c>
      <c r="D233" s="602">
        <v>0</v>
      </c>
      <c r="E233" s="603">
        <f t="shared" si="12"/>
        <v>0</v>
      </c>
    </row>
    <row r="234" spans="1:5">
      <c r="A234" s="604" t="s">
        <v>1361</v>
      </c>
      <c r="B234" s="600">
        <v>0</v>
      </c>
      <c r="C234" s="602">
        <v>0</v>
      </c>
      <c r="D234" s="602">
        <v>0</v>
      </c>
      <c r="E234" s="603">
        <f t="shared" si="12"/>
        <v>0</v>
      </c>
    </row>
    <row r="235" spans="1:5">
      <c r="A235" s="604" t="s">
        <v>1415</v>
      </c>
      <c r="B235" s="600">
        <v>0</v>
      </c>
      <c r="C235" s="602">
        <v>0</v>
      </c>
      <c r="D235" s="602">
        <v>0</v>
      </c>
      <c r="E235" s="603">
        <f t="shared" si="12"/>
        <v>0</v>
      </c>
    </row>
    <row r="236" spans="1:5">
      <c r="D236" s="605" t="s">
        <v>1362</v>
      </c>
      <c r="E236" s="606">
        <f>SUM(E215:E235)</f>
        <v>18</v>
      </c>
    </row>
    <row r="237" spans="1:5">
      <c r="D237" s="607"/>
      <c r="E237" s="608"/>
    </row>
    <row r="238" spans="1:5">
      <c r="A238" s="609" t="str">
        <f>'[3]Paço Andar Superior'!A43</f>
        <v>09.03.007</v>
      </c>
      <c r="B238" s="617"/>
      <c r="C238" s="617"/>
      <c r="D238" s="610"/>
      <c r="E238" s="611"/>
    </row>
    <row r="239" spans="1:5">
      <c r="A239" s="617" t="str">
        <f>'[3]Paço Andar Superior'!B43</f>
        <v>CABO DE 50 MM2 - 750 V DE ISOLACAO</v>
      </c>
      <c r="B239" s="617"/>
      <c r="C239" s="617"/>
      <c r="D239" s="610"/>
      <c r="E239" s="611"/>
    </row>
    <row r="240" spans="1:5">
      <c r="A240" s="597" t="s">
        <v>1350</v>
      </c>
      <c r="B240" s="598" t="s">
        <v>1409</v>
      </c>
      <c r="C240" s="598">
        <v>0</v>
      </c>
      <c r="D240" s="598">
        <v>0</v>
      </c>
      <c r="E240" s="598" t="s">
        <v>1386</v>
      </c>
    </row>
    <row r="241" spans="1:5">
      <c r="A241" s="599" t="s">
        <v>1416</v>
      </c>
      <c r="B241" s="600">
        <v>9</v>
      </c>
      <c r="C241" s="602">
        <v>0</v>
      </c>
      <c r="D241" s="602">
        <v>0</v>
      </c>
      <c r="E241" s="603">
        <f>B241</f>
        <v>9</v>
      </c>
    </row>
    <row r="242" spans="1:5">
      <c r="D242" s="605" t="s">
        <v>1362</v>
      </c>
      <c r="E242" s="606">
        <f>SUM(E241:E241)</f>
        <v>9</v>
      </c>
    </row>
    <row r="243" spans="1:5">
      <c r="D243" s="607"/>
      <c r="E243" s="608"/>
    </row>
    <row r="244" spans="1:5">
      <c r="A244" s="609" t="str">
        <f>'[3]Paço Andar Superior'!A44</f>
        <v>09.03.008</v>
      </c>
      <c r="B244" s="617"/>
      <c r="C244" s="617"/>
      <c r="D244" s="610"/>
      <c r="E244" s="611"/>
    </row>
    <row r="245" spans="1:5">
      <c r="A245" s="617" t="str">
        <f>'[3]Paço Andar Superior'!B44</f>
        <v>CABO DE 70 MM2 - 750 V DE ISOLACAO</v>
      </c>
      <c r="B245" s="617"/>
      <c r="C245" s="617"/>
      <c r="D245" s="610"/>
      <c r="E245" s="611"/>
    </row>
    <row r="246" spans="1:5">
      <c r="A246" s="597" t="s">
        <v>1350</v>
      </c>
      <c r="B246" s="598" t="s">
        <v>1409</v>
      </c>
      <c r="C246" s="598">
        <v>0</v>
      </c>
      <c r="D246" s="598">
        <v>0</v>
      </c>
      <c r="E246" s="598" t="s">
        <v>1386</v>
      </c>
    </row>
    <row r="247" spans="1:5">
      <c r="A247" s="599" t="s">
        <v>1416</v>
      </c>
      <c r="B247" s="600">
        <v>9</v>
      </c>
      <c r="C247" s="602">
        <v>0</v>
      </c>
      <c r="D247" s="602">
        <v>0</v>
      </c>
      <c r="E247" s="603">
        <f>B247</f>
        <v>9</v>
      </c>
    </row>
    <row r="248" spans="1:5">
      <c r="D248" s="605" t="s">
        <v>1362</v>
      </c>
      <c r="E248" s="606">
        <f>SUM(E247:E247)</f>
        <v>9</v>
      </c>
    </row>
    <row r="249" spans="1:5">
      <c r="D249" s="607"/>
      <c r="E249" s="608"/>
    </row>
    <row r="250" spans="1:5">
      <c r="A250" s="609" t="str">
        <f>'[3]Paço Andar Superior'!A46</f>
        <v>09.82.095</v>
      </c>
      <c r="B250" s="617"/>
      <c r="C250" s="617"/>
      <c r="D250" s="610"/>
      <c r="E250" s="611"/>
    </row>
    <row r="251" spans="1:5">
      <c r="A251" s="617" t="str">
        <f>'[3]Paço Andar Superior'!B46</f>
        <v>PERFILADO EM CHAPA DE ACO 38X38MM</v>
      </c>
      <c r="B251" s="617"/>
      <c r="C251" s="617"/>
      <c r="D251" s="610"/>
      <c r="E251" s="611"/>
    </row>
    <row r="252" spans="1:5">
      <c r="A252" s="597" t="s">
        <v>1350</v>
      </c>
      <c r="B252" s="598" t="s">
        <v>1385</v>
      </c>
      <c r="C252" s="598">
        <v>0</v>
      </c>
      <c r="D252" s="598">
        <v>0</v>
      </c>
      <c r="E252" s="598" t="s">
        <v>1386</v>
      </c>
    </row>
    <row r="253" spans="1:5">
      <c r="A253" s="599" t="s">
        <v>1416</v>
      </c>
      <c r="B253" s="600">
        <v>200</v>
      </c>
      <c r="C253" s="602">
        <v>0</v>
      </c>
      <c r="D253" s="602">
        <v>0</v>
      </c>
      <c r="E253" s="603">
        <f>B253</f>
        <v>200</v>
      </c>
    </row>
    <row r="254" spans="1:5">
      <c r="D254" s="605" t="s">
        <v>1362</v>
      </c>
      <c r="E254" s="606">
        <f>SUM(E253:E253)</f>
        <v>200</v>
      </c>
    </row>
    <row r="255" spans="1:5">
      <c r="D255" s="607"/>
      <c r="E255" s="608"/>
    </row>
    <row r="256" spans="1:5">
      <c r="A256" s="609" t="str">
        <f>'[3]Paço Andar Superior'!A47</f>
        <v>09.08.002</v>
      </c>
      <c r="B256" s="617"/>
      <c r="C256" s="617"/>
      <c r="D256" s="610"/>
      <c r="E256" s="611"/>
    </row>
    <row r="257" spans="1:5">
      <c r="A257" s="617" t="str">
        <f>'[3]Paço Andar Superior'!B47</f>
        <v>INTERRUPTOR DE 1 TECLA SIMPLES EM CX.4"X2"-ELETROD.AÇO GALV.A QUENTE</v>
      </c>
      <c r="B257" s="617"/>
      <c r="C257" s="617"/>
      <c r="D257" s="610"/>
      <c r="E257" s="611"/>
    </row>
    <row r="258" spans="1:5">
      <c r="A258" s="597" t="s">
        <v>1350</v>
      </c>
      <c r="B258" s="598" t="s">
        <v>1409</v>
      </c>
      <c r="C258" s="598">
        <v>0</v>
      </c>
      <c r="D258" s="598">
        <v>0</v>
      </c>
      <c r="E258" s="598" t="s">
        <v>1386</v>
      </c>
    </row>
    <row r="259" spans="1:5">
      <c r="A259" s="599" t="s">
        <v>1374</v>
      </c>
      <c r="B259" s="600">
        <v>0</v>
      </c>
      <c r="C259" s="602">
        <v>0</v>
      </c>
      <c r="D259" s="602">
        <v>0</v>
      </c>
      <c r="E259" s="603">
        <f>B259</f>
        <v>0</v>
      </c>
    </row>
    <row r="260" spans="1:5">
      <c r="A260" s="599" t="s">
        <v>1375</v>
      </c>
      <c r="B260" s="600">
        <v>0</v>
      </c>
      <c r="C260" s="602">
        <v>0</v>
      </c>
      <c r="D260" s="602">
        <v>0</v>
      </c>
      <c r="E260" s="603">
        <f t="shared" ref="E260:E279" si="13">B260</f>
        <v>0</v>
      </c>
    </row>
    <row r="261" spans="1:5">
      <c r="A261" s="599" t="s">
        <v>1410</v>
      </c>
      <c r="B261" s="600">
        <v>1</v>
      </c>
      <c r="C261" s="602">
        <v>0</v>
      </c>
      <c r="D261" s="602">
        <v>0</v>
      </c>
      <c r="E261" s="603">
        <f t="shared" si="13"/>
        <v>1</v>
      </c>
    </row>
    <row r="262" spans="1:5">
      <c r="A262" s="599" t="s">
        <v>1391</v>
      </c>
      <c r="B262" s="600">
        <v>1</v>
      </c>
      <c r="C262" s="602">
        <v>0</v>
      </c>
      <c r="D262" s="602">
        <v>0</v>
      </c>
      <c r="E262" s="603">
        <f t="shared" si="13"/>
        <v>1</v>
      </c>
    </row>
    <row r="263" spans="1:5">
      <c r="A263" s="599" t="s">
        <v>1392</v>
      </c>
      <c r="B263" s="600">
        <v>0</v>
      </c>
      <c r="C263" s="602">
        <v>0</v>
      </c>
      <c r="D263" s="602">
        <v>0</v>
      </c>
      <c r="E263" s="603">
        <f t="shared" si="13"/>
        <v>0</v>
      </c>
    </row>
    <row r="264" spans="1:5">
      <c r="A264" s="599" t="s">
        <v>1354</v>
      </c>
      <c r="B264" s="600">
        <v>1</v>
      </c>
      <c r="C264" s="602">
        <v>0</v>
      </c>
      <c r="D264" s="602">
        <v>0</v>
      </c>
      <c r="E264" s="603">
        <f t="shared" si="13"/>
        <v>1</v>
      </c>
    </row>
    <row r="265" spans="1:5">
      <c r="A265" s="599" t="s">
        <v>1355</v>
      </c>
      <c r="B265" s="600">
        <v>1</v>
      </c>
      <c r="C265" s="602">
        <v>0</v>
      </c>
      <c r="D265" s="602">
        <v>0</v>
      </c>
      <c r="E265" s="603">
        <f t="shared" si="13"/>
        <v>1</v>
      </c>
    </row>
    <row r="266" spans="1:5">
      <c r="A266" s="599" t="s">
        <v>1411</v>
      </c>
      <c r="B266" s="600">
        <v>1</v>
      </c>
      <c r="C266" s="602">
        <v>0</v>
      </c>
      <c r="D266" s="602">
        <v>0</v>
      </c>
      <c r="E266" s="603">
        <f t="shared" si="13"/>
        <v>1</v>
      </c>
    </row>
    <row r="267" spans="1:5">
      <c r="A267" s="599" t="s">
        <v>1356</v>
      </c>
      <c r="B267" s="600">
        <v>1</v>
      </c>
      <c r="C267" s="602">
        <v>0</v>
      </c>
      <c r="D267" s="602">
        <v>0</v>
      </c>
      <c r="E267" s="603">
        <f t="shared" si="13"/>
        <v>1</v>
      </c>
    </row>
    <row r="268" spans="1:5">
      <c r="A268" s="599" t="s">
        <v>1357</v>
      </c>
      <c r="B268" s="600">
        <v>1</v>
      </c>
      <c r="C268" s="602">
        <v>0</v>
      </c>
      <c r="D268" s="602">
        <v>0</v>
      </c>
      <c r="E268" s="603">
        <f t="shared" si="13"/>
        <v>1</v>
      </c>
    </row>
    <row r="269" spans="1:5">
      <c r="A269" s="599" t="s">
        <v>1376</v>
      </c>
      <c r="B269" s="600">
        <v>1</v>
      </c>
      <c r="C269" s="602">
        <v>0</v>
      </c>
      <c r="D269" s="602">
        <v>0</v>
      </c>
      <c r="E269" s="603">
        <f t="shared" si="13"/>
        <v>1</v>
      </c>
    </row>
    <row r="270" spans="1:5">
      <c r="A270" s="599" t="s">
        <v>1377</v>
      </c>
      <c r="B270" s="600">
        <v>1</v>
      </c>
      <c r="C270" s="602">
        <v>0</v>
      </c>
      <c r="D270" s="602">
        <v>0</v>
      </c>
      <c r="E270" s="603">
        <f t="shared" si="13"/>
        <v>1</v>
      </c>
    </row>
    <row r="271" spans="1:5">
      <c r="A271" s="599" t="s">
        <v>1412</v>
      </c>
      <c r="B271" s="600">
        <v>1</v>
      </c>
      <c r="C271" s="602">
        <v>0</v>
      </c>
      <c r="D271" s="602">
        <v>0</v>
      </c>
      <c r="E271" s="603">
        <f t="shared" si="13"/>
        <v>1</v>
      </c>
    </row>
    <row r="272" spans="1:5">
      <c r="A272" s="599" t="s">
        <v>1413</v>
      </c>
      <c r="B272" s="600">
        <v>0</v>
      </c>
      <c r="C272" s="602">
        <v>0</v>
      </c>
      <c r="D272" s="602">
        <v>0</v>
      </c>
      <c r="E272" s="603">
        <f t="shared" si="13"/>
        <v>0</v>
      </c>
    </row>
    <row r="273" spans="1:5">
      <c r="A273" s="599" t="s">
        <v>1393</v>
      </c>
      <c r="B273" s="600">
        <v>0</v>
      </c>
      <c r="C273" s="602">
        <v>0</v>
      </c>
      <c r="D273" s="602">
        <v>0</v>
      </c>
      <c r="E273" s="603">
        <f t="shared" si="13"/>
        <v>0</v>
      </c>
    </row>
    <row r="274" spans="1:5">
      <c r="A274" s="599" t="s">
        <v>1414</v>
      </c>
      <c r="B274" s="600">
        <v>1</v>
      </c>
      <c r="C274" s="602">
        <v>0</v>
      </c>
      <c r="D274" s="602">
        <v>0</v>
      </c>
      <c r="E274" s="603">
        <f t="shared" si="13"/>
        <v>1</v>
      </c>
    </row>
    <row r="275" spans="1:5">
      <c r="A275" s="604" t="s">
        <v>1358</v>
      </c>
      <c r="B275" s="600">
        <v>0</v>
      </c>
      <c r="C275" s="602">
        <v>0</v>
      </c>
      <c r="D275" s="602">
        <v>0</v>
      </c>
      <c r="E275" s="603">
        <f t="shared" si="13"/>
        <v>0</v>
      </c>
    </row>
    <row r="276" spans="1:5">
      <c r="A276" s="604" t="s">
        <v>1359</v>
      </c>
      <c r="B276" s="600">
        <v>0</v>
      </c>
      <c r="C276" s="602">
        <v>0</v>
      </c>
      <c r="D276" s="602">
        <v>0</v>
      </c>
      <c r="E276" s="603">
        <f t="shared" si="13"/>
        <v>0</v>
      </c>
    </row>
    <row r="277" spans="1:5">
      <c r="A277" s="604" t="s">
        <v>1360</v>
      </c>
      <c r="B277" s="600">
        <v>0</v>
      </c>
      <c r="C277" s="602">
        <v>0</v>
      </c>
      <c r="D277" s="602">
        <v>0</v>
      </c>
      <c r="E277" s="603">
        <f t="shared" si="13"/>
        <v>0</v>
      </c>
    </row>
    <row r="278" spans="1:5">
      <c r="A278" s="604" t="s">
        <v>1361</v>
      </c>
      <c r="B278" s="600">
        <v>0</v>
      </c>
      <c r="C278" s="602">
        <v>0</v>
      </c>
      <c r="D278" s="602">
        <v>0</v>
      </c>
      <c r="E278" s="603">
        <f t="shared" si="13"/>
        <v>0</v>
      </c>
    </row>
    <row r="279" spans="1:5">
      <c r="A279" s="604" t="s">
        <v>1415</v>
      </c>
      <c r="B279" s="600">
        <v>0</v>
      </c>
      <c r="C279" s="602">
        <v>0</v>
      </c>
      <c r="D279" s="602">
        <v>0</v>
      </c>
      <c r="E279" s="603">
        <f t="shared" si="13"/>
        <v>0</v>
      </c>
    </row>
    <row r="280" spans="1:5">
      <c r="D280" s="605" t="s">
        <v>1362</v>
      </c>
      <c r="E280" s="606">
        <f>SUM(E259:E279)</f>
        <v>11</v>
      </c>
    </row>
    <row r="281" spans="1:5">
      <c r="D281" s="607"/>
      <c r="E281" s="608"/>
    </row>
    <row r="282" spans="1:5">
      <c r="A282" s="609" t="str">
        <f>'[3]Paço Andar Superior'!A48</f>
        <v>09.08.003</v>
      </c>
      <c r="B282" s="617"/>
      <c r="C282" s="617"/>
      <c r="D282" s="610"/>
      <c r="E282" s="611"/>
    </row>
    <row r="283" spans="1:5">
      <c r="A283" s="617" t="str">
        <f>'[3]Paço Andar Superior'!B48</f>
        <v>INTERRUPTOR DE 2 TECLAS SIMPLES EM CX.4"X2"-ELETROD.AÇO GALV.A QUENTE</v>
      </c>
      <c r="B283" s="617"/>
      <c r="C283" s="617"/>
      <c r="D283" s="610"/>
      <c r="E283" s="611"/>
    </row>
    <row r="284" spans="1:5">
      <c r="A284" s="597" t="s">
        <v>1350</v>
      </c>
      <c r="B284" s="598" t="s">
        <v>1409</v>
      </c>
      <c r="C284" s="598">
        <v>0</v>
      </c>
      <c r="D284" s="598">
        <v>0</v>
      </c>
      <c r="E284" s="598" t="s">
        <v>1386</v>
      </c>
    </row>
    <row r="285" spans="1:5">
      <c r="A285" s="599" t="s">
        <v>1374</v>
      </c>
      <c r="B285" s="600">
        <v>1</v>
      </c>
      <c r="C285" s="602">
        <v>0</v>
      </c>
      <c r="D285" s="602">
        <v>0</v>
      </c>
      <c r="E285" s="603">
        <f>B285</f>
        <v>1</v>
      </c>
    </row>
    <row r="286" spans="1:5">
      <c r="A286" s="599" t="s">
        <v>1375</v>
      </c>
      <c r="B286" s="600">
        <v>1</v>
      </c>
      <c r="C286" s="602">
        <v>0</v>
      </c>
      <c r="D286" s="602">
        <v>0</v>
      </c>
      <c r="E286" s="603">
        <f t="shared" ref="E286:E305" si="14">B286</f>
        <v>1</v>
      </c>
    </row>
    <row r="287" spans="1:5">
      <c r="A287" s="599" t="s">
        <v>1410</v>
      </c>
      <c r="B287" s="600">
        <v>0</v>
      </c>
      <c r="C287" s="602">
        <v>0</v>
      </c>
      <c r="D287" s="602">
        <v>0</v>
      </c>
      <c r="E287" s="603">
        <f t="shared" si="14"/>
        <v>0</v>
      </c>
    </row>
    <row r="288" spans="1:5">
      <c r="A288" s="599" t="s">
        <v>1391</v>
      </c>
      <c r="B288" s="600">
        <v>0</v>
      </c>
      <c r="C288" s="602">
        <v>0</v>
      </c>
      <c r="D288" s="602">
        <v>0</v>
      </c>
      <c r="E288" s="603">
        <f t="shared" si="14"/>
        <v>0</v>
      </c>
    </row>
    <row r="289" spans="1:5">
      <c r="A289" s="599" t="s">
        <v>1392</v>
      </c>
      <c r="B289" s="600">
        <v>0</v>
      </c>
      <c r="C289" s="602">
        <v>0</v>
      </c>
      <c r="D289" s="602">
        <v>0</v>
      </c>
      <c r="E289" s="603">
        <f t="shared" si="14"/>
        <v>0</v>
      </c>
    </row>
    <row r="290" spans="1:5">
      <c r="A290" s="599" t="s">
        <v>1354</v>
      </c>
      <c r="B290" s="600">
        <v>0</v>
      </c>
      <c r="C290" s="602">
        <v>0</v>
      </c>
      <c r="D290" s="602">
        <v>0</v>
      </c>
      <c r="E290" s="603">
        <f t="shared" si="14"/>
        <v>0</v>
      </c>
    </row>
    <row r="291" spans="1:5">
      <c r="A291" s="599" t="s">
        <v>1355</v>
      </c>
      <c r="B291" s="600">
        <v>0</v>
      </c>
      <c r="C291" s="602">
        <v>0</v>
      </c>
      <c r="D291" s="602">
        <v>0</v>
      </c>
      <c r="E291" s="603">
        <f t="shared" si="14"/>
        <v>0</v>
      </c>
    </row>
    <row r="292" spans="1:5">
      <c r="A292" s="599" t="s">
        <v>1411</v>
      </c>
      <c r="B292" s="600">
        <v>0</v>
      </c>
      <c r="C292" s="602">
        <v>0</v>
      </c>
      <c r="D292" s="602">
        <v>0</v>
      </c>
      <c r="E292" s="603">
        <f t="shared" si="14"/>
        <v>0</v>
      </c>
    </row>
    <row r="293" spans="1:5">
      <c r="A293" s="599" t="s">
        <v>1356</v>
      </c>
      <c r="B293" s="600">
        <v>0</v>
      </c>
      <c r="C293" s="602">
        <v>0</v>
      </c>
      <c r="D293" s="602">
        <v>0</v>
      </c>
      <c r="E293" s="603">
        <f t="shared" si="14"/>
        <v>0</v>
      </c>
    </row>
    <row r="294" spans="1:5">
      <c r="A294" s="599" t="s">
        <v>1357</v>
      </c>
      <c r="B294" s="600">
        <v>0</v>
      </c>
      <c r="C294" s="602">
        <v>0</v>
      </c>
      <c r="D294" s="602">
        <v>0</v>
      </c>
      <c r="E294" s="603">
        <f t="shared" si="14"/>
        <v>0</v>
      </c>
    </row>
    <row r="295" spans="1:5">
      <c r="A295" s="599" t="s">
        <v>1376</v>
      </c>
      <c r="B295" s="600">
        <v>0</v>
      </c>
      <c r="C295" s="602">
        <v>0</v>
      </c>
      <c r="D295" s="602">
        <v>0</v>
      </c>
      <c r="E295" s="603">
        <f t="shared" si="14"/>
        <v>0</v>
      </c>
    </row>
    <row r="296" spans="1:5">
      <c r="A296" s="599" t="s">
        <v>1377</v>
      </c>
      <c r="B296" s="600">
        <v>0</v>
      </c>
      <c r="C296" s="602">
        <v>0</v>
      </c>
      <c r="D296" s="602">
        <v>0</v>
      </c>
      <c r="E296" s="603">
        <f t="shared" si="14"/>
        <v>0</v>
      </c>
    </row>
    <row r="297" spans="1:5">
      <c r="A297" s="599" t="s">
        <v>1412</v>
      </c>
      <c r="B297" s="600">
        <v>0</v>
      </c>
      <c r="C297" s="602">
        <v>0</v>
      </c>
      <c r="D297" s="602">
        <v>0</v>
      </c>
      <c r="E297" s="603">
        <f t="shared" si="14"/>
        <v>0</v>
      </c>
    </row>
    <row r="298" spans="1:5">
      <c r="A298" s="599" t="s">
        <v>1413</v>
      </c>
      <c r="B298" s="600">
        <v>1</v>
      </c>
      <c r="C298" s="602">
        <v>0</v>
      </c>
      <c r="D298" s="602">
        <v>0</v>
      </c>
      <c r="E298" s="603">
        <f t="shared" si="14"/>
        <v>1</v>
      </c>
    </row>
    <row r="299" spans="1:5">
      <c r="A299" s="599" t="s">
        <v>1393</v>
      </c>
      <c r="B299" s="600">
        <v>1</v>
      </c>
      <c r="C299" s="602">
        <v>0</v>
      </c>
      <c r="D299" s="602">
        <v>0</v>
      </c>
      <c r="E299" s="603">
        <f t="shared" si="14"/>
        <v>1</v>
      </c>
    </row>
    <row r="300" spans="1:5">
      <c r="A300" s="599" t="s">
        <v>1414</v>
      </c>
      <c r="B300" s="600">
        <v>0</v>
      </c>
      <c r="C300" s="602">
        <v>0</v>
      </c>
      <c r="D300" s="602">
        <v>0</v>
      </c>
      <c r="E300" s="603">
        <f t="shared" si="14"/>
        <v>0</v>
      </c>
    </row>
    <row r="301" spans="1:5">
      <c r="A301" s="604" t="s">
        <v>1358</v>
      </c>
      <c r="B301" s="600">
        <v>2</v>
      </c>
      <c r="C301" s="602">
        <v>0</v>
      </c>
      <c r="D301" s="602">
        <v>0</v>
      </c>
      <c r="E301" s="603">
        <f t="shared" si="14"/>
        <v>2</v>
      </c>
    </row>
    <row r="302" spans="1:5">
      <c r="A302" s="604" t="s">
        <v>1359</v>
      </c>
      <c r="B302" s="600">
        <v>0</v>
      </c>
      <c r="C302" s="602">
        <v>0</v>
      </c>
      <c r="D302" s="602">
        <v>0</v>
      </c>
      <c r="E302" s="603">
        <f t="shared" si="14"/>
        <v>0</v>
      </c>
    </row>
    <row r="303" spans="1:5">
      <c r="A303" s="604" t="s">
        <v>1360</v>
      </c>
      <c r="B303" s="600">
        <v>0</v>
      </c>
      <c r="C303" s="602">
        <v>0</v>
      </c>
      <c r="D303" s="602">
        <v>0</v>
      </c>
      <c r="E303" s="603">
        <f t="shared" si="14"/>
        <v>0</v>
      </c>
    </row>
    <row r="304" spans="1:5">
      <c r="A304" s="604" t="s">
        <v>1361</v>
      </c>
      <c r="B304" s="600">
        <v>2</v>
      </c>
      <c r="C304" s="602">
        <v>0</v>
      </c>
      <c r="D304" s="602">
        <v>0</v>
      </c>
      <c r="E304" s="603">
        <f t="shared" si="14"/>
        <v>2</v>
      </c>
    </row>
    <row r="305" spans="1:6">
      <c r="A305" s="604" t="s">
        <v>1415</v>
      </c>
      <c r="B305" s="600">
        <v>0</v>
      </c>
      <c r="C305" s="602">
        <v>0</v>
      </c>
      <c r="D305" s="602">
        <v>0</v>
      </c>
      <c r="E305" s="603">
        <f t="shared" si="14"/>
        <v>0</v>
      </c>
    </row>
    <row r="306" spans="1:6">
      <c r="D306" s="605" t="s">
        <v>1362</v>
      </c>
      <c r="E306" s="606">
        <f>SUM(E285:E305)</f>
        <v>8</v>
      </c>
      <c r="F306" s="628"/>
    </row>
    <row r="307" spans="1:6">
      <c r="D307" s="607"/>
      <c r="E307" s="608"/>
      <c r="F307" s="628"/>
    </row>
    <row r="308" spans="1:6">
      <c r="A308" s="609" t="str">
        <f>'[3]Paço Andar Superior'!A49</f>
        <v xml:space="preserve">09.08.008 </v>
      </c>
      <c r="B308" s="617"/>
      <c r="C308" s="617"/>
      <c r="D308" s="610"/>
      <c r="E308" s="611"/>
    </row>
    <row r="309" spans="1:6">
      <c r="A309" s="617" t="str">
        <f>'[3]Paço Andar Superior'!B49</f>
        <v>INTERRUPTOR DE 1 TECLA PARAL.BIP.CX.4"X2"-ELETR.AÇO GALV.A QUENTE</v>
      </c>
      <c r="B309" s="617"/>
      <c r="C309" s="617"/>
      <c r="D309" s="610"/>
      <c r="E309" s="611"/>
    </row>
    <row r="310" spans="1:6">
      <c r="A310" s="597" t="s">
        <v>1350</v>
      </c>
      <c r="B310" s="598" t="s">
        <v>1409</v>
      </c>
      <c r="C310" s="598">
        <v>0</v>
      </c>
      <c r="D310" s="598">
        <v>0</v>
      </c>
      <c r="E310" s="598" t="s">
        <v>1386</v>
      </c>
    </row>
    <row r="311" spans="1:6">
      <c r="A311" s="599" t="s">
        <v>1392</v>
      </c>
      <c r="B311" s="600">
        <v>4</v>
      </c>
      <c r="C311" s="602">
        <v>0</v>
      </c>
      <c r="D311" s="602">
        <v>0</v>
      </c>
      <c r="E311" s="603">
        <f t="shared" ref="E311" si="15">B311</f>
        <v>4</v>
      </c>
    </row>
    <row r="312" spans="1:6">
      <c r="D312" s="605" t="s">
        <v>1362</v>
      </c>
      <c r="E312" s="606">
        <f>SUM(E311:E311)</f>
        <v>4</v>
      </c>
      <c r="F312" s="628"/>
    </row>
    <row r="313" spans="1:6">
      <c r="D313" s="607"/>
      <c r="E313" s="608"/>
      <c r="F313" s="628"/>
    </row>
    <row r="314" spans="1:6">
      <c r="A314" s="609" t="str">
        <f>'[3]Paço Andar Superior'!A50</f>
        <v>09.08.013</v>
      </c>
      <c r="B314" s="617"/>
      <c r="C314" s="617"/>
      <c r="D314" s="610"/>
      <c r="E314" s="611"/>
    </row>
    <row r="315" spans="1:6">
      <c r="A315" s="617" t="str">
        <f>'[3]Paço Andar Superior'!B50</f>
        <v>TOMADA 2P+T PADRAO NBR 14136, CORRENTE 10A-250V-ELETR. AÇO GALV. A QUENTE</v>
      </c>
      <c r="B315" s="617"/>
      <c r="C315" s="617"/>
      <c r="D315" s="610"/>
      <c r="E315" s="611"/>
    </row>
    <row r="316" spans="1:6">
      <c r="A316" s="597" t="s">
        <v>1350</v>
      </c>
      <c r="B316" s="598" t="s">
        <v>1409</v>
      </c>
      <c r="C316" s="598">
        <v>0</v>
      </c>
      <c r="D316" s="598">
        <v>0</v>
      </c>
      <c r="E316" s="598" t="s">
        <v>1386</v>
      </c>
    </row>
    <row r="317" spans="1:6">
      <c r="A317" s="599" t="s">
        <v>1374</v>
      </c>
      <c r="B317" s="600">
        <v>5</v>
      </c>
      <c r="C317" s="602">
        <v>0</v>
      </c>
      <c r="D317" s="602">
        <v>0</v>
      </c>
      <c r="E317" s="603">
        <f>B317</f>
        <v>5</v>
      </c>
    </row>
    <row r="318" spans="1:6">
      <c r="A318" s="599" t="s">
        <v>1375</v>
      </c>
      <c r="B318" s="600">
        <v>4</v>
      </c>
      <c r="C318" s="602">
        <v>0</v>
      </c>
      <c r="D318" s="602">
        <v>0</v>
      </c>
      <c r="E318" s="603">
        <f t="shared" ref="E318:E337" si="16">B318</f>
        <v>4</v>
      </c>
    </row>
    <row r="319" spans="1:6">
      <c r="A319" s="599" t="s">
        <v>1410</v>
      </c>
      <c r="B319" s="600">
        <v>1</v>
      </c>
      <c r="C319" s="602">
        <v>0</v>
      </c>
      <c r="D319" s="602">
        <v>0</v>
      </c>
      <c r="E319" s="603">
        <f t="shared" si="16"/>
        <v>1</v>
      </c>
    </row>
    <row r="320" spans="1:6">
      <c r="A320" s="599" t="s">
        <v>1391</v>
      </c>
      <c r="B320" s="600">
        <v>2</v>
      </c>
      <c r="C320" s="602">
        <v>0</v>
      </c>
      <c r="D320" s="602">
        <v>0</v>
      </c>
      <c r="E320" s="603">
        <f t="shared" si="16"/>
        <v>2</v>
      </c>
    </row>
    <row r="321" spans="1:5">
      <c r="A321" s="599" t="s">
        <v>1392</v>
      </c>
      <c r="B321" s="600">
        <v>6</v>
      </c>
      <c r="C321" s="602">
        <v>0</v>
      </c>
      <c r="D321" s="602">
        <v>0</v>
      </c>
      <c r="E321" s="603">
        <f t="shared" si="16"/>
        <v>6</v>
      </c>
    </row>
    <row r="322" spans="1:5">
      <c r="A322" s="599" t="s">
        <v>1354</v>
      </c>
      <c r="B322" s="600">
        <v>1</v>
      </c>
      <c r="C322" s="602">
        <v>0</v>
      </c>
      <c r="D322" s="602">
        <v>0</v>
      </c>
      <c r="E322" s="603">
        <f t="shared" si="16"/>
        <v>1</v>
      </c>
    </row>
    <row r="323" spans="1:5">
      <c r="A323" s="599" t="s">
        <v>1355</v>
      </c>
      <c r="B323" s="600">
        <v>0</v>
      </c>
      <c r="C323" s="602">
        <v>0</v>
      </c>
      <c r="D323" s="602">
        <v>0</v>
      </c>
      <c r="E323" s="603">
        <f t="shared" si="16"/>
        <v>0</v>
      </c>
    </row>
    <row r="324" spans="1:5">
      <c r="A324" s="599" t="s">
        <v>1411</v>
      </c>
      <c r="B324" s="600">
        <v>2</v>
      </c>
      <c r="C324" s="602">
        <v>0</v>
      </c>
      <c r="D324" s="602">
        <v>0</v>
      </c>
      <c r="E324" s="603">
        <f t="shared" si="16"/>
        <v>2</v>
      </c>
    </row>
    <row r="325" spans="1:5">
      <c r="A325" s="599" t="s">
        <v>1356</v>
      </c>
      <c r="B325" s="600">
        <v>1</v>
      </c>
      <c r="C325" s="602">
        <v>0</v>
      </c>
      <c r="D325" s="602">
        <v>0</v>
      </c>
      <c r="E325" s="603">
        <f t="shared" si="16"/>
        <v>1</v>
      </c>
    </row>
    <row r="326" spans="1:5">
      <c r="A326" s="599" t="s">
        <v>1357</v>
      </c>
      <c r="B326" s="600">
        <v>0</v>
      </c>
      <c r="C326" s="602">
        <v>0</v>
      </c>
      <c r="D326" s="602">
        <v>0</v>
      </c>
      <c r="E326" s="603">
        <f t="shared" si="16"/>
        <v>0</v>
      </c>
    </row>
    <row r="327" spans="1:5">
      <c r="A327" s="599" t="s">
        <v>1376</v>
      </c>
      <c r="B327" s="600">
        <v>1</v>
      </c>
      <c r="C327" s="602">
        <v>0</v>
      </c>
      <c r="D327" s="602">
        <v>0</v>
      </c>
      <c r="E327" s="603">
        <f t="shared" si="16"/>
        <v>1</v>
      </c>
    </row>
    <row r="328" spans="1:5">
      <c r="A328" s="599" t="s">
        <v>1377</v>
      </c>
      <c r="B328" s="600">
        <v>1</v>
      </c>
      <c r="C328" s="602">
        <v>0</v>
      </c>
      <c r="D328" s="602">
        <v>0</v>
      </c>
      <c r="E328" s="603">
        <f t="shared" si="16"/>
        <v>1</v>
      </c>
    </row>
    <row r="329" spans="1:5">
      <c r="A329" s="599" t="s">
        <v>1412</v>
      </c>
      <c r="B329" s="600">
        <v>2</v>
      </c>
      <c r="C329" s="602">
        <v>0</v>
      </c>
      <c r="D329" s="602">
        <v>0</v>
      </c>
      <c r="E329" s="603">
        <f t="shared" si="16"/>
        <v>2</v>
      </c>
    </row>
    <row r="330" spans="1:5">
      <c r="A330" s="599" t="s">
        <v>1413</v>
      </c>
      <c r="B330" s="600">
        <v>1</v>
      </c>
      <c r="C330" s="602">
        <v>0</v>
      </c>
      <c r="D330" s="602">
        <v>0</v>
      </c>
      <c r="E330" s="603">
        <f t="shared" si="16"/>
        <v>1</v>
      </c>
    </row>
    <row r="331" spans="1:5">
      <c r="A331" s="599" t="s">
        <v>1393</v>
      </c>
      <c r="B331" s="600">
        <v>3</v>
      </c>
      <c r="C331" s="602">
        <v>0</v>
      </c>
      <c r="D331" s="602">
        <v>0</v>
      </c>
      <c r="E331" s="603">
        <f t="shared" si="16"/>
        <v>3</v>
      </c>
    </row>
    <row r="332" spans="1:5">
      <c r="A332" s="599" t="s">
        <v>1414</v>
      </c>
      <c r="B332" s="600">
        <v>1</v>
      </c>
      <c r="C332" s="602">
        <v>0</v>
      </c>
      <c r="D332" s="602">
        <v>0</v>
      </c>
      <c r="E332" s="603">
        <f t="shared" si="16"/>
        <v>1</v>
      </c>
    </row>
    <row r="333" spans="1:5">
      <c r="A333" s="604" t="s">
        <v>1358</v>
      </c>
      <c r="B333" s="600">
        <v>1</v>
      </c>
      <c r="C333" s="602">
        <v>0</v>
      </c>
      <c r="D333" s="602">
        <v>0</v>
      </c>
      <c r="E333" s="603">
        <f t="shared" si="16"/>
        <v>1</v>
      </c>
    </row>
    <row r="334" spans="1:5">
      <c r="A334" s="604" t="s">
        <v>1359</v>
      </c>
      <c r="B334" s="600">
        <v>0</v>
      </c>
      <c r="C334" s="602">
        <v>0</v>
      </c>
      <c r="D334" s="602">
        <v>0</v>
      </c>
      <c r="E334" s="603">
        <f t="shared" si="16"/>
        <v>0</v>
      </c>
    </row>
    <row r="335" spans="1:5">
      <c r="A335" s="604" t="s">
        <v>1360</v>
      </c>
      <c r="B335" s="600">
        <v>1</v>
      </c>
      <c r="C335" s="602">
        <v>0</v>
      </c>
      <c r="D335" s="602">
        <v>0</v>
      </c>
      <c r="E335" s="603">
        <f t="shared" si="16"/>
        <v>1</v>
      </c>
    </row>
    <row r="336" spans="1:5">
      <c r="A336" s="604" t="s">
        <v>1361</v>
      </c>
      <c r="B336" s="600">
        <v>0</v>
      </c>
      <c r="C336" s="602">
        <v>0</v>
      </c>
      <c r="D336" s="602">
        <v>0</v>
      </c>
      <c r="E336" s="603">
        <f t="shared" si="16"/>
        <v>0</v>
      </c>
    </row>
    <row r="337" spans="1:5">
      <c r="A337" s="604" t="s">
        <v>1415</v>
      </c>
      <c r="B337" s="600">
        <v>0</v>
      </c>
      <c r="C337" s="602">
        <v>0</v>
      </c>
      <c r="D337" s="602">
        <v>0</v>
      </c>
      <c r="E337" s="603">
        <f t="shared" si="16"/>
        <v>0</v>
      </c>
    </row>
    <row r="338" spans="1:5">
      <c r="D338" s="605" t="s">
        <v>1362</v>
      </c>
      <c r="E338" s="606">
        <f>SUM(E317:E337)</f>
        <v>33</v>
      </c>
    </row>
    <row r="339" spans="1:5">
      <c r="D339" s="607"/>
      <c r="E339" s="608"/>
    </row>
    <row r="340" spans="1:5">
      <c r="A340" s="617" t="str">
        <f>'[3]Paço Andar Superior'!A51</f>
        <v>09.08.016</v>
      </c>
      <c r="B340" s="617"/>
      <c r="C340" s="617"/>
      <c r="D340" s="610"/>
      <c r="E340" s="611"/>
    </row>
    <row r="341" spans="1:5">
      <c r="A341" s="617" t="str">
        <f>'[3]Paço Andar Superior'!B51</f>
        <v>TOMADA 2P+T PADRAO NBR 14136,  CORRENTE 20A-250V-ELETR.AÇO GALV.A QUENTE</v>
      </c>
      <c r="B341" s="617"/>
      <c r="C341" s="617"/>
      <c r="D341" s="610"/>
      <c r="E341" s="611"/>
    </row>
    <row r="342" spans="1:5">
      <c r="A342" s="597" t="s">
        <v>1350</v>
      </c>
      <c r="B342" s="598" t="s">
        <v>1409</v>
      </c>
      <c r="C342" s="598">
        <v>0</v>
      </c>
      <c r="D342" s="598">
        <v>0</v>
      </c>
      <c r="E342" s="598" t="s">
        <v>1386</v>
      </c>
    </row>
    <row r="343" spans="1:5">
      <c r="A343" s="599" t="s">
        <v>1374</v>
      </c>
      <c r="B343" s="600">
        <v>1</v>
      </c>
      <c r="C343" s="602">
        <v>0</v>
      </c>
      <c r="D343" s="602">
        <v>0</v>
      </c>
      <c r="E343" s="603">
        <f>B343</f>
        <v>1</v>
      </c>
    </row>
    <row r="344" spans="1:5">
      <c r="A344" s="599" t="s">
        <v>1375</v>
      </c>
      <c r="B344" s="600">
        <v>1</v>
      </c>
      <c r="C344" s="602">
        <v>0</v>
      </c>
      <c r="D344" s="602">
        <v>0</v>
      </c>
      <c r="E344" s="603">
        <f t="shared" ref="E344:E363" si="17">B344</f>
        <v>1</v>
      </c>
    </row>
    <row r="345" spans="1:5">
      <c r="A345" s="599" t="s">
        <v>1410</v>
      </c>
      <c r="B345" s="600"/>
      <c r="C345" s="602">
        <v>0</v>
      </c>
      <c r="D345" s="602">
        <v>0</v>
      </c>
      <c r="E345" s="603">
        <f t="shared" si="17"/>
        <v>0</v>
      </c>
    </row>
    <row r="346" spans="1:5">
      <c r="A346" s="599" t="s">
        <v>1391</v>
      </c>
      <c r="B346" s="600">
        <v>1</v>
      </c>
      <c r="C346" s="602">
        <v>0</v>
      </c>
      <c r="D346" s="602">
        <v>0</v>
      </c>
      <c r="E346" s="603">
        <f t="shared" si="17"/>
        <v>1</v>
      </c>
    </row>
    <row r="347" spans="1:5">
      <c r="A347" s="599" t="s">
        <v>1392</v>
      </c>
      <c r="B347" s="600">
        <v>1</v>
      </c>
      <c r="C347" s="602">
        <v>0</v>
      </c>
      <c r="D347" s="602">
        <v>0</v>
      </c>
      <c r="E347" s="603">
        <f t="shared" si="17"/>
        <v>1</v>
      </c>
    </row>
    <row r="348" spans="1:5">
      <c r="A348" s="599" t="s">
        <v>1354</v>
      </c>
      <c r="B348" s="600"/>
      <c r="C348" s="602">
        <v>0</v>
      </c>
      <c r="D348" s="602">
        <v>0</v>
      </c>
      <c r="E348" s="603">
        <f t="shared" si="17"/>
        <v>0</v>
      </c>
    </row>
    <row r="349" spans="1:5">
      <c r="A349" s="599" t="s">
        <v>1355</v>
      </c>
      <c r="B349" s="600"/>
      <c r="C349" s="602">
        <v>0</v>
      </c>
      <c r="D349" s="602">
        <v>0</v>
      </c>
      <c r="E349" s="603">
        <f t="shared" si="17"/>
        <v>0</v>
      </c>
    </row>
    <row r="350" spans="1:5">
      <c r="A350" s="599" t="s">
        <v>1411</v>
      </c>
      <c r="B350" s="600"/>
      <c r="C350" s="602">
        <v>0</v>
      </c>
      <c r="D350" s="602">
        <v>0</v>
      </c>
      <c r="E350" s="603">
        <f t="shared" si="17"/>
        <v>0</v>
      </c>
    </row>
    <row r="351" spans="1:5">
      <c r="A351" s="599" t="s">
        <v>1356</v>
      </c>
      <c r="B351" s="600"/>
      <c r="C351" s="602">
        <v>0</v>
      </c>
      <c r="D351" s="602">
        <v>0</v>
      </c>
      <c r="E351" s="603">
        <f t="shared" si="17"/>
        <v>0</v>
      </c>
    </row>
    <row r="352" spans="1:5">
      <c r="A352" s="599" t="s">
        <v>1357</v>
      </c>
      <c r="B352" s="600"/>
      <c r="C352" s="602">
        <v>0</v>
      </c>
      <c r="D352" s="602">
        <v>0</v>
      </c>
      <c r="E352" s="603">
        <f t="shared" si="17"/>
        <v>0</v>
      </c>
    </row>
    <row r="353" spans="1:5">
      <c r="A353" s="599" t="s">
        <v>1376</v>
      </c>
      <c r="B353" s="600"/>
      <c r="C353" s="602">
        <v>0</v>
      </c>
      <c r="D353" s="602">
        <v>0</v>
      </c>
      <c r="E353" s="603">
        <f t="shared" si="17"/>
        <v>0</v>
      </c>
    </row>
    <row r="354" spans="1:5">
      <c r="A354" s="599" t="s">
        <v>1377</v>
      </c>
      <c r="B354" s="600">
        <v>1</v>
      </c>
      <c r="C354" s="602">
        <v>0</v>
      </c>
      <c r="D354" s="602">
        <v>0</v>
      </c>
      <c r="E354" s="603">
        <f t="shared" si="17"/>
        <v>1</v>
      </c>
    </row>
    <row r="355" spans="1:5">
      <c r="A355" s="599" t="s">
        <v>1412</v>
      </c>
      <c r="B355" s="600">
        <v>1</v>
      </c>
      <c r="C355" s="602">
        <v>0</v>
      </c>
      <c r="D355" s="602">
        <v>0</v>
      </c>
      <c r="E355" s="603">
        <f t="shared" si="17"/>
        <v>1</v>
      </c>
    </row>
    <row r="356" spans="1:5">
      <c r="A356" s="599" t="s">
        <v>1413</v>
      </c>
      <c r="B356" s="600"/>
      <c r="C356" s="602">
        <v>0</v>
      </c>
      <c r="D356" s="602">
        <v>0</v>
      </c>
      <c r="E356" s="603">
        <f t="shared" si="17"/>
        <v>0</v>
      </c>
    </row>
    <row r="357" spans="1:5">
      <c r="A357" s="599" t="s">
        <v>1393</v>
      </c>
      <c r="B357" s="600">
        <v>1</v>
      </c>
      <c r="C357" s="602">
        <v>0</v>
      </c>
      <c r="D357" s="602">
        <v>0</v>
      </c>
      <c r="E357" s="603">
        <f t="shared" si="17"/>
        <v>1</v>
      </c>
    </row>
    <row r="358" spans="1:5">
      <c r="A358" s="599" t="s">
        <v>1414</v>
      </c>
      <c r="B358" s="600">
        <v>1</v>
      </c>
      <c r="C358" s="602">
        <v>0</v>
      </c>
      <c r="D358" s="602">
        <v>0</v>
      </c>
      <c r="E358" s="603">
        <f t="shared" si="17"/>
        <v>1</v>
      </c>
    </row>
    <row r="359" spans="1:5">
      <c r="A359" s="604" t="s">
        <v>1358</v>
      </c>
      <c r="B359" s="600"/>
      <c r="C359" s="602">
        <v>0</v>
      </c>
      <c r="D359" s="602">
        <v>0</v>
      </c>
      <c r="E359" s="603">
        <f t="shared" si="17"/>
        <v>0</v>
      </c>
    </row>
    <row r="360" spans="1:5">
      <c r="A360" s="604" t="s">
        <v>1359</v>
      </c>
      <c r="B360" s="600"/>
      <c r="C360" s="602">
        <v>0</v>
      </c>
      <c r="D360" s="602">
        <v>0</v>
      </c>
      <c r="E360" s="603">
        <f t="shared" si="17"/>
        <v>0</v>
      </c>
    </row>
    <row r="361" spans="1:5">
      <c r="A361" s="604" t="s">
        <v>1360</v>
      </c>
      <c r="B361" s="600"/>
      <c r="C361" s="602">
        <v>0</v>
      </c>
      <c r="D361" s="602">
        <v>0</v>
      </c>
      <c r="E361" s="603">
        <f t="shared" si="17"/>
        <v>0</v>
      </c>
    </row>
    <row r="362" spans="1:5">
      <c r="A362" s="604" t="s">
        <v>1361</v>
      </c>
      <c r="B362" s="600"/>
      <c r="C362" s="602">
        <v>0</v>
      </c>
      <c r="D362" s="602">
        <v>0</v>
      </c>
      <c r="E362" s="603">
        <f t="shared" si="17"/>
        <v>0</v>
      </c>
    </row>
    <row r="363" spans="1:5">
      <c r="A363" s="604" t="s">
        <v>1415</v>
      </c>
      <c r="B363" s="600"/>
      <c r="C363" s="602">
        <v>0</v>
      </c>
      <c r="D363" s="602">
        <v>0</v>
      </c>
      <c r="E363" s="603">
        <f t="shared" si="17"/>
        <v>0</v>
      </c>
    </row>
    <row r="364" spans="1:5">
      <c r="D364" s="605" t="s">
        <v>1362</v>
      </c>
      <c r="E364" s="606">
        <f>SUM(E343:E363)</f>
        <v>8</v>
      </c>
    </row>
    <row r="365" spans="1:5" ht="15.75" customHeight="1">
      <c r="D365" s="607"/>
      <c r="E365" s="608"/>
    </row>
    <row r="366" spans="1:5">
      <c r="A366" s="609" t="str">
        <f>'[3]Paço Andar Superior'!A52</f>
        <v>09.08.085</v>
      </c>
      <c r="B366" s="617"/>
      <c r="C366" s="617"/>
      <c r="D366" s="610"/>
      <c r="E366" s="611"/>
    </row>
    <row r="367" spans="1:5">
      <c r="A367" s="617" t="str">
        <f>'[3]Paço Andar Superior'!B52</f>
        <v>PONTO SECO P/INSTALACAO DE SOM/TV/ALARME/LOGICA - ELETRODUTO PVC</v>
      </c>
      <c r="B367" s="617"/>
      <c r="C367" s="617"/>
      <c r="D367" s="610"/>
      <c r="E367" s="611"/>
    </row>
    <row r="368" spans="1:5">
      <c r="A368" s="597" t="s">
        <v>1350</v>
      </c>
      <c r="B368" s="598" t="s">
        <v>1409</v>
      </c>
      <c r="C368" s="598">
        <v>0</v>
      </c>
      <c r="D368" s="598">
        <v>0</v>
      </c>
      <c r="E368" s="598" t="s">
        <v>1386</v>
      </c>
    </row>
    <row r="369" spans="1:5">
      <c r="A369" s="599" t="s">
        <v>1391</v>
      </c>
      <c r="B369" s="600">
        <v>1</v>
      </c>
      <c r="C369" s="602">
        <v>0</v>
      </c>
      <c r="D369" s="602">
        <v>0</v>
      </c>
      <c r="E369" s="603">
        <f t="shared" ref="E369:E370" si="18">B369</f>
        <v>1</v>
      </c>
    </row>
    <row r="370" spans="1:5">
      <c r="A370" s="599" t="s">
        <v>1392</v>
      </c>
      <c r="B370" s="600">
        <v>1</v>
      </c>
      <c r="C370" s="602">
        <v>0</v>
      </c>
      <c r="D370" s="602">
        <v>0</v>
      </c>
      <c r="E370" s="603">
        <f t="shared" si="18"/>
        <v>1</v>
      </c>
    </row>
    <row r="371" spans="1:5">
      <c r="D371" s="605" t="s">
        <v>1362</v>
      </c>
      <c r="E371" s="606">
        <f>SUM(E369:E370)</f>
        <v>2</v>
      </c>
    </row>
    <row r="372" spans="1:5">
      <c r="D372" s="607"/>
      <c r="E372" s="608"/>
    </row>
    <row r="373" spans="1:5">
      <c r="A373" s="609" t="str">
        <f>'[3]Paço Andar Superior'!A53</f>
        <v>09.07.003</v>
      </c>
      <c r="B373" s="617"/>
      <c r="C373" s="617"/>
      <c r="D373" s="610"/>
      <c r="E373" s="611"/>
    </row>
    <row r="374" spans="1:5">
      <c r="A374" s="617" t="str">
        <f>'[3]Paço Andar Superior'!B53</f>
        <v>FIO DE 1,50 MM2 - 750 V DE ISOLACAO</v>
      </c>
      <c r="B374" s="617"/>
      <c r="C374" s="617"/>
      <c r="D374" s="610"/>
      <c r="E374" s="611"/>
    </row>
    <row r="375" spans="1:5">
      <c r="A375" s="597" t="s">
        <v>1350</v>
      </c>
      <c r="B375" s="598" t="s">
        <v>1417</v>
      </c>
      <c r="C375" s="598" t="s">
        <v>1418</v>
      </c>
      <c r="D375" s="598">
        <v>0</v>
      </c>
      <c r="E375" s="598" t="s">
        <v>1386</v>
      </c>
    </row>
    <row r="376" spans="1:5">
      <c r="A376" s="599" t="s">
        <v>1419</v>
      </c>
      <c r="B376" s="600">
        <f>E280+E306</f>
        <v>19</v>
      </c>
      <c r="C376" s="602">
        <v>25</v>
      </c>
      <c r="D376" s="602">
        <v>0</v>
      </c>
      <c r="E376" s="603">
        <f>C376*B376</f>
        <v>475</v>
      </c>
    </row>
    <row r="377" spans="1:5">
      <c r="D377" s="605" t="s">
        <v>1362</v>
      </c>
      <c r="E377" s="606">
        <f>SUM(E376:E376)</f>
        <v>475</v>
      </c>
    </row>
    <row r="378" spans="1:5">
      <c r="D378" s="607"/>
      <c r="E378" s="608"/>
    </row>
    <row r="379" spans="1:5">
      <c r="A379" s="609" t="str">
        <f>'[3]Paço Andar Superior'!A54</f>
        <v>09.07.004</v>
      </c>
      <c r="B379" s="617"/>
      <c r="C379" s="617"/>
      <c r="D379" s="610"/>
      <c r="E379" s="611"/>
    </row>
    <row r="380" spans="1:5">
      <c r="A380" s="617" t="str">
        <f>'[3]Paço Andar Superior'!B54</f>
        <v>FIO DE 2,50 MM2 - 750 V DE ISOLACAO</v>
      </c>
      <c r="B380" s="617"/>
      <c r="C380" s="617"/>
      <c r="D380" s="610"/>
      <c r="E380" s="611"/>
    </row>
    <row r="381" spans="1:5">
      <c r="A381" s="597" t="s">
        <v>1350</v>
      </c>
      <c r="B381" s="598" t="s">
        <v>1420</v>
      </c>
      <c r="C381" s="598" t="s">
        <v>1418</v>
      </c>
      <c r="D381" s="598">
        <v>0</v>
      </c>
      <c r="E381" s="598" t="s">
        <v>1386</v>
      </c>
    </row>
    <row r="382" spans="1:5">
      <c r="A382" s="599" t="s">
        <v>1421</v>
      </c>
      <c r="B382" s="600">
        <v>6</v>
      </c>
      <c r="C382" s="602">
        <v>18</v>
      </c>
      <c r="D382" s="602">
        <v>0</v>
      </c>
      <c r="E382" s="603">
        <f t="shared" ref="E382:E384" si="19">C382*B382</f>
        <v>108</v>
      </c>
    </row>
    <row r="383" spans="1:5">
      <c r="A383" s="599" t="s">
        <v>1422</v>
      </c>
      <c r="B383" s="600">
        <v>8</v>
      </c>
      <c r="C383" s="602">
        <v>18</v>
      </c>
      <c r="D383" s="602">
        <v>0</v>
      </c>
      <c r="E383" s="603">
        <f t="shared" si="19"/>
        <v>144</v>
      </c>
    </row>
    <row r="384" spans="1:5">
      <c r="A384" s="599" t="s">
        <v>1423</v>
      </c>
      <c r="B384" s="600">
        <v>4</v>
      </c>
      <c r="C384" s="602">
        <v>18</v>
      </c>
      <c r="D384" s="602">
        <v>0</v>
      </c>
      <c r="E384" s="603">
        <f t="shared" si="19"/>
        <v>72</v>
      </c>
    </row>
    <row r="385" spans="1:5">
      <c r="D385" s="605" t="s">
        <v>1362</v>
      </c>
      <c r="E385" s="606">
        <f>SUM(E382:E384)</f>
        <v>324</v>
      </c>
    </row>
    <row r="386" spans="1:5">
      <c r="D386" s="607"/>
      <c r="E386" s="608"/>
    </row>
    <row r="387" spans="1:5">
      <c r="A387" s="617" t="str">
        <f>'[3]Paço Andar Superior'!A55</f>
        <v>09.07.005</v>
      </c>
      <c r="B387" s="617"/>
      <c r="C387" s="617"/>
      <c r="D387" s="610"/>
      <c r="E387" s="611"/>
    </row>
    <row r="388" spans="1:5">
      <c r="A388" s="617" t="str">
        <f>'[3]Paço Andar Superior'!B55</f>
        <v>FIO DE 4 MM2 - 750 V DE ISOLACAO</v>
      </c>
      <c r="B388" s="617"/>
      <c r="C388" s="617"/>
      <c r="D388" s="610"/>
      <c r="E388" s="611"/>
    </row>
    <row r="389" spans="1:5">
      <c r="A389" s="597" t="s">
        <v>1350</v>
      </c>
      <c r="B389" s="598" t="s">
        <v>1420</v>
      </c>
      <c r="C389" s="598" t="s">
        <v>1418</v>
      </c>
      <c r="D389" s="598">
        <v>0</v>
      </c>
      <c r="E389" s="598" t="s">
        <v>1386</v>
      </c>
    </row>
    <row r="390" spans="1:5">
      <c r="A390" s="599" t="s">
        <v>1424</v>
      </c>
      <c r="B390" s="600">
        <v>19</v>
      </c>
      <c r="C390" s="602">
        <v>25</v>
      </c>
      <c r="D390" s="602">
        <v>0</v>
      </c>
      <c r="E390" s="603">
        <f>C390*B390</f>
        <v>475</v>
      </c>
    </row>
    <row r="391" spans="1:5">
      <c r="D391" s="605" t="s">
        <v>1362</v>
      </c>
      <c r="E391" s="606">
        <f>SUM(E390:E390)</f>
        <v>475</v>
      </c>
    </row>
    <row r="392" spans="1:5">
      <c r="D392" s="607"/>
      <c r="E392" s="608"/>
    </row>
    <row r="393" spans="1:5">
      <c r="A393" s="609" t="str">
        <f>'[3]Paço Andar Superior'!A56</f>
        <v xml:space="preserve">09.07.009 </v>
      </c>
      <c r="B393" s="617"/>
      <c r="C393" s="617"/>
      <c r="D393" s="610"/>
      <c r="E393" s="611"/>
    </row>
    <row r="394" spans="1:5">
      <c r="A394" s="617" t="str">
        <f>'[3]Paço Andar Superior'!B56</f>
        <v>FIO TRANCADO PARA TELEFONE - PAD. TELEBRAS</v>
      </c>
      <c r="B394" s="617"/>
      <c r="C394" s="617"/>
      <c r="D394" s="610"/>
      <c r="E394" s="611"/>
    </row>
    <row r="395" spans="1:5">
      <c r="A395" s="597" t="s">
        <v>1350</v>
      </c>
      <c r="B395" s="598" t="s">
        <v>1385</v>
      </c>
      <c r="C395" s="598" t="s">
        <v>1425</v>
      </c>
      <c r="D395" s="598">
        <v>0</v>
      </c>
      <c r="E395" s="598" t="s">
        <v>1386</v>
      </c>
    </row>
    <row r="396" spans="1:5" ht="30">
      <c r="A396" s="618" t="s">
        <v>1426</v>
      </c>
      <c r="B396" s="613">
        <f>170+30+20+5+7+6+20+8+11+15+7+8+9</f>
        <v>316</v>
      </c>
      <c r="C396" s="614">
        <v>1</v>
      </c>
      <c r="D396" s="615">
        <v>0</v>
      </c>
      <c r="E396" s="616">
        <f>C396*B396</f>
        <v>316</v>
      </c>
    </row>
    <row r="397" spans="1:5">
      <c r="D397" s="605" t="s">
        <v>1362</v>
      </c>
      <c r="E397" s="606">
        <f>SUM(E396:E396)</f>
        <v>316</v>
      </c>
    </row>
    <row r="398" spans="1:5">
      <c r="D398" s="607"/>
      <c r="E398" s="608"/>
    </row>
    <row r="399" spans="1:5">
      <c r="A399" s="609" t="str">
        <f>'[3]Paço Andar Superior'!A57</f>
        <v xml:space="preserve">09.07.099 </v>
      </c>
      <c r="B399" s="617"/>
      <c r="C399" s="617"/>
      <c r="D399" s="610"/>
      <c r="E399" s="611"/>
    </row>
    <row r="400" spans="1:5">
      <c r="A400" s="617" t="str">
        <f>'[3]Paço Andar Superior'!B57</f>
        <v>SERVICOS DE ENFIACAO (rede + telefone 30 pares)</v>
      </c>
      <c r="B400" s="617"/>
      <c r="C400" s="617"/>
      <c r="D400" s="610"/>
      <c r="E400" s="611"/>
    </row>
    <row r="401" spans="1:8" ht="111" customHeight="1">
      <c r="A401" s="1179" t="s">
        <v>1427</v>
      </c>
      <c r="B401" s="1179"/>
      <c r="C401" s="1179"/>
      <c r="D401" s="1179"/>
      <c r="E401" s="1179"/>
      <c r="F401" s="612" t="s">
        <v>1428</v>
      </c>
      <c r="G401" s="612" t="s">
        <v>1429</v>
      </c>
      <c r="H401" s="612" t="s">
        <v>1430</v>
      </c>
    </row>
    <row r="402" spans="1:8">
      <c r="A402" s="597" t="s">
        <v>1350</v>
      </c>
      <c r="B402" s="598" t="s">
        <v>1431</v>
      </c>
      <c r="C402" s="598">
        <v>0</v>
      </c>
      <c r="D402" s="598">
        <v>0</v>
      </c>
      <c r="E402" s="598" t="s">
        <v>1386</v>
      </c>
    </row>
    <row r="403" spans="1:8">
      <c r="A403" s="599" t="s">
        <v>1432</v>
      </c>
      <c r="B403" s="600">
        <v>25</v>
      </c>
      <c r="C403" s="600">
        <v>0</v>
      </c>
      <c r="D403" s="602">
        <v>0</v>
      </c>
      <c r="E403" s="603">
        <f>B403</f>
        <v>25</v>
      </c>
    </row>
    <row r="404" spans="1:8">
      <c r="C404" s="1180" t="s">
        <v>1353</v>
      </c>
      <c r="D404" s="1180"/>
      <c r="E404" s="635">
        <f>SUM(E403:E403)</f>
        <v>25</v>
      </c>
    </row>
    <row r="405" spans="1:8">
      <c r="C405" s="1180" t="s">
        <v>1433</v>
      </c>
      <c r="D405" s="1180"/>
      <c r="E405" s="636">
        <f>H405</f>
        <v>10.868195622365546</v>
      </c>
      <c r="F405" s="614">
        <v>10.76</v>
      </c>
      <c r="G405" s="637">
        <f>F405/((100+96.91)/100)</f>
        <v>5.4644253719973586</v>
      </c>
      <c r="H405" s="637">
        <f>G405*1.9889</f>
        <v>10.868195622365546</v>
      </c>
    </row>
    <row r="406" spans="1:8">
      <c r="C406" s="1180" t="s">
        <v>1434</v>
      </c>
      <c r="D406" s="1180"/>
      <c r="E406" s="638">
        <v>1.2970999999999999</v>
      </c>
      <c r="F406" s="639"/>
      <c r="G406" s="640"/>
      <c r="H406" s="640"/>
    </row>
    <row r="407" spans="1:8">
      <c r="C407" s="1180" t="s">
        <v>1435</v>
      </c>
      <c r="D407" s="1180"/>
      <c r="E407" s="636">
        <f>E404*E405*E406</f>
        <v>352.42841354425866</v>
      </c>
    </row>
    <row r="408" spans="1:8">
      <c r="C408" s="1180" t="s">
        <v>1436</v>
      </c>
      <c r="D408" s="1180"/>
      <c r="E408" s="635">
        <v>450.8</v>
      </c>
    </row>
    <row r="409" spans="1:8">
      <c r="C409" s="1181" t="s">
        <v>1437</v>
      </c>
      <c r="D409" s="1181"/>
      <c r="E409" s="606">
        <f>E407/E408</f>
        <v>0.78178441336348414</v>
      </c>
    </row>
    <row r="410" spans="1:8" ht="123.75" customHeight="1">
      <c r="A410" s="1179" t="s">
        <v>1438</v>
      </c>
      <c r="B410" s="1179"/>
      <c r="C410" s="1179"/>
      <c r="D410" s="1179"/>
      <c r="E410" s="1179"/>
      <c r="F410" s="612" t="s">
        <v>1428</v>
      </c>
      <c r="G410" s="612" t="s">
        <v>1429</v>
      </c>
      <c r="H410" s="612" t="s">
        <v>1430</v>
      </c>
    </row>
    <row r="411" spans="1:8">
      <c r="A411" s="597" t="s">
        <v>1350</v>
      </c>
      <c r="B411" s="598" t="s">
        <v>1417</v>
      </c>
      <c r="C411" s="598" t="s">
        <v>1439</v>
      </c>
      <c r="D411" s="598">
        <v>0</v>
      </c>
      <c r="E411" s="598" t="s">
        <v>1386</v>
      </c>
    </row>
    <row r="412" spans="1:8">
      <c r="A412" s="599" t="s">
        <v>1440</v>
      </c>
      <c r="B412" s="600">
        <v>18</v>
      </c>
      <c r="C412" s="600">
        <v>10</v>
      </c>
      <c r="D412" s="602">
        <v>0</v>
      </c>
      <c r="E412" s="603">
        <f>C412*B412</f>
        <v>180</v>
      </c>
    </row>
    <row r="413" spans="1:8">
      <c r="C413" s="1180" t="s">
        <v>1353</v>
      </c>
      <c r="D413" s="1180"/>
      <c r="E413" s="635">
        <f>SUM(E412:E412)</f>
        <v>180</v>
      </c>
    </row>
    <row r="414" spans="1:8">
      <c r="C414" s="1180" t="s">
        <v>1433</v>
      </c>
      <c r="D414" s="1180"/>
      <c r="E414" s="636">
        <f>H414</f>
        <v>6.24214209537352</v>
      </c>
      <c r="F414" s="614">
        <v>6.18</v>
      </c>
      <c r="G414" s="637">
        <f>F414/((100+96.91)/100)</f>
        <v>3.1384896653293382</v>
      </c>
      <c r="H414" s="637">
        <f>G414*1.9889</f>
        <v>6.24214209537352</v>
      </c>
    </row>
    <row r="415" spans="1:8">
      <c r="C415" s="1180" t="s">
        <v>1434</v>
      </c>
      <c r="D415" s="1180"/>
      <c r="E415" s="638">
        <v>1.2970999999999999</v>
      </c>
      <c r="F415" s="639"/>
      <c r="G415" s="640"/>
      <c r="H415" s="640"/>
    </row>
    <row r="416" spans="1:8">
      <c r="C416" s="1180" t="s">
        <v>1435</v>
      </c>
      <c r="D416" s="1180"/>
      <c r="E416" s="636">
        <f>E413*E414*E415</f>
        <v>1457.4028521436187</v>
      </c>
    </row>
    <row r="417" spans="1:9">
      <c r="C417" s="1180" t="s">
        <v>1436</v>
      </c>
      <c r="D417" s="1180"/>
      <c r="E417" s="635">
        <v>450.8</v>
      </c>
    </row>
    <row r="418" spans="1:9">
      <c r="C418" s="1181" t="s">
        <v>1437</v>
      </c>
      <c r="D418" s="1181"/>
      <c r="E418" s="606">
        <f>E416/E417</f>
        <v>3.2329255815075837</v>
      </c>
    </row>
    <row r="419" spans="1:9" ht="108" customHeight="1">
      <c r="A419" s="1179" t="s">
        <v>1441</v>
      </c>
      <c r="B419" s="1179"/>
      <c r="C419" s="1179"/>
      <c r="D419" s="1179"/>
      <c r="E419" s="1179"/>
      <c r="F419" s="612" t="s">
        <v>1428</v>
      </c>
      <c r="G419" s="612" t="s">
        <v>1429</v>
      </c>
      <c r="H419" s="612" t="s">
        <v>1430</v>
      </c>
    </row>
    <row r="420" spans="1:9">
      <c r="A420" s="599" t="s">
        <v>1442</v>
      </c>
      <c r="B420" s="600">
        <v>25</v>
      </c>
      <c r="C420" s="600">
        <v>0</v>
      </c>
      <c r="D420" s="602">
        <v>0</v>
      </c>
      <c r="E420" s="603">
        <f>B420</f>
        <v>25</v>
      </c>
    </row>
    <row r="421" spans="1:9">
      <c r="C421" s="1180" t="s">
        <v>1353</v>
      </c>
      <c r="D421" s="1180"/>
      <c r="E421" s="635">
        <f>SUM(E420:E420)</f>
        <v>25</v>
      </c>
    </row>
    <row r="422" spans="1:9">
      <c r="C422" s="1180" t="s">
        <v>1433</v>
      </c>
      <c r="D422" s="1180"/>
      <c r="E422" s="636">
        <f>H422</f>
        <v>8.0602417348027018</v>
      </c>
      <c r="F422" s="614">
        <v>7.98</v>
      </c>
      <c r="G422" s="637">
        <f>F422/((100+96.91)/100)</f>
        <v>4.0526128688233207</v>
      </c>
      <c r="H422" s="637">
        <f>G422*1.9889</f>
        <v>8.0602417348027018</v>
      </c>
    </row>
    <row r="423" spans="1:9">
      <c r="C423" s="1180" t="s">
        <v>1434</v>
      </c>
      <c r="D423" s="1180"/>
      <c r="E423" s="638">
        <v>1.2970999999999999</v>
      </c>
      <c r="F423" s="639"/>
      <c r="G423" s="640"/>
      <c r="H423" s="640"/>
    </row>
    <row r="424" spans="1:9">
      <c r="C424" s="1180" t="s">
        <v>1435</v>
      </c>
      <c r="D424" s="1180"/>
      <c r="E424" s="636">
        <f>E421*E422*E423</f>
        <v>261.37348885531458</v>
      </c>
    </row>
    <row r="425" spans="1:9">
      <c r="C425" s="1180" t="s">
        <v>1436</v>
      </c>
      <c r="D425" s="1180"/>
      <c r="E425" s="635">
        <v>450.8</v>
      </c>
    </row>
    <row r="426" spans="1:9">
      <c r="C426" s="1181" t="s">
        <v>1437</v>
      </c>
      <c r="D426" s="1181"/>
      <c r="E426" s="606">
        <f>E424/E425</f>
        <v>0.57979922106325321</v>
      </c>
    </row>
    <row r="427" spans="1:9">
      <c r="C427" s="1181" t="s">
        <v>1443</v>
      </c>
      <c r="D427" s="1181"/>
      <c r="E427" s="606">
        <f>E426+E409+E418</f>
        <v>4.5945092159343215</v>
      </c>
      <c r="G427" s="628"/>
      <c r="H427" s="628"/>
      <c r="I427" s="628"/>
    </row>
    <row r="428" spans="1:9" ht="31.5" customHeight="1">
      <c r="C428" s="1177" t="s">
        <v>1405</v>
      </c>
      <c r="D428" s="1178"/>
      <c r="E428" s="627">
        <v>5</v>
      </c>
      <c r="G428" s="628"/>
      <c r="H428" s="628"/>
      <c r="I428" s="628"/>
    </row>
    <row r="429" spans="1:9">
      <c r="C429" s="641"/>
      <c r="D429" s="641"/>
      <c r="E429" s="608"/>
    </row>
    <row r="430" spans="1:9" ht="14.25" customHeight="1">
      <c r="A430" s="609" t="str">
        <f>'[3]Paço Andar Superior'!A58</f>
        <v>09.06.045</v>
      </c>
      <c r="B430" s="617"/>
      <c r="C430" s="617"/>
      <c r="D430" s="610"/>
      <c r="E430" s="611"/>
    </row>
    <row r="431" spans="1:9" ht="14.25" customHeight="1">
      <c r="A431" s="617" t="str">
        <f>'[3]Paço Andar Superior'!B58</f>
        <v>QUADRO EM CHAPA COM PORTA E FECHADURA (TELEBRAS) DE 20X20X12CM</v>
      </c>
      <c r="B431" s="617"/>
      <c r="C431" s="617"/>
      <c r="D431" s="610"/>
      <c r="E431" s="611"/>
    </row>
    <row r="432" spans="1:9">
      <c r="A432" s="597" t="s">
        <v>1350</v>
      </c>
      <c r="B432" s="598" t="s">
        <v>1385</v>
      </c>
      <c r="C432" s="598">
        <v>0</v>
      </c>
      <c r="D432" s="598">
        <v>0</v>
      </c>
      <c r="E432" s="598" t="s">
        <v>1386</v>
      </c>
    </row>
    <row r="433" spans="1:5" ht="30">
      <c r="A433" s="642" t="s">
        <v>1444</v>
      </c>
      <c r="B433" s="620">
        <v>1</v>
      </c>
      <c r="C433" s="620">
        <v>0</v>
      </c>
      <c r="D433" s="621">
        <v>0</v>
      </c>
      <c r="E433" s="622">
        <f>B433</f>
        <v>1</v>
      </c>
    </row>
    <row r="434" spans="1:5">
      <c r="D434" s="605" t="s">
        <v>1362</v>
      </c>
      <c r="E434" s="606">
        <f>SUM(E433:E433)</f>
        <v>1</v>
      </c>
    </row>
    <row r="435" spans="1:5">
      <c r="D435" s="607"/>
      <c r="E435" s="608"/>
    </row>
    <row r="436" spans="1:5" s="645" customFormat="1">
      <c r="A436" s="643"/>
      <c r="B436" s="644"/>
      <c r="C436" s="644"/>
      <c r="D436" s="644"/>
    </row>
    <row r="437" spans="1:5">
      <c r="A437" s="609" t="e">
        <f>'[3]Paço Andar Superior'!#REF!</f>
        <v>#REF!</v>
      </c>
      <c r="B437" s="617"/>
      <c r="C437" s="617"/>
      <c r="D437" s="610"/>
      <c r="E437" s="611"/>
    </row>
    <row r="438" spans="1:5">
      <c r="A438" s="617" t="e">
        <f>'[3]Paço Andar Superior'!#REF!</f>
        <v>#REF!</v>
      </c>
      <c r="B438" s="617"/>
      <c r="C438" s="617"/>
      <c r="D438" s="610"/>
      <c r="E438" s="611"/>
    </row>
    <row r="439" spans="1:5">
      <c r="A439" s="597" t="s">
        <v>1350</v>
      </c>
      <c r="B439" s="598" t="s">
        <v>1445</v>
      </c>
      <c r="C439" s="598" t="s">
        <v>1446</v>
      </c>
      <c r="D439" s="598">
        <v>0</v>
      </c>
      <c r="E439" s="598" t="s">
        <v>1386</v>
      </c>
    </row>
    <row r="440" spans="1:5">
      <c r="A440" s="599" t="s">
        <v>1374</v>
      </c>
      <c r="B440" s="600">
        <v>2.8</v>
      </c>
      <c r="C440" s="602">
        <v>10</v>
      </c>
      <c r="D440" s="602">
        <v>0</v>
      </c>
      <c r="E440" s="603">
        <f>C440*B440</f>
        <v>28</v>
      </c>
    </row>
    <row r="441" spans="1:5">
      <c r="A441" s="599" t="s">
        <v>1375</v>
      </c>
      <c r="B441" s="600">
        <v>2.8</v>
      </c>
      <c r="C441" s="602">
        <v>1</v>
      </c>
      <c r="D441" s="602">
        <v>0</v>
      </c>
      <c r="E441" s="603">
        <f t="shared" ref="E441:E463" si="20">C441*B441</f>
        <v>2.8</v>
      </c>
    </row>
    <row r="442" spans="1:5">
      <c r="A442" s="599" t="s">
        <v>1410</v>
      </c>
      <c r="B442" s="600">
        <v>2.8</v>
      </c>
      <c r="C442" s="602">
        <v>10</v>
      </c>
      <c r="D442" s="602">
        <v>0</v>
      </c>
      <c r="E442" s="603">
        <f t="shared" si="20"/>
        <v>28</v>
      </c>
    </row>
    <row r="443" spans="1:5">
      <c r="A443" s="599" t="s">
        <v>1391</v>
      </c>
      <c r="B443" s="600">
        <v>2.8</v>
      </c>
      <c r="C443" s="602">
        <v>5</v>
      </c>
      <c r="D443" s="602">
        <v>0</v>
      </c>
      <c r="E443" s="603">
        <f t="shared" si="20"/>
        <v>14</v>
      </c>
    </row>
    <row r="444" spans="1:5">
      <c r="A444" s="599" t="s">
        <v>1392</v>
      </c>
      <c r="B444" s="600">
        <v>2.8</v>
      </c>
      <c r="C444" s="602">
        <v>0</v>
      </c>
      <c r="D444" s="602">
        <v>0</v>
      </c>
      <c r="E444" s="603">
        <f t="shared" si="20"/>
        <v>0</v>
      </c>
    </row>
    <row r="445" spans="1:5">
      <c r="A445" s="599" t="s">
        <v>1354</v>
      </c>
      <c r="B445" s="600">
        <v>2.8</v>
      </c>
      <c r="C445" s="602">
        <v>2</v>
      </c>
      <c r="D445" s="602">
        <v>0</v>
      </c>
      <c r="E445" s="603">
        <f t="shared" si="20"/>
        <v>5.6</v>
      </c>
    </row>
    <row r="446" spans="1:5">
      <c r="A446" s="599" t="s">
        <v>1355</v>
      </c>
      <c r="B446" s="600">
        <v>2.8</v>
      </c>
      <c r="C446" s="602">
        <v>1</v>
      </c>
      <c r="D446" s="602">
        <v>0</v>
      </c>
      <c r="E446" s="603">
        <f t="shared" si="20"/>
        <v>2.8</v>
      </c>
    </row>
    <row r="447" spans="1:5">
      <c r="A447" s="599" t="s">
        <v>1411</v>
      </c>
      <c r="B447" s="600">
        <v>2.8</v>
      </c>
      <c r="C447" s="602">
        <v>3</v>
      </c>
      <c r="D447" s="602">
        <v>0</v>
      </c>
      <c r="E447" s="603">
        <f t="shared" si="20"/>
        <v>8.3999999999999986</v>
      </c>
    </row>
    <row r="448" spans="1:5">
      <c r="A448" s="599" t="s">
        <v>1356</v>
      </c>
      <c r="B448" s="600">
        <v>2.8</v>
      </c>
      <c r="C448" s="602">
        <v>2</v>
      </c>
      <c r="D448" s="602">
        <v>0</v>
      </c>
      <c r="E448" s="603">
        <f t="shared" si="20"/>
        <v>5.6</v>
      </c>
    </row>
    <row r="449" spans="1:5">
      <c r="A449" s="599" t="s">
        <v>1357</v>
      </c>
      <c r="B449" s="600">
        <v>2.8</v>
      </c>
      <c r="C449" s="602">
        <v>0</v>
      </c>
      <c r="D449" s="602">
        <v>0</v>
      </c>
      <c r="E449" s="603">
        <f t="shared" si="20"/>
        <v>0</v>
      </c>
    </row>
    <row r="450" spans="1:5">
      <c r="A450" s="599" t="s">
        <v>1376</v>
      </c>
      <c r="B450" s="600">
        <v>2.8</v>
      </c>
      <c r="C450" s="602">
        <v>1</v>
      </c>
      <c r="D450" s="602">
        <v>0</v>
      </c>
      <c r="E450" s="603">
        <f t="shared" si="20"/>
        <v>2.8</v>
      </c>
    </row>
    <row r="451" spans="1:5">
      <c r="A451" s="599" t="s">
        <v>1377</v>
      </c>
      <c r="B451" s="600">
        <v>2.8</v>
      </c>
      <c r="C451" s="602">
        <v>4</v>
      </c>
      <c r="D451" s="602">
        <v>0</v>
      </c>
      <c r="E451" s="603">
        <f t="shared" si="20"/>
        <v>11.2</v>
      </c>
    </row>
    <row r="452" spans="1:5">
      <c r="A452" s="599" t="s">
        <v>1412</v>
      </c>
      <c r="B452" s="600">
        <v>2.8</v>
      </c>
      <c r="C452" s="602">
        <v>6</v>
      </c>
      <c r="D452" s="602">
        <v>0</v>
      </c>
      <c r="E452" s="603">
        <f t="shared" si="20"/>
        <v>16.799999999999997</v>
      </c>
    </row>
    <row r="453" spans="1:5">
      <c r="A453" s="599" t="s">
        <v>1413</v>
      </c>
      <c r="B453" s="600">
        <v>2.8</v>
      </c>
      <c r="C453" s="602">
        <v>2</v>
      </c>
      <c r="D453" s="602">
        <v>0</v>
      </c>
      <c r="E453" s="603">
        <f t="shared" si="20"/>
        <v>5.6</v>
      </c>
    </row>
    <row r="454" spans="1:5">
      <c r="A454" s="599" t="s">
        <v>1393</v>
      </c>
      <c r="B454" s="600">
        <v>2.8</v>
      </c>
      <c r="C454" s="602">
        <v>8</v>
      </c>
      <c r="D454" s="602">
        <v>0</v>
      </c>
      <c r="E454" s="603">
        <f t="shared" si="20"/>
        <v>22.4</v>
      </c>
    </row>
    <row r="455" spans="1:5">
      <c r="A455" s="599" t="s">
        <v>1414</v>
      </c>
      <c r="B455" s="600">
        <v>2.8</v>
      </c>
      <c r="C455" s="602">
        <v>4</v>
      </c>
      <c r="D455" s="602">
        <v>0</v>
      </c>
      <c r="E455" s="603">
        <f t="shared" si="20"/>
        <v>11.2</v>
      </c>
    </row>
    <row r="456" spans="1:5">
      <c r="A456" s="604" t="s">
        <v>1358</v>
      </c>
      <c r="B456" s="600">
        <v>2.8</v>
      </c>
      <c r="C456" s="602">
        <v>2</v>
      </c>
      <c r="D456" s="602">
        <v>0</v>
      </c>
      <c r="E456" s="603">
        <f t="shared" si="20"/>
        <v>5.6</v>
      </c>
    </row>
    <row r="457" spans="1:5">
      <c r="A457" s="604" t="s">
        <v>1359</v>
      </c>
      <c r="B457" s="600">
        <v>2.8</v>
      </c>
      <c r="C457" s="602">
        <v>0</v>
      </c>
      <c r="D457" s="602">
        <v>0</v>
      </c>
      <c r="E457" s="603">
        <f t="shared" si="20"/>
        <v>0</v>
      </c>
    </row>
    <row r="458" spans="1:5">
      <c r="A458" s="604" t="s">
        <v>1360</v>
      </c>
      <c r="B458" s="600">
        <v>2.8</v>
      </c>
      <c r="C458" s="602">
        <v>2</v>
      </c>
      <c r="D458" s="602">
        <v>0</v>
      </c>
      <c r="E458" s="603">
        <f t="shared" si="20"/>
        <v>5.6</v>
      </c>
    </row>
    <row r="459" spans="1:5">
      <c r="A459" s="604" t="s">
        <v>1361</v>
      </c>
      <c r="B459" s="600">
        <v>2.8</v>
      </c>
      <c r="C459" s="602">
        <v>0</v>
      </c>
      <c r="D459" s="602">
        <v>0</v>
      </c>
      <c r="E459" s="603">
        <f t="shared" si="20"/>
        <v>0</v>
      </c>
    </row>
    <row r="460" spans="1:5">
      <c r="A460" s="604" t="s">
        <v>1415</v>
      </c>
      <c r="B460" s="600">
        <v>2.8</v>
      </c>
      <c r="C460" s="602">
        <v>1</v>
      </c>
      <c r="D460" s="602">
        <v>0</v>
      </c>
      <c r="E460" s="603">
        <f t="shared" si="20"/>
        <v>2.8</v>
      </c>
    </row>
    <row r="461" spans="1:5" ht="30">
      <c r="A461" s="612" t="s">
        <v>1447</v>
      </c>
      <c r="B461" s="600">
        <v>2.8</v>
      </c>
      <c r="C461" s="602">
        <v>0</v>
      </c>
      <c r="D461" s="602">
        <v>0</v>
      </c>
      <c r="E461" s="603">
        <f t="shared" si="20"/>
        <v>0</v>
      </c>
    </row>
    <row r="462" spans="1:5" ht="45">
      <c r="A462" s="612" t="s">
        <v>1448</v>
      </c>
      <c r="B462" s="600">
        <v>2.8</v>
      </c>
      <c r="C462" s="602">
        <v>0</v>
      </c>
      <c r="D462" s="602">
        <v>0</v>
      </c>
      <c r="E462" s="603">
        <f t="shared" si="20"/>
        <v>0</v>
      </c>
    </row>
    <row r="463" spans="1:5" ht="30">
      <c r="A463" s="618" t="s">
        <v>1449</v>
      </c>
      <c r="B463" s="600">
        <v>2.8</v>
      </c>
      <c r="C463" s="602">
        <v>0</v>
      </c>
      <c r="D463" s="602">
        <v>0</v>
      </c>
      <c r="E463" s="603">
        <f t="shared" si="20"/>
        <v>0</v>
      </c>
    </row>
    <row r="464" spans="1:5">
      <c r="D464" s="605" t="s">
        <v>1362</v>
      </c>
      <c r="E464" s="606">
        <f>SUM(E440:E463)</f>
        <v>179.2</v>
      </c>
    </row>
    <row r="465" spans="1:5">
      <c r="D465" s="607"/>
      <c r="E465" s="608"/>
    </row>
    <row r="466" spans="1:5" ht="14.25" customHeight="1">
      <c r="A466" s="609" t="str">
        <f>'[3]Paço Andar Superior'!A59</f>
        <v xml:space="preserve">09.05.075 </v>
      </c>
      <c r="B466" s="617"/>
      <c r="C466" s="617"/>
      <c r="D466" s="610"/>
      <c r="E466" s="611"/>
    </row>
    <row r="467" spans="1:5" ht="14.25" customHeight="1">
      <c r="A467" s="617" t="str">
        <f>'[3]Paço Andar Superior'!B59</f>
        <v xml:space="preserve">DISJUNTOR TRIPOLAR TERMOMAGNETICO 3X60A A 3X100A </v>
      </c>
      <c r="B467" s="617"/>
      <c r="C467" s="617"/>
      <c r="D467" s="610"/>
      <c r="E467" s="611"/>
    </row>
    <row r="468" spans="1:5">
      <c r="A468" s="597" t="s">
        <v>1350</v>
      </c>
      <c r="B468" s="598" t="s">
        <v>1385</v>
      </c>
      <c r="C468" s="598">
        <v>0</v>
      </c>
      <c r="D468" s="598">
        <v>0</v>
      </c>
      <c r="E468" s="598" t="s">
        <v>1386</v>
      </c>
    </row>
    <row r="469" spans="1:5">
      <c r="A469" s="642" t="s">
        <v>1450</v>
      </c>
      <c r="B469" s="620">
        <v>2</v>
      </c>
      <c r="C469" s="620">
        <v>0</v>
      </c>
      <c r="D469" s="621">
        <v>0</v>
      </c>
      <c r="E469" s="622">
        <f>B469</f>
        <v>2</v>
      </c>
    </row>
    <row r="470" spans="1:5">
      <c r="D470" s="605" t="s">
        <v>1362</v>
      </c>
      <c r="E470" s="606">
        <f>SUM(E469:E469)</f>
        <v>2</v>
      </c>
    </row>
    <row r="471" spans="1:5">
      <c r="D471" s="607"/>
      <c r="E471" s="608"/>
    </row>
    <row r="472" spans="1:5" ht="14.25" customHeight="1">
      <c r="A472" s="609" t="e">
        <f>'[3]Paço Andar Superior'!#REF!</f>
        <v>#REF!</v>
      </c>
      <c r="B472" s="617"/>
      <c r="C472" s="617"/>
      <c r="D472" s="610"/>
      <c r="E472" s="611"/>
    </row>
    <row r="473" spans="1:5" ht="14.25" customHeight="1">
      <c r="A473" s="617" t="e">
        <f>'[3]Paço Andar Superior'!#REF!</f>
        <v>#REF!</v>
      </c>
      <c r="B473" s="617"/>
      <c r="C473" s="617"/>
      <c r="D473" s="610"/>
      <c r="E473" s="611"/>
    </row>
    <row r="474" spans="1:5">
      <c r="A474" s="597" t="s">
        <v>1350</v>
      </c>
      <c r="B474" s="598" t="s">
        <v>1385</v>
      </c>
      <c r="C474" s="598" t="s">
        <v>1446</v>
      </c>
      <c r="D474" s="598">
        <v>0</v>
      </c>
      <c r="E474" s="598" t="s">
        <v>1386</v>
      </c>
    </row>
    <row r="475" spans="1:5" ht="30">
      <c r="A475" s="642" t="s">
        <v>1451</v>
      </c>
      <c r="B475" s="620">
        <v>20</v>
      </c>
      <c r="C475" s="620">
        <v>3</v>
      </c>
      <c r="D475" s="621">
        <v>0</v>
      </c>
      <c r="E475" s="622">
        <f>C475*B475</f>
        <v>60</v>
      </c>
    </row>
    <row r="476" spans="1:5">
      <c r="D476" s="605" t="s">
        <v>1362</v>
      </c>
      <c r="E476" s="606">
        <f>SUM(E475:E475)</f>
        <v>60</v>
      </c>
    </row>
    <row r="477" spans="1:5">
      <c r="D477" s="607"/>
      <c r="E477" s="608"/>
    </row>
    <row r="478" spans="1:5" ht="14.25" customHeight="1">
      <c r="A478" s="609" t="e">
        <f>'[3]Paço Andar Superior'!#REF!</f>
        <v>#REF!</v>
      </c>
      <c r="B478" s="617"/>
      <c r="C478" s="617"/>
      <c r="D478" s="610"/>
      <c r="E478" s="611"/>
    </row>
    <row r="479" spans="1:5" ht="14.25" customHeight="1">
      <c r="A479" s="617" t="e">
        <f>'[3]Paço Andar Superior'!#REF!</f>
        <v>#REF!</v>
      </c>
      <c r="B479" s="617"/>
      <c r="C479" s="617"/>
      <c r="D479" s="610"/>
      <c r="E479" s="611"/>
    </row>
    <row r="480" spans="1:5">
      <c r="A480" s="597" t="s">
        <v>1350</v>
      </c>
      <c r="B480" s="598" t="s">
        <v>1385</v>
      </c>
      <c r="C480" s="598" t="s">
        <v>1446</v>
      </c>
      <c r="D480" s="598">
        <v>0</v>
      </c>
      <c r="E480" s="598" t="s">
        <v>1386</v>
      </c>
    </row>
    <row r="481" spans="1:5" ht="30">
      <c r="A481" s="642" t="s">
        <v>1452</v>
      </c>
      <c r="B481" s="620">
        <v>20</v>
      </c>
      <c r="C481" s="620">
        <v>3</v>
      </c>
      <c r="D481" s="621">
        <v>0</v>
      </c>
      <c r="E481" s="622">
        <f>C481*B481</f>
        <v>60</v>
      </c>
    </row>
    <row r="482" spans="1:5">
      <c r="D482" s="605" t="s">
        <v>1362</v>
      </c>
      <c r="E482" s="606">
        <f>SUM(E481:E481)</f>
        <v>60</v>
      </c>
    </row>
    <row r="483" spans="1:5">
      <c r="D483" s="607"/>
      <c r="E483" s="608"/>
    </row>
    <row r="484" spans="1:5" ht="14.25" customHeight="1">
      <c r="A484" s="609" t="str">
        <f>'[3]Paço Andar Superior'!A60</f>
        <v xml:space="preserve">09.05.047 </v>
      </c>
      <c r="B484" s="617"/>
      <c r="C484" s="617"/>
      <c r="D484" s="610"/>
      <c r="E484" s="611"/>
    </row>
    <row r="485" spans="1:5" ht="14.25" customHeight="1">
      <c r="A485" s="617" t="str">
        <f>'[3]Paço Andar Superior'!B60</f>
        <v xml:space="preserve">QUADRO DISTRIBUICAO, DISJ. GERAL 60A P/ 14 A 20 DISJS. </v>
      </c>
      <c r="B485" s="617"/>
      <c r="C485" s="617"/>
      <c r="D485" s="610"/>
      <c r="E485" s="611"/>
    </row>
    <row r="486" spans="1:5">
      <c r="A486" s="597" t="s">
        <v>1350</v>
      </c>
      <c r="B486" s="598" t="s">
        <v>1409</v>
      </c>
      <c r="C486" s="598">
        <v>0</v>
      </c>
      <c r="D486" s="598">
        <v>0</v>
      </c>
      <c r="E486" s="598" t="s">
        <v>1453</v>
      </c>
    </row>
    <row r="487" spans="1:5" ht="30">
      <c r="A487" s="642" t="s">
        <v>1454</v>
      </c>
      <c r="B487" s="620">
        <v>1</v>
      </c>
      <c r="C487" s="620">
        <v>0</v>
      </c>
      <c r="D487" s="621">
        <v>0</v>
      </c>
      <c r="E487" s="622">
        <f>B487</f>
        <v>1</v>
      </c>
    </row>
    <row r="488" spans="1:5">
      <c r="D488" s="605" t="s">
        <v>1362</v>
      </c>
      <c r="E488" s="606">
        <f>SUM(E487:E487)</f>
        <v>1</v>
      </c>
    </row>
    <row r="489" spans="1:5">
      <c r="D489" s="607"/>
      <c r="E489" s="608"/>
    </row>
    <row r="490" spans="1:5" s="592" customFormat="1">
      <c r="A490" s="590" t="s">
        <v>1455</v>
      </c>
      <c r="B490" s="591"/>
      <c r="C490" s="591"/>
      <c r="D490" s="591"/>
    </row>
    <row r="491" spans="1:5" s="645" customFormat="1">
      <c r="A491" s="643"/>
      <c r="B491" s="644"/>
      <c r="C491" s="644"/>
      <c r="D491" s="644"/>
    </row>
    <row r="492" spans="1:5">
      <c r="A492" s="617" t="str">
        <f>'[3]Paço Andar Superior'!A63</f>
        <v>08.03.019</v>
      </c>
      <c r="B492" s="617"/>
      <c r="C492" s="617"/>
      <c r="D492" s="610"/>
      <c r="E492" s="611"/>
    </row>
    <row r="493" spans="1:5">
      <c r="A493" s="617" t="str">
        <f>'[3]Paço Andar Superior'!B63</f>
        <v>TUBO PVC RÍGIDO JUNTA SOLDÁVEL DE 50 INCL CONEXÕES</v>
      </c>
      <c r="B493" s="617"/>
      <c r="C493" s="617"/>
      <c r="D493" s="610"/>
      <c r="E493" s="611"/>
    </row>
    <row r="494" spans="1:5">
      <c r="A494" s="597" t="s">
        <v>1350</v>
      </c>
      <c r="B494" s="598" t="s">
        <v>1385</v>
      </c>
      <c r="C494" s="598">
        <v>0</v>
      </c>
      <c r="D494" s="598">
        <v>0</v>
      </c>
      <c r="E494" s="598" t="s">
        <v>1386</v>
      </c>
    </row>
    <row r="495" spans="1:5">
      <c r="A495" s="604" t="s">
        <v>1387</v>
      </c>
      <c r="B495" s="600">
        <v>30</v>
      </c>
      <c r="C495" s="601">
        <v>0</v>
      </c>
      <c r="D495" s="602">
        <v>0</v>
      </c>
      <c r="E495" s="603">
        <f t="shared" ref="E495" si="21">B495</f>
        <v>30</v>
      </c>
    </row>
    <row r="496" spans="1:5">
      <c r="D496" s="605" t="s">
        <v>1362</v>
      </c>
      <c r="E496" s="606">
        <f>SUM(E495)</f>
        <v>30</v>
      </c>
    </row>
    <row r="497" spans="1:5" s="645" customFormat="1">
      <c r="A497" s="643"/>
      <c r="B497" s="644"/>
      <c r="C497" s="644"/>
      <c r="D497" s="644"/>
    </row>
    <row r="498" spans="1:5">
      <c r="A498" s="609" t="str">
        <f>'[3]Paço Andar Superior'!A64</f>
        <v xml:space="preserve">08.03.016 </v>
      </c>
      <c r="B498" s="617"/>
      <c r="C498" s="617"/>
      <c r="D498" s="610"/>
      <c r="E498" s="611"/>
    </row>
    <row r="499" spans="1:5">
      <c r="A499" s="617" t="str">
        <f>'[3]Paço Andar Superior'!B64</f>
        <v>TUBO PVC RÍGIDO JUNTA SOLDÁVEL DE 25 INCL CONEXÕES</v>
      </c>
      <c r="B499" s="617"/>
      <c r="C499" s="617"/>
      <c r="D499" s="610"/>
      <c r="E499" s="611"/>
    </row>
    <row r="500" spans="1:5">
      <c r="A500" s="597" t="s">
        <v>1350</v>
      </c>
      <c r="B500" s="598" t="s">
        <v>1385</v>
      </c>
      <c r="C500" s="598">
        <v>0</v>
      </c>
      <c r="D500" s="598">
        <v>0</v>
      </c>
      <c r="E500" s="598" t="s">
        <v>1386</v>
      </c>
    </row>
    <row r="501" spans="1:5">
      <c r="A501" s="599" t="s">
        <v>1354</v>
      </c>
      <c r="B501" s="600">
        <v>3.5</v>
      </c>
      <c r="C501" s="601">
        <v>0</v>
      </c>
      <c r="D501" s="602">
        <v>0</v>
      </c>
      <c r="E501" s="603">
        <f t="shared" ref="E501:E509" si="22">B501</f>
        <v>3.5</v>
      </c>
    </row>
    <row r="502" spans="1:5">
      <c r="A502" s="599" t="s">
        <v>1355</v>
      </c>
      <c r="B502" s="600">
        <v>3.5</v>
      </c>
      <c r="C502" s="601">
        <v>0</v>
      </c>
      <c r="D502" s="602">
        <v>0</v>
      </c>
      <c r="E502" s="603">
        <f t="shared" si="22"/>
        <v>3.5</v>
      </c>
    </row>
    <row r="503" spans="1:5">
      <c r="A503" s="599" t="s">
        <v>1356</v>
      </c>
      <c r="B503" s="600">
        <v>3.5</v>
      </c>
      <c r="C503" s="601">
        <v>0</v>
      </c>
      <c r="D503" s="602">
        <v>0</v>
      </c>
      <c r="E503" s="603">
        <f t="shared" si="22"/>
        <v>3.5</v>
      </c>
    </row>
    <row r="504" spans="1:5">
      <c r="A504" s="599" t="s">
        <v>1357</v>
      </c>
      <c r="B504" s="600">
        <v>3.5</v>
      </c>
      <c r="C504" s="601">
        <v>0</v>
      </c>
      <c r="D504" s="602">
        <v>0</v>
      </c>
      <c r="E504" s="603">
        <f t="shared" si="22"/>
        <v>3.5</v>
      </c>
    </row>
    <row r="505" spans="1:5">
      <c r="A505" s="604" t="s">
        <v>1358</v>
      </c>
      <c r="B505" s="600">
        <v>3.5</v>
      </c>
      <c r="C505" s="601">
        <v>0</v>
      </c>
      <c r="D505" s="602">
        <v>0</v>
      </c>
      <c r="E505" s="603">
        <f t="shared" si="22"/>
        <v>3.5</v>
      </c>
    </row>
    <row r="506" spans="1:5">
      <c r="A506" s="604" t="s">
        <v>1359</v>
      </c>
      <c r="B506" s="600">
        <v>3.5</v>
      </c>
      <c r="C506" s="601">
        <v>0</v>
      </c>
      <c r="D506" s="602">
        <v>0</v>
      </c>
      <c r="E506" s="603">
        <f t="shared" si="22"/>
        <v>3.5</v>
      </c>
    </row>
    <row r="507" spans="1:5">
      <c r="A507" s="604" t="s">
        <v>1360</v>
      </c>
      <c r="B507" s="600">
        <v>3.5</v>
      </c>
      <c r="C507" s="601">
        <v>0</v>
      </c>
      <c r="D507" s="602">
        <v>0</v>
      </c>
      <c r="E507" s="603">
        <f t="shared" si="22"/>
        <v>3.5</v>
      </c>
    </row>
    <row r="508" spans="1:5">
      <c r="A508" s="604" t="s">
        <v>1361</v>
      </c>
      <c r="B508" s="600">
        <v>3.5</v>
      </c>
      <c r="C508" s="601">
        <v>0</v>
      </c>
      <c r="D508" s="602">
        <v>0</v>
      </c>
      <c r="E508" s="603">
        <f t="shared" si="22"/>
        <v>3.5</v>
      </c>
    </row>
    <row r="509" spans="1:5">
      <c r="A509" s="604" t="s">
        <v>1387</v>
      </c>
      <c r="B509" s="600">
        <v>3.5</v>
      </c>
      <c r="C509" s="601">
        <v>0</v>
      </c>
      <c r="D509" s="602">
        <v>0</v>
      </c>
      <c r="E509" s="603">
        <f t="shared" si="22"/>
        <v>3.5</v>
      </c>
    </row>
    <row r="510" spans="1:5">
      <c r="D510" s="605" t="s">
        <v>1362</v>
      </c>
      <c r="E510" s="606">
        <f>SUM(E501:E509)</f>
        <v>31.5</v>
      </c>
    </row>
    <row r="511" spans="1:5" s="645" customFormat="1">
      <c r="A511" s="643"/>
      <c r="B511" s="644"/>
      <c r="C511" s="644"/>
      <c r="D511" s="644"/>
    </row>
    <row r="512" spans="1:5">
      <c r="A512" s="617" t="str">
        <f>'[3]Paço Andar Superior'!A65</f>
        <v xml:space="preserve">08.04.022 </v>
      </c>
      <c r="B512" s="617"/>
      <c r="C512" s="617"/>
      <c r="D512" s="610"/>
      <c r="E512" s="611"/>
    </row>
    <row r="513" spans="1:5">
      <c r="A513" s="617" t="str">
        <f>'[3]Paço Andar Superior'!B65</f>
        <v xml:space="preserve">REGISTRO DE GAVETA COM CANOPLA CROMADA DN 20MM (3/4") </v>
      </c>
      <c r="B513" s="617"/>
      <c r="C513" s="617"/>
      <c r="D513" s="610"/>
      <c r="E513" s="611"/>
    </row>
    <row r="514" spans="1:5">
      <c r="A514" s="597" t="s">
        <v>1350</v>
      </c>
      <c r="B514" s="598" t="s">
        <v>1385</v>
      </c>
      <c r="C514" s="598">
        <v>0</v>
      </c>
      <c r="D514" s="598">
        <v>0</v>
      </c>
      <c r="E514" s="598" t="s">
        <v>1386</v>
      </c>
    </row>
    <row r="515" spans="1:5">
      <c r="A515" s="599" t="s">
        <v>1354</v>
      </c>
      <c r="B515" s="600">
        <v>1</v>
      </c>
      <c r="C515" s="601">
        <v>0</v>
      </c>
      <c r="D515" s="602">
        <v>0</v>
      </c>
      <c r="E515" s="603">
        <f t="shared" ref="E515:E522" si="23">B515</f>
        <v>1</v>
      </c>
    </row>
    <row r="516" spans="1:5">
      <c r="A516" s="599" t="s">
        <v>1355</v>
      </c>
      <c r="B516" s="600">
        <v>1</v>
      </c>
      <c r="C516" s="601">
        <v>0</v>
      </c>
      <c r="D516" s="602">
        <v>0</v>
      </c>
      <c r="E516" s="603">
        <f t="shared" si="23"/>
        <v>1</v>
      </c>
    </row>
    <row r="517" spans="1:5">
      <c r="A517" s="599" t="s">
        <v>1356</v>
      </c>
      <c r="B517" s="600">
        <v>1</v>
      </c>
      <c r="C517" s="601">
        <v>0</v>
      </c>
      <c r="D517" s="602">
        <v>0</v>
      </c>
      <c r="E517" s="603">
        <f t="shared" si="23"/>
        <v>1</v>
      </c>
    </row>
    <row r="518" spans="1:5">
      <c r="A518" s="599" t="s">
        <v>1357</v>
      </c>
      <c r="B518" s="600">
        <v>1</v>
      </c>
      <c r="C518" s="601">
        <v>0</v>
      </c>
      <c r="D518" s="602">
        <v>0</v>
      </c>
      <c r="E518" s="603">
        <f t="shared" si="23"/>
        <v>1</v>
      </c>
    </row>
    <row r="519" spans="1:5">
      <c r="A519" s="604" t="s">
        <v>1358</v>
      </c>
      <c r="B519" s="600">
        <v>1</v>
      </c>
      <c r="C519" s="601">
        <v>0</v>
      </c>
      <c r="D519" s="602">
        <v>0</v>
      </c>
      <c r="E519" s="603">
        <f t="shared" si="23"/>
        <v>1</v>
      </c>
    </row>
    <row r="520" spans="1:5">
      <c r="A520" s="604" t="s">
        <v>1359</v>
      </c>
      <c r="B520" s="600">
        <v>1</v>
      </c>
      <c r="C520" s="601">
        <v>0</v>
      </c>
      <c r="D520" s="602">
        <v>0</v>
      </c>
      <c r="E520" s="603">
        <f t="shared" si="23"/>
        <v>1</v>
      </c>
    </row>
    <row r="521" spans="1:5">
      <c r="A521" s="604" t="s">
        <v>1360</v>
      </c>
      <c r="B521" s="600">
        <v>1</v>
      </c>
      <c r="C521" s="601">
        <v>0</v>
      </c>
      <c r="D521" s="602">
        <v>0</v>
      </c>
      <c r="E521" s="603">
        <f t="shared" si="23"/>
        <v>1</v>
      </c>
    </row>
    <row r="522" spans="1:5">
      <c r="A522" s="604" t="s">
        <v>1361</v>
      </c>
      <c r="B522" s="600">
        <v>1</v>
      </c>
      <c r="C522" s="601">
        <v>0</v>
      </c>
      <c r="D522" s="602">
        <v>0</v>
      </c>
      <c r="E522" s="603">
        <f t="shared" si="23"/>
        <v>1</v>
      </c>
    </row>
    <row r="523" spans="1:5">
      <c r="D523" s="605" t="s">
        <v>1362</v>
      </c>
      <c r="E523" s="606">
        <f>SUM(E515:E522)</f>
        <v>8</v>
      </c>
    </row>
    <row r="524" spans="1:5" s="645" customFormat="1">
      <c r="A524" s="643"/>
      <c r="B524" s="644"/>
      <c r="C524" s="644"/>
      <c r="D524" s="644"/>
    </row>
    <row r="525" spans="1:5">
      <c r="A525" s="609" t="str">
        <f>'[3]Paço Andar Superior'!A66</f>
        <v>08.14.103</v>
      </c>
      <c r="B525" s="617"/>
      <c r="C525" s="617"/>
      <c r="D525" s="610"/>
      <c r="E525" s="611"/>
    </row>
    <row r="526" spans="1:5">
      <c r="A526" s="617" t="str">
        <f>'[3]Paço Andar Superior'!B66</f>
        <v>CAIXA DÁGUA CÔNICA POLIETILENO CAPACIDADE DE 1000L INCLUSIVE TAMPA</v>
      </c>
      <c r="B526" s="617"/>
      <c r="C526" s="617"/>
      <c r="D526" s="610"/>
      <c r="E526" s="611"/>
    </row>
    <row r="527" spans="1:5">
      <c r="A527" s="597" t="s">
        <v>1350</v>
      </c>
      <c r="B527" s="598" t="s">
        <v>1385</v>
      </c>
      <c r="C527" s="598">
        <v>0</v>
      </c>
      <c r="D527" s="598">
        <v>0</v>
      </c>
      <c r="E527" s="598" t="s">
        <v>1386</v>
      </c>
    </row>
    <row r="528" spans="1:5">
      <c r="A528" s="604" t="s">
        <v>1387</v>
      </c>
      <c r="B528" s="600">
        <v>2</v>
      </c>
      <c r="C528" s="601">
        <v>0</v>
      </c>
      <c r="D528" s="602">
        <v>0</v>
      </c>
      <c r="E528" s="603">
        <f t="shared" ref="E528" si="24">B528</f>
        <v>2</v>
      </c>
    </row>
    <row r="529" spans="1:19">
      <c r="D529" s="605" t="s">
        <v>1362</v>
      </c>
      <c r="E529" s="606">
        <f>SUM(E528)</f>
        <v>2</v>
      </c>
    </row>
    <row r="530" spans="1:19" s="645" customFormat="1">
      <c r="A530" s="643"/>
      <c r="B530" s="644"/>
      <c r="C530" s="644"/>
      <c r="D530" s="644"/>
    </row>
    <row r="531" spans="1:19">
      <c r="A531" s="609" t="str">
        <f>'[3]Paço Andar Superior'!A67</f>
        <v>07.80.004</v>
      </c>
      <c r="B531" s="617"/>
      <c r="C531" s="617"/>
      <c r="D531" s="610"/>
      <c r="E531" s="611"/>
    </row>
    <row r="532" spans="1:19">
      <c r="A532" s="617" t="str">
        <f>'[3]Paço Andar Superior'!B67</f>
        <v>VIGA DE MADEIRA 6 X 12 CM G1-C6</v>
      </c>
      <c r="B532" s="617"/>
      <c r="C532" s="617"/>
      <c r="D532" s="610"/>
      <c r="E532" s="611"/>
    </row>
    <row r="533" spans="1:19">
      <c r="A533" s="597" t="s">
        <v>1350</v>
      </c>
      <c r="B533" s="598" t="s">
        <v>1385</v>
      </c>
      <c r="C533" s="598">
        <v>0</v>
      </c>
      <c r="D533" s="598">
        <v>0</v>
      </c>
      <c r="E533" s="598" t="s">
        <v>1386</v>
      </c>
    </row>
    <row r="534" spans="1:19">
      <c r="A534" s="604" t="s">
        <v>1456</v>
      </c>
      <c r="B534" s="600">
        <v>15</v>
      </c>
      <c r="C534" s="601">
        <v>0</v>
      </c>
      <c r="D534" s="602">
        <v>0</v>
      </c>
      <c r="E534" s="603">
        <f t="shared" ref="E534" si="25">B534</f>
        <v>15</v>
      </c>
    </row>
    <row r="535" spans="1:19">
      <c r="D535" s="605" t="s">
        <v>1362</v>
      </c>
      <c r="E535" s="606">
        <f>SUM(E534)</f>
        <v>15</v>
      </c>
      <c r="L535" s="646"/>
      <c r="M535" s="646"/>
      <c r="N535" s="646"/>
      <c r="O535" s="646"/>
      <c r="P535" s="646"/>
      <c r="Q535" s="646"/>
      <c r="R535" s="646"/>
      <c r="S535" s="646"/>
    </row>
    <row r="536" spans="1:19" s="645" customFormat="1">
      <c r="A536" s="643"/>
      <c r="B536" s="644"/>
      <c r="C536" s="644"/>
      <c r="D536" s="644"/>
      <c r="L536" s="644"/>
      <c r="M536" s="644"/>
      <c r="N536" s="644"/>
      <c r="O536" s="644"/>
      <c r="P536" s="644"/>
      <c r="Q536" s="644"/>
      <c r="R536" s="644"/>
      <c r="S536" s="644"/>
    </row>
    <row r="537" spans="1:19" s="592" customFormat="1">
      <c r="A537" s="590" t="s">
        <v>1457</v>
      </c>
      <c r="B537" s="591"/>
      <c r="C537" s="591"/>
      <c r="D537" s="591"/>
      <c r="L537" s="591"/>
      <c r="M537" s="591"/>
      <c r="N537" s="591"/>
      <c r="O537" s="591"/>
      <c r="P537" s="591"/>
      <c r="Q537" s="591"/>
      <c r="R537" s="591"/>
      <c r="S537" s="591"/>
    </row>
    <row r="538" spans="1:19" s="645" customFormat="1" ht="30" customHeight="1">
      <c r="A538" s="643"/>
      <c r="B538" s="644"/>
      <c r="C538" s="644"/>
      <c r="D538" s="644"/>
      <c r="F538" s="1182" t="s">
        <v>1428</v>
      </c>
      <c r="G538" s="1182" t="s">
        <v>1429</v>
      </c>
      <c r="H538" s="1182" t="s">
        <v>1430</v>
      </c>
      <c r="I538" s="589"/>
      <c r="L538" s="644"/>
      <c r="M538" s="644"/>
      <c r="N538" s="644"/>
      <c r="O538" s="644"/>
      <c r="P538" s="644"/>
      <c r="Q538" s="644"/>
      <c r="R538" s="644"/>
      <c r="S538" s="644"/>
    </row>
    <row r="539" spans="1:19" s="647" customFormat="1" ht="15" customHeight="1">
      <c r="A539" s="609" t="str">
        <f>'[3]Paço Andar Superior'!A72</f>
        <v>08.17.099</v>
      </c>
      <c r="B539" s="617"/>
      <c r="C539" s="617"/>
      <c r="D539" s="610"/>
      <c r="E539" s="611"/>
      <c r="F539" s="1182"/>
      <c r="G539" s="1182"/>
      <c r="H539" s="1182"/>
      <c r="I539" s="589"/>
      <c r="L539" s="648"/>
      <c r="M539" s="648"/>
      <c r="N539" s="648"/>
      <c r="O539" s="648"/>
      <c r="P539" s="648"/>
      <c r="Q539" s="648"/>
      <c r="R539" s="648"/>
      <c r="S539" s="648"/>
    </row>
    <row r="540" spans="1:19" s="647" customFormat="1">
      <c r="A540" s="617" t="str">
        <f>'[3]Paço Andar Superior'!B72</f>
        <v xml:space="preserve">SERVICOS EM APARELHOS E METAIS </v>
      </c>
      <c r="B540" s="617"/>
      <c r="C540" s="617"/>
      <c r="D540" s="610"/>
      <c r="E540" s="611"/>
      <c r="F540" s="1182"/>
      <c r="G540" s="1182"/>
      <c r="H540" s="1182"/>
      <c r="I540" s="589"/>
      <c r="L540" s="648"/>
      <c r="M540" s="648"/>
      <c r="N540" s="648"/>
      <c r="O540" s="648"/>
      <c r="P540" s="648"/>
      <c r="Q540" s="648"/>
      <c r="R540" s="648"/>
      <c r="S540" s="648"/>
    </row>
    <row r="541" spans="1:19" ht="151.5" customHeight="1">
      <c r="A541" s="1179" t="s">
        <v>1458</v>
      </c>
      <c r="B541" s="1179"/>
      <c r="C541" s="1179"/>
      <c r="D541" s="1179"/>
      <c r="E541" s="1179"/>
    </row>
    <row r="542" spans="1:19">
      <c r="A542" s="597" t="s">
        <v>1350</v>
      </c>
      <c r="B542" s="598" t="s">
        <v>1459</v>
      </c>
      <c r="C542" s="598" t="s">
        <v>335</v>
      </c>
      <c r="D542" s="598">
        <v>0</v>
      </c>
      <c r="E542" s="598" t="s">
        <v>1460</v>
      </c>
      <c r="L542" s="646"/>
      <c r="M542" s="646"/>
      <c r="N542" s="646"/>
      <c r="O542" s="646"/>
      <c r="P542" s="646"/>
      <c r="Q542" s="646"/>
      <c r="R542" s="646"/>
    </row>
    <row r="543" spans="1:19" ht="29.25" customHeight="1">
      <c r="A543" s="649" t="s">
        <v>1461</v>
      </c>
      <c r="B543" s="614">
        <f>H543</f>
        <v>897.10086486211969</v>
      </c>
      <c r="C543" s="614">
        <f>(0.6*0.42)*2</f>
        <v>0.504</v>
      </c>
      <c r="D543" s="615">
        <v>0</v>
      </c>
      <c r="E543" s="616">
        <f>C543*B543</f>
        <v>452.13883589050835</v>
      </c>
      <c r="F543" s="614">
        <v>888.17</v>
      </c>
      <c r="G543" s="637">
        <f>F543/((100+96.91)/100)</f>
        <v>451.05378091513887</v>
      </c>
      <c r="H543" s="637">
        <f>G543*1.9889</f>
        <v>897.10086486211969</v>
      </c>
      <c r="L543" s="646"/>
      <c r="M543" s="646"/>
      <c r="N543" s="646"/>
      <c r="O543" s="646"/>
      <c r="P543" s="646"/>
      <c r="Q543" s="646"/>
      <c r="R543" s="646"/>
    </row>
    <row r="544" spans="1:19" ht="29.25" customHeight="1">
      <c r="A544" s="649" t="s">
        <v>1462</v>
      </c>
      <c r="B544" s="614">
        <f>H544</f>
        <v>897.10086486211969</v>
      </c>
      <c r="C544" s="614">
        <f>(0.87*0.55)</f>
        <v>0.47850000000000004</v>
      </c>
      <c r="D544" s="615">
        <v>0</v>
      </c>
      <c r="E544" s="616">
        <f>C544*B544</f>
        <v>429.2627638365243</v>
      </c>
      <c r="F544" s="614">
        <v>888.17</v>
      </c>
      <c r="G544" s="637">
        <f>F544/((100+96.91)/100)</f>
        <v>451.05378091513887</v>
      </c>
      <c r="H544" s="637">
        <f>G544*1.9889</f>
        <v>897.10086486211969</v>
      </c>
      <c r="L544" s="646"/>
      <c r="M544" s="646"/>
      <c r="N544" s="646"/>
      <c r="O544" s="646"/>
      <c r="P544" s="646"/>
      <c r="Q544" s="646"/>
      <c r="R544" s="646"/>
    </row>
    <row r="545" spans="1:18" ht="29.25" customHeight="1">
      <c r="A545" s="649" t="s">
        <v>1463</v>
      </c>
      <c r="B545" s="614">
        <f>H545</f>
        <v>897.10086486211969</v>
      </c>
      <c r="C545" s="614">
        <f>(0.87*0.55)</f>
        <v>0.47850000000000004</v>
      </c>
      <c r="D545" s="615">
        <v>0</v>
      </c>
      <c r="E545" s="616">
        <f>C545*B545</f>
        <v>429.2627638365243</v>
      </c>
      <c r="F545" s="614">
        <v>888.17</v>
      </c>
      <c r="G545" s="637">
        <f>F545/((100+96.91)/100)</f>
        <v>451.05378091513887</v>
      </c>
      <c r="H545" s="637">
        <f>G545*1.9889</f>
        <v>897.10086486211969</v>
      </c>
      <c r="L545" s="646"/>
      <c r="M545" s="646"/>
      <c r="N545" s="646"/>
      <c r="O545" s="646"/>
      <c r="P545" s="646"/>
      <c r="Q545" s="646"/>
      <c r="R545" s="646"/>
    </row>
    <row r="546" spans="1:18">
      <c r="C546" s="1180" t="s">
        <v>1353</v>
      </c>
      <c r="D546" s="1180"/>
      <c r="E546" s="635">
        <f>SUM(E543:E545)</f>
        <v>1310.6643635635569</v>
      </c>
    </row>
    <row r="547" spans="1:18">
      <c r="C547" s="1180" t="s">
        <v>1434</v>
      </c>
      <c r="D547" s="1180"/>
      <c r="E547" s="638">
        <v>1.2970999999999999</v>
      </c>
      <c r="F547" s="639"/>
      <c r="G547" s="640"/>
      <c r="H547" s="640"/>
    </row>
    <row r="548" spans="1:18">
      <c r="C548" s="1180" t="s">
        <v>1435</v>
      </c>
      <c r="D548" s="1180"/>
      <c r="E548" s="636">
        <f>E547*E546</f>
        <v>1700.0627459782895</v>
      </c>
    </row>
    <row r="549" spans="1:18">
      <c r="C549" s="1180" t="s">
        <v>1436</v>
      </c>
      <c r="D549" s="1180"/>
      <c r="E549" s="635">
        <v>450.8</v>
      </c>
    </row>
    <row r="550" spans="1:18">
      <c r="C550" s="1181" t="s">
        <v>1437</v>
      </c>
      <c r="D550" s="1181"/>
      <c r="E550" s="606">
        <f>E548/E549</f>
        <v>3.7712128349119109</v>
      </c>
    </row>
    <row r="551" spans="1:18" ht="129.75" customHeight="1">
      <c r="A551" s="1179" t="s">
        <v>1464</v>
      </c>
      <c r="B551" s="1179"/>
      <c r="C551" s="1179"/>
      <c r="D551" s="1179"/>
      <c r="E551" s="1179"/>
    </row>
    <row r="552" spans="1:18">
      <c r="A552" s="597" t="s">
        <v>1350</v>
      </c>
      <c r="B552" s="598" t="s">
        <v>1459</v>
      </c>
      <c r="C552" s="598" t="s">
        <v>1465</v>
      </c>
      <c r="D552" s="598">
        <v>0</v>
      </c>
      <c r="E552" s="598" t="s">
        <v>1460</v>
      </c>
      <c r="L552" s="646"/>
      <c r="M552" s="646"/>
      <c r="N552" s="646"/>
      <c r="O552" s="646"/>
      <c r="P552" s="646"/>
      <c r="Q552" s="646"/>
      <c r="R552" s="646"/>
    </row>
    <row r="553" spans="1:18" ht="29.25" customHeight="1">
      <c r="A553" s="649" t="s">
        <v>1466</v>
      </c>
      <c r="B553" s="614">
        <f>H553</f>
        <v>29.968342389924331</v>
      </c>
      <c r="C553" s="614">
        <v>4</v>
      </c>
      <c r="D553" s="615">
        <v>0</v>
      </c>
      <c r="E553" s="616">
        <f>C553*B553</f>
        <v>119.87336955969732</v>
      </c>
      <c r="F553" s="614">
        <v>29.67</v>
      </c>
      <c r="G553" s="637">
        <f>F553/((100+96.91)/100)</f>
        <v>15.067797470925804</v>
      </c>
      <c r="H553" s="637">
        <f>G553*1.9889</f>
        <v>29.968342389924331</v>
      </c>
      <c r="L553" s="646"/>
      <c r="M553" s="646"/>
      <c r="N553" s="646"/>
      <c r="O553" s="646"/>
      <c r="P553" s="646"/>
      <c r="Q553" s="646"/>
      <c r="R553" s="646"/>
    </row>
    <row r="554" spans="1:18">
      <c r="C554" s="1180" t="s">
        <v>1353</v>
      </c>
      <c r="D554" s="1180"/>
      <c r="E554" s="635">
        <f>SUM(E553:E553)</f>
        <v>119.87336955969732</v>
      </c>
    </row>
    <row r="555" spans="1:18">
      <c r="C555" s="1180" t="s">
        <v>1434</v>
      </c>
      <c r="D555" s="1180"/>
      <c r="E555" s="638">
        <v>1.2970999999999999</v>
      </c>
      <c r="F555" s="639"/>
      <c r="G555" s="640"/>
      <c r="H555" s="640"/>
    </row>
    <row r="556" spans="1:18">
      <c r="C556" s="1180" t="s">
        <v>1435</v>
      </c>
      <c r="D556" s="1180"/>
      <c r="E556" s="636">
        <f>E555*E554</f>
        <v>155.4877476558834</v>
      </c>
    </row>
    <row r="557" spans="1:18">
      <c r="C557" s="1180" t="s">
        <v>1436</v>
      </c>
      <c r="D557" s="1180"/>
      <c r="E557" s="635">
        <v>450.8</v>
      </c>
    </row>
    <row r="558" spans="1:18">
      <c r="C558" s="1181" t="s">
        <v>1437</v>
      </c>
      <c r="D558" s="1181"/>
      <c r="E558" s="606">
        <f>E556/E557</f>
        <v>0.34491514564304215</v>
      </c>
    </row>
    <row r="559" spans="1:18" ht="141.75" customHeight="1">
      <c r="A559" s="1179" t="s">
        <v>1467</v>
      </c>
      <c r="B559" s="1179"/>
      <c r="C559" s="1179"/>
      <c r="D559" s="1179"/>
      <c r="E559" s="1179"/>
    </row>
    <row r="560" spans="1:18">
      <c r="A560" s="597" t="s">
        <v>1350</v>
      </c>
      <c r="B560" s="598" t="s">
        <v>1459</v>
      </c>
      <c r="C560" s="598" t="s">
        <v>1465</v>
      </c>
      <c r="D560" s="598">
        <v>0</v>
      </c>
      <c r="E560" s="598" t="s">
        <v>1460</v>
      </c>
      <c r="L560" s="646"/>
      <c r="M560" s="646"/>
      <c r="N560" s="646"/>
      <c r="O560" s="646"/>
      <c r="P560" s="646"/>
      <c r="Q560" s="646"/>
      <c r="R560" s="646"/>
    </row>
    <row r="561" spans="1:18" ht="29.25" customHeight="1">
      <c r="A561" s="649" t="s">
        <v>1466</v>
      </c>
      <c r="B561" s="614">
        <f>H561</f>
        <v>32.72579350972525</v>
      </c>
      <c r="C561" s="614">
        <v>4</v>
      </c>
      <c r="D561" s="615">
        <v>0</v>
      </c>
      <c r="E561" s="616">
        <f>C561*B561</f>
        <v>130.903174038901</v>
      </c>
      <c r="F561" s="614">
        <v>32.4</v>
      </c>
      <c r="G561" s="637">
        <f>F561/((100+96.91)/100)</f>
        <v>16.454217662891676</v>
      </c>
      <c r="H561" s="637">
        <f>G561*1.9889</f>
        <v>32.72579350972525</v>
      </c>
      <c r="L561" s="646"/>
      <c r="M561" s="646"/>
      <c r="N561" s="646"/>
      <c r="O561" s="646"/>
      <c r="P561" s="646"/>
      <c r="Q561" s="646"/>
      <c r="R561" s="646"/>
    </row>
    <row r="562" spans="1:18">
      <c r="C562" s="1180" t="s">
        <v>1353</v>
      </c>
      <c r="D562" s="1180"/>
      <c r="E562" s="635">
        <f>SUM(E561:E561)</f>
        <v>130.903174038901</v>
      </c>
    </row>
    <row r="563" spans="1:18">
      <c r="C563" s="1180" t="s">
        <v>1434</v>
      </c>
      <c r="D563" s="1180"/>
      <c r="E563" s="638">
        <v>1.2970999999999999</v>
      </c>
      <c r="F563" s="639"/>
      <c r="G563" s="640"/>
      <c r="H563" s="640"/>
    </row>
    <row r="564" spans="1:18">
      <c r="C564" s="1180" t="s">
        <v>1435</v>
      </c>
      <c r="D564" s="1180"/>
      <c r="E564" s="636">
        <f>E563*E562</f>
        <v>169.79450704585847</v>
      </c>
    </row>
    <row r="565" spans="1:18">
      <c r="C565" s="1180" t="s">
        <v>1436</v>
      </c>
      <c r="D565" s="1180"/>
      <c r="E565" s="635">
        <v>450.8</v>
      </c>
    </row>
    <row r="566" spans="1:18">
      <c r="C566" s="1181" t="s">
        <v>1437</v>
      </c>
      <c r="D566" s="1181"/>
      <c r="E566" s="606">
        <f>E564/E565</f>
        <v>0.37665152405913588</v>
      </c>
    </row>
    <row r="567" spans="1:18" ht="95.25" customHeight="1">
      <c r="A567" s="1179" t="s">
        <v>1468</v>
      </c>
      <c r="B567" s="1179"/>
      <c r="C567" s="1179"/>
      <c r="D567" s="1179"/>
      <c r="E567" s="1179"/>
    </row>
    <row r="568" spans="1:18">
      <c r="A568" s="597" t="s">
        <v>1350</v>
      </c>
      <c r="B568" s="598" t="s">
        <v>1459</v>
      </c>
      <c r="C568" s="598" t="s">
        <v>1465</v>
      </c>
      <c r="D568" s="598">
        <v>0</v>
      </c>
      <c r="E568" s="598" t="s">
        <v>1460</v>
      </c>
      <c r="L568" s="646"/>
      <c r="M568" s="646"/>
      <c r="N568" s="646"/>
      <c r="O568" s="646"/>
      <c r="P568" s="646"/>
      <c r="Q568" s="646"/>
      <c r="R568" s="646"/>
    </row>
    <row r="569" spans="1:18" ht="29.25" customHeight="1">
      <c r="A569" s="649" t="s">
        <v>1466</v>
      </c>
      <c r="B569" s="614">
        <f>H569</f>
        <v>24.716054542684471</v>
      </c>
      <c r="C569" s="614">
        <v>4</v>
      </c>
      <c r="D569" s="615">
        <v>0</v>
      </c>
      <c r="E569" s="616">
        <f>C569*B569</f>
        <v>98.864218170737885</v>
      </c>
      <c r="F569" s="614">
        <v>24.47</v>
      </c>
      <c r="G569" s="637">
        <f>F569/((100+96.91)/100)</f>
        <v>12.426997105276522</v>
      </c>
      <c r="H569" s="637">
        <f>G569*1.9889</f>
        <v>24.716054542684471</v>
      </c>
      <c r="L569" s="646"/>
      <c r="M569" s="646"/>
      <c r="N569" s="646"/>
      <c r="O569" s="646"/>
      <c r="P569" s="646"/>
      <c r="Q569" s="646"/>
      <c r="R569" s="646"/>
    </row>
    <row r="570" spans="1:18">
      <c r="C570" s="1180" t="s">
        <v>1353</v>
      </c>
      <c r="D570" s="1180"/>
      <c r="E570" s="635">
        <f>SUM(E569:E569)</f>
        <v>98.864218170737885</v>
      </c>
    </row>
    <row r="571" spans="1:18">
      <c r="C571" s="1180" t="s">
        <v>1434</v>
      </c>
      <c r="D571" s="1180"/>
      <c r="E571" s="638">
        <v>1.2970999999999999</v>
      </c>
      <c r="F571" s="639"/>
      <c r="G571" s="640"/>
      <c r="H571" s="640"/>
    </row>
    <row r="572" spans="1:18">
      <c r="C572" s="1180" t="s">
        <v>1435</v>
      </c>
      <c r="D572" s="1180"/>
      <c r="E572" s="636">
        <f>E571*E570</f>
        <v>128.23677738926409</v>
      </c>
    </row>
    <row r="573" spans="1:18">
      <c r="C573" s="1180" t="s">
        <v>1436</v>
      </c>
      <c r="D573" s="1180"/>
      <c r="E573" s="635">
        <v>450.8</v>
      </c>
    </row>
    <row r="574" spans="1:18">
      <c r="C574" s="1181" t="s">
        <v>1437</v>
      </c>
      <c r="D574" s="1181"/>
      <c r="E574" s="606">
        <f>E572/E573</f>
        <v>0.28446490104095851</v>
      </c>
    </row>
    <row r="575" spans="1:18" ht="159" customHeight="1">
      <c r="A575" s="1179" t="s">
        <v>1469</v>
      </c>
      <c r="B575" s="1179"/>
      <c r="C575" s="1179"/>
      <c r="D575" s="1179"/>
      <c r="E575" s="1179"/>
    </row>
    <row r="576" spans="1:18">
      <c r="A576" s="597" t="s">
        <v>1350</v>
      </c>
      <c r="B576" s="598" t="s">
        <v>1459</v>
      </c>
      <c r="C576" s="598" t="s">
        <v>1465</v>
      </c>
      <c r="D576" s="598">
        <v>0</v>
      </c>
      <c r="E576" s="598" t="s">
        <v>1460</v>
      </c>
      <c r="L576" s="646"/>
      <c r="M576" s="646"/>
      <c r="N576" s="646"/>
      <c r="O576" s="646"/>
      <c r="P576" s="646"/>
      <c r="Q576" s="646"/>
      <c r="R576" s="646"/>
    </row>
    <row r="577" spans="1:19" ht="29.25" customHeight="1">
      <c r="A577" s="649" t="s">
        <v>1466</v>
      </c>
      <c r="B577" s="614">
        <f>H577</f>
        <v>115.78264537098165</v>
      </c>
      <c r="C577" s="614">
        <v>4</v>
      </c>
      <c r="D577" s="615">
        <v>0</v>
      </c>
      <c r="E577" s="616">
        <f>C577*B577</f>
        <v>463.13058148392662</v>
      </c>
      <c r="F577" s="614">
        <v>114.63</v>
      </c>
      <c r="G577" s="637">
        <f>F577/((100+96.91)/100)</f>
        <v>58.21441267584175</v>
      </c>
      <c r="H577" s="637">
        <f>G577*1.9889</f>
        <v>115.78264537098165</v>
      </c>
      <c r="L577" s="646"/>
      <c r="M577" s="646"/>
      <c r="N577" s="646"/>
      <c r="O577" s="646"/>
      <c r="P577" s="646"/>
      <c r="Q577" s="646"/>
      <c r="R577" s="646"/>
    </row>
    <row r="578" spans="1:19">
      <c r="A578" s="1183" t="s">
        <v>1470</v>
      </c>
      <c r="B578" s="1184"/>
      <c r="C578" s="1180" t="s">
        <v>1353</v>
      </c>
      <c r="D578" s="1180"/>
      <c r="E578" s="635">
        <f>SUM(E577:E577)</f>
        <v>463.13058148392662</v>
      </c>
    </row>
    <row r="579" spans="1:19">
      <c r="A579" s="1185"/>
      <c r="B579" s="1186"/>
      <c r="C579" s="1180" t="s">
        <v>1434</v>
      </c>
      <c r="D579" s="1180"/>
      <c r="E579" s="638">
        <v>1.2970999999999999</v>
      </c>
      <c r="F579" s="639"/>
      <c r="G579" s="640"/>
      <c r="H579" s="640"/>
    </row>
    <row r="580" spans="1:19">
      <c r="A580" s="1185"/>
      <c r="B580" s="1186"/>
      <c r="C580" s="1180" t="s">
        <v>1435</v>
      </c>
      <c r="D580" s="1180"/>
      <c r="E580" s="636">
        <f>E579*E578</f>
        <v>600.7266772428012</v>
      </c>
    </row>
    <row r="581" spans="1:19">
      <c r="A581" s="1185"/>
      <c r="B581" s="1186"/>
      <c r="C581" s="1180" t="s">
        <v>1436</v>
      </c>
      <c r="D581" s="1180"/>
      <c r="E581" s="635">
        <v>450.8</v>
      </c>
    </row>
    <row r="582" spans="1:19" ht="31.5" customHeight="1">
      <c r="A582" s="1185"/>
      <c r="B582" s="1186"/>
      <c r="C582" s="1187" t="s">
        <v>1437</v>
      </c>
      <c r="D582" s="1187"/>
      <c r="E582" s="627">
        <f>E580/E581</f>
        <v>1.3325791420647763</v>
      </c>
    </row>
    <row r="583" spans="1:19" ht="30">
      <c r="A583" s="649" t="s">
        <v>1471</v>
      </c>
      <c r="B583" s="614">
        <v>223.59</v>
      </c>
      <c r="C583" s="614">
        <v>4</v>
      </c>
      <c r="D583" s="615">
        <v>0</v>
      </c>
      <c r="E583" s="616">
        <f>C583*B583</f>
        <v>894.36</v>
      </c>
      <c r="L583" s="646"/>
      <c r="M583" s="646"/>
      <c r="N583" s="646"/>
      <c r="O583" s="646"/>
      <c r="P583" s="646"/>
      <c r="Q583" s="646"/>
      <c r="R583" s="646"/>
      <c r="S583" s="646"/>
    </row>
    <row r="584" spans="1:19">
      <c r="A584" s="1183"/>
      <c r="B584" s="1184"/>
      <c r="C584" s="1180" t="s">
        <v>1353</v>
      </c>
      <c r="D584" s="1180"/>
      <c r="E584" s="635">
        <f>SUM(E583:E583)</f>
        <v>894.36</v>
      </c>
    </row>
    <row r="585" spans="1:19">
      <c r="A585" s="1185"/>
      <c r="B585" s="1186"/>
      <c r="C585" s="1180" t="s">
        <v>1434</v>
      </c>
      <c r="D585" s="1180"/>
      <c r="E585" s="638">
        <v>1.2970999999999999</v>
      </c>
      <c r="F585" s="639"/>
      <c r="G585" s="640"/>
      <c r="H585" s="640"/>
    </row>
    <row r="586" spans="1:19">
      <c r="A586" s="1185"/>
      <c r="B586" s="1186"/>
      <c r="C586" s="1180" t="s">
        <v>1435</v>
      </c>
      <c r="D586" s="1180"/>
      <c r="E586" s="636">
        <f>E585*E584</f>
        <v>1160.0743559999999</v>
      </c>
    </row>
    <row r="587" spans="1:19">
      <c r="A587" s="1185"/>
      <c r="B587" s="1186"/>
      <c r="C587" s="1180" t="s">
        <v>1436</v>
      </c>
      <c r="D587" s="1180"/>
      <c r="E587" s="635">
        <v>450.8</v>
      </c>
    </row>
    <row r="588" spans="1:19">
      <c r="A588" s="1185"/>
      <c r="B588" s="1186"/>
      <c r="C588" s="1181" t="s">
        <v>1437</v>
      </c>
      <c r="D588" s="1181"/>
      <c r="E588" s="606">
        <f>E586/E587</f>
        <v>2.5733681366459624</v>
      </c>
    </row>
    <row r="589" spans="1:19" ht="109.5" customHeight="1">
      <c r="A589" s="1179" t="s">
        <v>1472</v>
      </c>
      <c r="B589" s="1179"/>
      <c r="C589" s="1179"/>
      <c r="D589" s="1179"/>
      <c r="E589" s="1179"/>
    </row>
    <row r="590" spans="1:19">
      <c r="A590" s="597" t="s">
        <v>1350</v>
      </c>
      <c r="B590" s="598" t="s">
        <v>1459</v>
      </c>
      <c r="C590" s="598" t="s">
        <v>1465</v>
      </c>
      <c r="D590" s="598">
        <v>0</v>
      </c>
      <c r="E590" s="598" t="s">
        <v>1460</v>
      </c>
      <c r="L590" s="646"/>
      <c r="M590" s="646"/>
      <c r="N590" s="646"/>
      <c r="O590" s="646"/>
      <c r="P590" s="646"/>
      <c r="Q590" s="646"/>
      <c r="R590" s="646"/>
    </row>
    <row r="591" spans="1:19" ht="29.25" customHeight="1">
      <c r="A591" s="649" t="s">
        <v>1466</v>
      </c>
      <c r="B591" s="614">
        <f>H591</f>
        <v>44.816156111929303</v>
      </c>
      <c r="C591" s="614">
        <v>4</v>
      </c>
      <c r="D591" s="615">
        <v>0</v>
      </c>
      <c r="E591" s="616">
        <f>C591*B591</f>
        <v>179.26462444771721</v>
      </c>
      <c r="F591" s="614">
        <v>44.37</v>
      </c>
      <c r="G591" s="637">
        <f>F591/((100+96.91)/100)</f>
        <v>22.533136966126655</v>
      </c>
      <c r="H591" s="637">
        <f>G591*1.9889</f>
        <v>44.816156111929303</v>
      </c>
      <c r="L591" s="646"/>
      <c r="M591" s="646"/>
      <c r="N591" s="646"/>
      <c r="O591" s="646"/>
      <c r="P591" s="646"/>
      <c r="Q591" s="646"/>
      <c r="R591" s="646"/>
    </row>
    <row r="592" spans="1:19">
      <c r="C592" s="1180" t="s">
        <v>1353</v>
      </c>
      <c r="D592" s="1180"/>
      <c r="E592" s="635">
        <f>SUM(E591:E591)</f>
        <v>179.26462444771721</v>
      </c>
    </row>
    <row r="593" spans="1:18">
      <c r="C593" s="1180" t="s">
        <v>1434</v>
      </c>
      <c r="D593" s="1180"/>
      <c r="E593" s="638">
        <v>1.2970999999999999</v>
      </c>
      <c r="F593" s="639"/>
      <c r="G593" s="640"/>
      <c r="H593" s="640"/>
    </row>
    <row r="594" spans="1:18">
      <c r="C594" s="1180" t="s">
        <v>1435</v>
      </c>
      <c r="D594" s="1180"/>
      <c r="E594" s="636">
        <f>E593*E592</f>
        <v>232.52414437113399</v>
      </c>
    </row>
    <row r="595" spans="1:18">
      <c r="C595" s="1180" t="s">
        <v>1436</v>
      </c>
      <c r="D595" s="1180"/>
      <c r="E595" s="635">
        <v>450.8</v>
      </c>
    </row>
    <row r="596" spans="1:18">
      <c r="C596" s="1181" t="s">
        <v>1437</v>
      </c>
      <c r="D596" s="1181"/>
      <c r="E596" s="606">
        <f>E594/E595</f>
        <v>0.5158033371143167</v>
      </c>
    </row>
    <row r="597" spans="1:18" ht="109.5" customHeight="1">
      <c r="A597" s="1179" t="s">
        <v>1473</v>
      </c>
      <c r="B597" s="1179"/>
      <c r="C597" s="1179"/>
      <c r="D597" s="1179"/>
      <c r="E597" s="1179"/>
    </row>
    <row r="598" spans="1:18">
      <c r="A598" s="597" t="s">
        <v>1350</v>
      </c>
      <c r="B598" s="598" t="s">
        <v>1459</v>
      </c>
      <c r="C598" s="598" t="s">
        <v>1465</v>
      </c>
      <c r="D598" s="598">
        <v>0</v>
      </c>
      <c r="E598" s="598" t="s">
        <v>1460</v>
      </c>
      <c r="L598" s="646"/>
      <c r="M598" s="646"/>
      <c r="N598" s="646"/>
      <c r="O598" s="646"/>
      <c r="P598" s="646"/>
      <c r="Q598" s="646"/>
      <c r="R598" s="646"/>
    </row>
    <row r="599" spans="1:18" ht="29.25" customHeight="1">
      <c r="A599" s="649" t="s">
        <v>1466</v>
      </c>
      <c r="B599" s="614">
        <f>H599</f>
        <v>26.796768574475646</v>
      </c>
      <c r="C599" s="614">
        <v>4</v>
      </c>
      <c r="D599" s="615">
        <v>0</v>
      </c>
      <c r="E599" s="616">
        <f>C599*B599</f>
        <v>107.18707429790258</v>
      </c>
      <c r="F599" s="614">
        <v>26.53</v>
      </c>
      <c r="G599" s="637">
        <f>F599/((100+96.91)/100)</f>
        <v>13.473160327052968</v>
      </c>
      <c r="H599" s="637">
        <f>G599*1.9889</f>
        <v>26.796768574475646</v>
      </c>
      <c r="L599" s="646"/>
      <c r="M599" s="646"/>
      <c r="N599" s="646"/>
      <c r="O599" s="646"/>
      <c r="P599" s="646"/>
      <c r="Q599" s="646"/>
      <c r="R599" s="646"/>
    </row>
    <row r="600" spans="1:18">
      <c r="C600" s="1180" t="s">
        <v>1353</v>
      </c>
      <c r="D600" s="1180"/>
      <c r="E600" s="635">
        <f>SUM(E599:E599)</f>
        <v>107.18707429790258</v>
      </c>
    </row>
    <row r="601" spans="1:18">
      <c r="C601" s="1180" t="s">
        <v>1434</v>
      </c>
      <c r="D601" s="1180"/>
      <c r="E601" s="638">
        <v>1.2970999999999999</v>
      </c>
      <c r="F601" s="639"/>
      <c r="G601" s="640"/>
      <c r="H601" s="640"/>
    </row>
    <row r="602" spans="1:18">
      <c r="C602" s="1180" t="s">
        <v>1435</v>
      </c>
      <c r="D602" s="1180"/>
      <c r="E602" s="636">
        <f>E601*E600</f>
        <v>139.03235407180944</v>
      </c>
    </row>
    <row r="603" spans="1:18">
      <c r="C603" s="1180" t="s">
        <v>1436</v>
      </c>
      <c r="D603" s="1180"/>
      <c r="E603" s="635">
        <v>450.8</v>
      </c>
    </row>
    <row r="604" spans="1:18">
      <c r="C604" s="1181" t="s">
        <v>1437</v>
      </c>
      <c r="D604" s="1181"/>
      <c r="E604" s="606">
        <f>E602/E603</f>
        <v>0.30841249794101472</v>
      </c>
    </row>
    <row r="605" spans="1:18" ht="96" customHeight="1">
      <c r="A605" s="1179" t="s">
        <v>1474</v>
      </c>
      <c r="B605" s="1179"/>
      <c r="C605" s="1179"/>
      <c r="D605" s="1179"/>
      <c r="E605" s="1179"/>
    </row>
    <row r="606" spans="1:18">
      <c r="A606" s="597" t="s">
        <v>1350</v>
      </c>
      <c r="B606" s="598" t="s">
        <v>1459</v>
      </c>
      <c r="C606" s="598" t="s">
        <v>1465</v>
      </c>
      <c r="D606" s="598">
        <v>0</v>
      </c>
      <c r="E606" s="598" t="s">
        <v>1460</v>
      </c>
      <c r="L606" s="646"/>
      <c r="M606" s="646"/>
      <c r="N606" s="646"/>
      <c r="O606" s="646"/>
      <c r="P606" s="646"/>
      <c r="Q606" s="646"/>
      <c r="R606" s="646"/>
    </row>
    <row r="607" spans="1:18" ht="29.25" customHeight="1">
      <c r="A607" s="649" t="s">
        <v>1466</v>
      </c>
      <c r="B607" s="614">
        <f>H607</f>
        <v>36.058976182012081</v>
      </c>
      <c r="C607" s="614">
        <v>4</v>
      </c>
      <c r="D607" s="615">
        <v>0</v>
      </c>
      <c r="E607" s="616">
        <f>C607*B607</f>
        <v>144.23590472804833</v>
      </c>
      <c r="F607" s="614">
        <v>35.700000000000003</v>
      </c>
      <c r="G607" s="637">
        <f>F607/((100+96.91)/100)</f>
        <v>18.130110202630643</v>
      </c>
      <c r="H607" s="637">
        <f>G607*1.9889</f>
        <v>36.058976182012081</v>
      </c>
      <c r="L607" s="646"/>
      <c r="M607" s="646"/>
      <c r="N607" s="646"/>
      <c r="O607" s="646"/>
      <c r="P607" s="646"/>
      <c r="Q607" s="646"/>
      <c r="R607" s="646"/>
    </row>
    <row r="608" spans="1:18">
      <c r="C608" s="1180" t="s">
        <v>1353</v>
      </c>
      <c r="D608" s="1180"/>
      <c r="E608" s="635">
        <f>SUM(E607:E607)</f>
        <v>144.23590472804833</v>
      </c>
    </row>
    <row r="609" spans="1:9">
      <c r="C609" s="1180" t="s">
        <v>1434</v>
      </c>
      <c r="D609" s="1180"/>
      <c r="E609" s="638">
        <v>1.2970999999999999</v>
      </c>
      <c r="F609" s="639"/>
      <c r="G609" s="640"/>
      <c r="H609" s="640"/>
    </row>
    <row r="610" spans="1:9">
      <c r="C610" s="1180" t="s">
        <v>1435</v>
      </c>
      <c r="D610" s="1180"/>
      <c r="E610" s="636">
        <f>E609*E608</f>
        <v>187.08839202275146</v>
      </c>
    </row>
    <row r="611" spans="1:9">
      <c r="C611" s="1180" t="s">
        <v>1436</v>
      </c>
      <c r="D611" s="1180"/>
      <c r="E611" s="635">
        <v>450.8</v>
      </c>
    </row>
    <row r="612" spans="1:9">
      <c r="C612" s="1181" t="s">
        <v>1437</v>
      </c>
      <c r="D612" s="1181"/>
      <c r="E612" s="606">
        <f>E610/E611</f>
        <v>0.41501417928738121</v>
      </c>
    </row>
    <row r="613" spans="1:9">
      <c r="C613" s="1190" t="s">
        <v>1443</v>
      </c>
      <c r="D613" s="1190"/>
      <c r="E613" s="650">
        <f>SUM(E588,E582,E574,E566,E558,E550,E596,E604,E612)</f>
        <v>9.922421698708499</v>
      </c>
      <c r="G613" s="628"/>
      <c r="H613" s="628"/>
      <c r="I613" s="628"/>
    </row>
    <row r="614" spans="1:9" ht="31.5" customHeight="1">
      <c r="C614" s="1191" t="s">
        <v>1405</v>
      </c>
      <c r="D614" s="1192"/>
      <c r="E614" s="651">
        <v>10</v>
      </c>
      <c r="G614" s="628"/>
      <c r="H614" s="628"/>
      <c r="I614" s="628"/>
    </row>
    <row r="615" spans="1:9">
      <c r="A615" s="652"/>
      <c r="B615" s="652"/>
      <c r="C615" s="641"/>
      <c r="D615" s="641"/>
      <c r="E615" s="608"/>
    </row>
    <row r="616" spans="1:9" s="592" customFormat="1">
      <c r="A616" s="590" t="s">
        <v>1475</v>
      </c>
      <c r="B616" s="591"/>
      <c r="C616" s="591"/>
      <c r="D616" s="591"/>
    </row>
    <row r="617" spans="1:9" s="645" customFormat="1">
      <c r="A617" s="643"/>
      <c r="B617" s="644"/>
      <c r="C617" s="644"/>
      <c r="D617" s="644"/>
    </row>
    <row r="618" spans="1:9">
      <c r="A618" s="609" t="str">
        <f>'[3]Paço Andar Superior'!A80</f>
        <v>12.02.002</v>
      </c>
      <c r="B618" s="617"/>
      <c r="C618" s="617"/>
      <c r="D618" s="610"/>
      <c r="E618" s="611"/>
    </row>
    <row r="619" spans="1:9">
      <c r="A619" s="596" t="str">
        <f>'[3]Paço Andar Superior'!B80</f>
        <v>CHAPISCO</v>
      </c>
      <c r="B619" s="594"/>
      <c r="C619" s="594"/>
      <c r="D619" s="594"/>
      <c r="E619" s="595"/>
    </row>
    <row r="620" spans="1:9">
      <c r="A620" s="597" t="s">
        <v>1350</v>
      </c>
      <c r="B620" s="598" t="s">
        <v>1351</v>
      </c>
      <c r="C620" s="598" t="s">
        <v>1363</v>
      </c>
      <c r="D620" s="598" t="s">
        <v>1378</v>
      </c>
      <c r="E620" s="598" t="s">
        <v>1353</v>
      </c>
    </row>
    <row r="621" spans="1:9">
      <c r="A621" s="599" t="s">
        <v>1354</v>
      </c>
      <c r="B621" s="600">
        <v>1.55</v>
      </c>
      <c r="C621" s="601">
        <f>0.87+0.87+2.33+1.73</f>
        <v>5.8000000000000007</v>
      </c>
      <c r="D621" s="602">
        <v>1</v>
      </c>
      <c r="E621" s="603">
        <f t="shared" ref="E621:E624" si="26">D621*C621*B621</f>
        <v>8.990000000000002</v>
      </c>
    </row>
    <row r="622" spans="1:9">
      <c r="A622" s="599" t="s">
        <v>1355</v>
      </c>
      <c r="B622" s="600">
        <v>1.55</v>
      </c>
      <c r="C622" s="601">
        <f>1.15+1.15+2.33+1.73</f>
        <v>6.3599999999999994</v>
      </c>
      <c r="D622" s="602">
        <v>1</v>
      </c>
      <c r="E622" s="603">
        <f t="shared" si="26"/>
        <v>9.8579999999999988</v>
      </c>
    </row>
    <row r="623" spans="1:9">
      <c r="A623" s="599" t="s">
        <v>1356</v>
      </c>
      <c r="B623" s="600">
        <v>1.55</v>
      </c>
      <c r="C623" s="601">
        <f>0.87+1.83+1.83+0.2</f>
        <v>4.7300000000000004</v>
      </c>
      <c r="D623" s="602">
        <v>1</v>
      </c>
      <c r="E623" s="603">
        <f t="shared" si="26"/>
        <v>7.331500000000001</v>
      </c>
    </row>
    <row r="624" spans="1:9">
      <c r="A624" s="599" t="s">
        <v>1357</v>
      </c>
      <c r="B624" s="600">
        <v>1.55</v>
      </c>
      <c r="C624" s="601">
        <f>1.83+1.83+1.15+1.23</f>
        <v>6.0400000000000009</v>
      </c>
      <c r="D624" s="602">
        <v>1</v>
      </c>
      <c r="E624" s="603">
        <f t="shared" si="26"/>
        <v>9.3620000000000019</v>
      </c>
    </row>
    <row r="625" spans="1:5">
      <c r="A625" s="599" t="s">
        <v>1376</v>
      </c>
      <c r="B625" s="600">
        <v>0.7</v>
      </c>
      <c r="C625" s="601">
        <v>1.2</v>
      </c>
      <c r="D625" s="602">
        <v>2</v>
      </c>
      <c r="E625" s="603">
        <f>D625*C625*B625</f>
        <v>1.68</v>
      </c>
    </row>
    <row r="626" spans="1:5">
      <c r="A626" s="604" t="s">
        <v>1358</v>
      </c>
      <c r="B626" s="600">
        <v>1.55</v>
      </c>
      <c r="C626" s="601">
        <f>1.47+1.47+0.3+0.3</f>
        <v>3.5399999999999996</v>
      </c>
      <c r="D626" s="602">
        <v>1</v>
      </c>
      <c r="E626" s="603">
        <f t="shared" ref="E626:E629" si="27">D626*C626*B626</f>
        <v>5.4869999999999992</v>
      </c>
    </row>
    <row r="627" spans="1:5">
      <c r="A627" s="604" t="s">
        <v>1359</v>
      </c>
      <c r="B627" s="600">
        <v>1.55</v>
      </c>
      <c r="C627" s="601">
        <f>1.29+1.35+1.38+0.3</f>
        <v>4.3199999999999994</v>
      </c>
      <c r="D627" s="602">
        <v>1</v>
      </c>
      <c r="E627" s="603">
        <f t="shared" si="27"/>
        <v>6.6959999999999988</v>
      </c>
    </row>
    <row r="628" spans="1:5">
      <c r="A628" s="604" t="s">
        <v>1360</v>
      </c>
      <c r="B628" s="600">
        <v>1.55</v>
      </c>
      <c r="C628" s="601">
        <f>1.46+1.46+0.3+0.3</f>
        <v>3.5199999999999996</v>
      </c>
      <c r="D628" s="602">
        <v>1</v>
      </c>
      <c r="E628" s="603">
        <f t="shared" si="27"/>
        <v>5.4559999999999995</v>
      </c>
    </row>
    <row r="629" spans="1:5">
      <c r="A629" s="604" t="s">
        <v>1361</v>
      </c>
      <c r="B629" s="600">
        <v>1.55</v>
      </c>
      <c r="C629" s="601">
        <f>1.29+1.39+1.35+0.3</f>
        <v>4.3299999999999992</v>
      </c>
      <c r="D629" s="602">
        <v>1</v>
      </c>
      <c r="E629" s="603">
        <f t="shared" si="27"/>
        <v>6.7114999999999991</v>
      </c>
    </row>
    <row r="630" spans="1:5" ht="30">
      <c r="A630" s="612" t="s">
        <v>1476</v>
      </c>
      <c r="B630" s="613">
        <v>0.7</v>
      </c>
      <c r="C630" s="614">
        <v>0.9</v>
      </c>
      <c r="D630" s="615">
        <v>1</v>
      </c>
      <c r="E630" s="616">
        <f>(B630*C630)*D630</f>
        <v>0.63</v>
      </c>
    </row>
    <row r="631" spans="1:5" ht="45">
      <c r="A631" s="612" t="s">
        <v>1477</v>
      </c>
      <c r="B631" s="613">
        <v>1</v>
      </c>
      <c r="C631" s="614">
        <v>0.8</v>
      </c>
      <c r="D631" s="615">
        <v>1</v>
      </c>
      <c r="E631" s="616">
        <f>(B631*C631)*D631</f>
        <v>0.8</v>
      </c>
    </row>
    <row r="632" spans="1:5" ht="45">
      <c r="A632" s="612" t="s">
        <v>1478</v>
      </c>
      <c r="B632" s="613">
        <v>1</v>
      </c>
      <c r="C632" s="614">
        <v>1.4</v>
      </c>
      <c r="D632" s="615">
        <v>1</v>
      </c>
      <c r="E632" s="616">
        <f>(B632*C632)*D632</f>
        <v>1.4</v>
      </c>
    </row>
    <row r="633" spans="1:5" ht="45">
      <c r="A633" s="612" t="s">
        <v>1448</v>
      </c>
      <c r="B633" s="613">
        <v>0.7</v>
      </c>
      <c r="C633" s="614">
        <f>2.3+1.83</f>
        <v>4.13</v>
      </c>
      <c r="D633" s="615">
        <v>2</v>
      </c>
      <c r="E633" s="616">
        <f>(B633*C633)*D633</f>
        <v>5.7819999999999991</v>
      </c>
    </row>
    <row r="634" spans="1:5" ht="30">
      <c r="A634" s="612" t="s">
        <v>1447</v>
      </c>
      <c r="B634" s="613">
        <v>2.2000000000000002</v>
      </c>
      <c r="C634" s="614">
        <v>0.9</v>
      </c>
      <c r="D634" s="615">
        <v>2</v>
      </c>
      <c r="E634" s="616">
        <f>(B634*C634)*D634</f>
        <v>3.9600000000000004</v>
      </c>
    </row>
    <row r="635" spans="1:5">
      <c r="D635" s="605" t="s">
        <v>1362</v>
      </c>
      <c r="E635" s="606">
        <f>SUM(E621:E634)</f>
        <v>74.143999999999991</v>
      </c>
    </row>
    <row r="636" spans="1:5">
      <c r="D636" s="607"/>
      <c r="E636" s="608"/>
    </row>
    <row r="637" spans="1:5">
      <c r="A637" s="609" t="str">
        <f>'[3]Paço Andar Superior'!A81</f>
        <v>12.02.007</v>
      </c>
      <c r="B637" s="617"/>
      <c r="C637" s="617"/>
      <c r="D637" s="610"/>
      <c r="E637" s="611"/>
    </row>
    <row r="638" spans="1:5">
      <c r="A638" s="596" t="str">
        <f>'[3]Paço Andar Superior'!B81</f>
        <v>REBOCO</v>
      </c>
      <c r="B638" s="594"/>
      <c r="C638" s="594"/>
      <c r="D638" s="594"/>
      <c r="E638" s="595"/>
    </row>
    <row r="639" spans="1:5">
      <c r="A639" s="597" t="s">
        <v>1350</v>
      </c>
      <c r="B639" s="598" t="s">
        <v>1351</v>
      </c>
      <c r="C639" s="598" t="s">
        <v>1363</v>
      </c>
      <c r="D639" s="598" t="s">
        <v>1378</v>
      </c>
      <c r="E639" s="598" t="s">
        <v>1353</v>
      </c>
    </row>
    <row r="640" spans="1:5">
      <c r="A640" s="599" t="s">
        <v>1354</v>
      </c>
      <c r="B640" s="600">
        <v>1.55</v>
      </c>
      <c r="C640" s="601">
        <f>0.87+0.87+2.33+1.73</f>
        <v>5.8000000000000007</v>
      </c>
      <c r="D640" s="602">
        <v>1</v>
      </c>
      <c r="E640" s="603">
        <f>D640*C640*B640</f>
        <v>8.990000000000002</v>
      </c>
    </row>
    <row r="641" spans="1:5" ht="15" customHeight="1">
      <c r="A641" s="599" t="s">
        <v>1355</v>
      </c>
      <c r="B641" s="600">
        <v>1.55</v>
      </c>
      <c r="C641" s="601">
        <f>1.15+1.15+2.33+1.73</f>
        <v>6.3599999999999994</v>
      </c>
      <c r="D641" s="602">
        <v>1</v>
      </c>
      <c r="E641" s="653">
        <f t="shared" ref="E641:E649" si="28">D641*C641*B641</f>
        <v>9.8579999999999988</v>
      </c>
    </row>
    <row r="642" spans="1:5">
      <c r="A642" s="599" t="s">
        <v>1356</v>
      </c>
      <c r="B642" s="600">
        <v>1.55</v>
      </c>
      <c r="C642" s="601">
        <f>0.87+1.83+1.83+0.2</f>
        <v>4.7300000000000004</v>
      </c>
      <c r="D642" s="602">
        <v>1</v>
      </c>
      <c r="E642" s="653">
        <f t="shared" si="28"/>
        <v>7.331500000000001</v>
      </c>
    </row>
    <row r="643" spans="1:5">
      <c r="A643" s="599" t="s">
        <v>1357</v>
      </c>
      <c r="B643" s="600">
        <v>1.55</v>
      </c>
      <c r="C643" s="601">
        <f>1.83+1.83+1.15+1.23</f>
        <v>6.0400000000000009</v>
      </c>
      <c r="D643" s="602">
        <v>1</v>
      </c>
      <c r="E643" s="653">
        <f t="shared" si="28"/>
        <v>9.3620000000000019</v>
      </c>
    </row>
    <row r="644" spans="1:5">
      <c r="A644" s="599" t="s">
        <v>1376</v>
      </c>
      <c r="B644" s="600">
        <v>0.7</v>
      </c>
      <c r="C644" s="601">
        <v>1.2</v>
      </c>
      <c r="D644" s="602">
        <v>1</v>
      </c>
      <c r="E644" s="653">
        <f t="shared" si="28"/>
        <v>0.84</v>
      </c>
    </row>
    <row r="645" spans="1:5">
      <c r="A645" s="604" t="s">
        <v>1358</v>
      </c>
      <c r="B645" s="600">
        <v>1.55</v>
      </c>
      <c r="C645" s="601">
        <f>1.47+1.47+0.3+0.3</f>
        <v>3.5399999999999996</v>
      </c>
      <c r="D645" s="602">
        <v>1</v>
      </c>
      <c r="E645" s="653">
        <f t="shared" si="28"/>
        <v>5.4869999999999992</v>
      </c>
    </row>
    <row r="646" spans="1:5">
      <c r="A646" s="604" t="s">
        <v>1359</v>
      </c>
      <c r="B646" s="600">
        <v>1.55</v>
      </c>
      <c r="C646" s="601">
        <f>1.29+1.35+1.38+0.3</f>
        <v>4.3199999999999994</v>
      </c>
      <c r="D646" s="602">
        <v>1</v>
      </c>
      <c r="E646" s="653">
        <f t="shared" si="28"/>
        <v>6.6959999999999988</v>
      </c>
    </row>
    <row r="647" spans="1:5">
      <c r="A647" s="604" t="s">
        <v>1360</v>
      </c>
      <c r="B647" s="600">
        <v>1.55</v>
      </c>
      <c r="C647" s="601">
        <f>1.46+1.46+0.3+0.3</f>
        <v>3.5199999999999996</v>
      </c>
      <c r="D647" s="602">
        <v>1</v>
      </c>
      <c r="E647" s="653">
        <f t="shared" si="28"/>
        <v>5.4559999999999995</v>
      </c>
    </row>
    <row r="648" spans="1:5">
      <c r="A648" s="604" t="s">
        <v>1361</v>
      </c>
      <c r="B648" s="600">
        <v>1.55</v>
      </c>
      <c r="C648" s="601">
        <f>1.29+1.39+1.35+0.3</f>
        <v>4.3299999999999992</v>
      </c>
      <c r="D648" s="602">
        <v>1</v>
      </c>
      <c r="E648" s="653">
        <f t="shared" si="28"/>
        <v>6.7114999999999991</v>
      </c>
    </row>
    <row r="649" spans="1:5" ht="30">
      <c r="A649" s="618" t="s">
        <v>1479</v>
      </c>
      <c r="B649" s="613">
        <v>1</v>
      </c>
      <c r="C649" s="614">
        <v>1</v>
      </c>
      <c r="D649" s="615">
        <v>1</v>
      </c>
      <c r="E649" s="616">
        <f t="shared" si="28"/>
        <v>1</v>
      </c>
    </row>
    <row r="650" spans="1:5" ht="30">
      <c r="A650" s="612" t="s">
        <v>1476</v>
      </c>
      <c r="B650" s="613">
        <v>0.7</v>
      </c>
      <c r="C650" s="614">
        <v>0.9</v>
      </c>
      <c r="D650" s="615">
        <v>1</v>
      </c>
      <c r="E650" s="616">
        <f>(B650*C650)*D650</f>
        <v>0.63</v>
      </c>
    </row>
    <row r="651" spans="1:5" ht="45">
      <c r="A651" s="612" t="s">
        <v>1477</v>
      </c>
      <c r="B651" s="613">
        <v>1</v>
      </c>
      <c r="C651" s="614">
        <v>0.8</v>
      </c>
      <c r="D651" s="615">
        <v>1</v>
      </c>
      <c r="E651" s="616">
        <f>(B651*C651)*D651</f>
        <v>0.8</v>
      </c>
    </row>
    <row r="652" spans="1:5" ht="45">
      <c r="A652" s="612" t="s">
        <v>1478</v>
      </c>
      <c r="B652" s="613">
        <v>1</v>
      </c>
      <c r="C652" s="614">
        <v>1.4</v>
      </c>
      <c r="D652" s="615">
        <v>1</v>
      </c>
      <c r="E652" s="616">
        <f>(B652*C652)*D652</f>
        <v>1.4</v>
      </c>
    </row>
    <row r="653" spans="1:5" ht="45">
      <c r="A653" s="612" t="s">
        <v>1448</v>
      </c>
      <c r="B653" s="613">
        <v>0.7</v>
      </c>
      <c r="C653" s="614">
        <f>2.3+1.83</f>
        <v>4.13</v>
      </c>
      <c r="D653" s="615">
        <v>2</v>
      </c>
      <c r="E653" s="616">
        <f>(B653*C653)*D653</f>
        <v>5.7819999999999991</v>
      </c>
    </row>
    <row r="654" spans="1:5" ht="30">
      <c r="A654" s="612" t="s">
        <v>1447</v>
      </c>
      <c r="B654" s="613">
        <v>2.2000000000000002</v>
      </c>
      <c r="C654" s="614">
        <v>0.9</v>
      </c>
      <c r="D654" s="615">
        <v>2</v>
      </c>
      <c r="E654" s="616">
        <f>(B654*C654)*D654</f>
        <v>3.9600000000000004</v>
      </c>
    </row>
    <row r="655" spans="1:5">
      <c r="D655" s="605" t="s">
        <v>1362</v>
      </c>
      <c r="E655" s="606">
        <f>SUM(E640:E654)</f>
        <v>74.303999999999988</v>
      </c>
    </row>
    <row r="656" spans="1:5">
      <c r="D656" s="607"/>
      <c r="E656" s="608"/>
    </row>
    <row r="657" spans="1:5">
      <c r="A657" s="609" t="str">
        <f>'[3]Paço Andar Superior'!A82</f>
        <v>13.02.100</v>
      </c>
      <c r="B657" s="617"/>
      <c r="C657" s="617"/>
      <c r="D657" s="610"/>
      <c r="E657" s="611"/>
    </row>
    <row r="658" spans="1:5" ht="27.75" customHeight="1">
      <c r="A658" s="1193" t="str">
        <f>'[3]Paço Andar Superior'!B82</f>
        <v>CERAMICA ESMALT.ANTIDER. ABSORÇÃO DE AGUA 3% A 8% PEI 4/5 COEF.ATRITO MINIMO 0,4 USOEXCLUSIVO PADRAO CRECHE</v>
      </c>
      <c r="B658" s="1193"/>
      <c r="C658" s="1193"/>
      <c r="D658" s="1193"/>
      <c r="E658" s="1193"/>
    </row>
    <row r="659" spans="1:5">
      <c r="A659" s="597" t="s">
        <v>1350</v>
      </c>
      <c r="B659" s="598" t="s">
        <v>1351</v>
      </c>
      <c r="C659" s="598" t="s">
        <v>1363</v>
      </c>
      <c r="D659" s="598">
        <v>0</v>
      </c>
      <c r="E659" s="598" t="s">
        <v>1353</v>
      </c>
    </row>
    <row r="660" spans="1:5">
      <c r="A660" s="599" t="s">
        <v>1374</v>
      </c>
      <c r="B660" s="600">
        <v>0.5</v>
      </c>
      <c r="C660" s="601">
        <f>7.5+2.75+1.48</f>
        <v>11.73</v>
      </c>
      <c r="D660" s="602">
        <v>0</v>
      </c>
      <c r="E660" s="603">
        <f>C660*B660</f>
        <v>5.8650000000000002</v>
      </c>
    </row>
    <row r="661" spans="1:5">
      <c r="A661" s="599" t="s">
        <v>1375</v>
      </c>
      <c r="B661" s="600">
        <v>0.5</v>
      </c>
      <c r="C661" s="601">
        <f>2.83+0.48</f>
        <v>3.31</v>
      </c>
      <c r="D661" s="602">
        <v>0</v>
      </c>
      <c r="E661" s="603">
        <f t="shared" ref="E661:E669" si="29">C661*B661</f>
        <v>1.655</v>
      </c>
    </row>
    <row r="662" spans="1:5">
      <c r="A662" s="599" t="s">
        <v>1354</v>
      </c>
      <c r="B662" s="600">
        <v>0.87</v>
      </c>
      <c r="C662" s="601">
        <v>2.33</v>
      </c>
      <c r="D662" s="602">
        <v>0</v>
      </c>
      <c r="E662" s="603">
        <f t="shared" si="29"/>
        <v>2.0270999999999999</v>
      </c>
    </row>
    <row r="663" spans="1:5">
      <c r="A663" s="599" t="s">
        <v>1355</v>
      </c>
      <c r="B663" s="600">
        <v>1.1499999999999999</v>
      </c>
      <c r="C663" s="601">
        <v>2.33</v>
      </c>
      <c r="D663" s="602">
        <v>0</v>
      </c>
      <c r="E663" s="603">
        <f t="shared" si="29"/>
        <v>2.6795</v>
      </c>
    </row>
    <row r="664" spans="1:5">
      <c r="A664" s="599" t="s">
        <v>1356</v>
      </c>
      <c r="B664" s="600">
        <v>0.87</v>
      </c>
      <c r="C664" s="601">
        <v>1.83</v>
      </c>
      <c r="D664" s="602">
        <v>0</v>
      </c>
      <c r="E664" s="603">
        <f t="shared" si="29"/>
        <v>1.5921000000000001</v>
      </c>
    </row>
    <row r="665" spans="1:5">
      <c r="A665" s="599" t="s">
        <v>1357</v>
      </c>
      <c r="B665" s="600">
        <v>1.1499999999999999</v>
      </c>
      <c r="C665" s="601">
        <v>1.83</v>
      </c>
      <c r="D665" s="602">
        <v>0</v>
      </c>
      <c r="E665" s="603">
        <f t="shared" si="29"/>
        <v>2.1044999999999998</v>
      </c>
    </row>
    <row r="666" spans="1:5">
      <c r="A666" s="604" t="s">
        <v>1358</v>
      </c>
      <c r="B666" s="600">
        <v>0.96</v>
      </c>
      <c r="C666" s="601">
        <v>1.46</v>
      </c>
      <c r="D666" s="602">
        <v>0</v>
      </c>
      <c r="E666" s="603">
        <f t="shared" si="29"/>
        <v>1.4016</v>
      </c>
    </row>
    <row r="667" spans="1:5">
      <c r="A667" s="604" t="s">
        <v>1359</v>
      </c>
      <c r="B667" s="600">
        <v>1.29</v>
      </c>
      <c r="C667" s="601">
        <v>1.1100000000000001</v>
      </c>
      <c r="D667" s="602">
        <v>0</v>
      </c>
      <c r="E667" s="603">
        <f t="shared" si="29"/>
        <v>1.4319000000000002</v>
      </c>
    </row>
    <row r="668" spans="1:5">
      <c r="A668" s="604" t="s">
        <v>1360</v>
      </c>
      <c r="B668" s="600">
        <v>0.96</v>
      </c>
      <c r="C668" s="601">
        <v>1.46</v>
      </c>
      <c r="D668" s="602">
        <v>0</v>
      </c>
      <c r="E668" s="603">
        <f t="shared" si="29"/>
        <v>1.4016</v>
      </c>
    </row>
    <row r="669" spans="1:5">
      <c r="A669" s="604" t="s">
        <v>1361</v>
      </c>
      <c r="B669" s="600">
        <v>1.29</v>
      </c>
      <c r="C669" s="601">
        <v>1.1100000000000001</v>
      </c>
      <c r="D669" s="602">
        <v>0</v>
      </c>
      <c r="E669" s="603">
        <f t="shared" si="29"/>
        <v>1.4319000000000002</v>
      </c>
    </row>
    <row r="670" spans="1:5">
      <c r="D670" s="605" t="s">
        <v>1362</v>
      </c>
      <c r="E670" s="606">
        <f>SUM(E660:E669)</f>
        <v>21.590199999999996</v>
      </c>
    </row>
    <row r="671" spans="1:5" s="645" customFormat="1">
      <c r="A671" s="643"/>
      <c r="B671" s="644"/>
      <c r="C671" s="644"/>
      <c r="D671" s="644"/>
    </row>
    <row r="672" spans="1:5">
      <c r="A672" s="609" t="str">
        <f>'[3]Paço Andar Superior'!A83</f>
        <v xml:space="preserve">12.02.036 </v>
      </c>
      <c r="B672" s="617"/>
      <c r="C672" s="617"/>
      <c r="D672" s="610"/>
      <c r="E672" s="611"/>
    </row>
    <row r="673" spans="1:5">
      <c r="A673" s="617" t="str">
        <f>'[3]Paço Andar Superior'!B83</f>
        <v>REVESTIMENTO COM AZULEJOS LISOS, BRANCO BRILHANTE</v>
      </c>
      <c r="B673" s="617"/>
      <c r="C673" s="617"/>
      <c r="D673" s="610"/>
      <c r="E673" s="611"/>
    </row>
    <row r="674" spans="1:5">
      <c r="A674" s="597" t="s">
        <v>1350</v>
      </c>
      <c r="B674" s="598" t="s">
        <v>1372</v>
      </c>
      <c r="C674" s="598" t="s">
        <v>1351</v>
      </c>
      <c r="D674" s="598">
        <v>0</v>
      </c>
      <c r="E674" s="598" t="s">
        <v>1353</v>
      </c>
    </row>
    <row r="675" spans="1:5">
      <c r="A675" s="599" t="s">
        <v>1354</v>
      </c>
      <c r="B675" s="600">
        <v>0.85</v>
      </c>
      <c r="C675" s="600">
        <v>1.2</v>
      </c>
      <c r="D675" s="602">
        <v>0</v>
      </c>
      <c r="E675" s="603">
        <f t="shared" ref="E675:E678" si="30">C675*B675</f>
        <v>1.02</v>
      </c>
    </row>
    <row r="676" spans="1:5">
      <c r="A676" s="599" t="s">
        <v>1356</v>
      </c>
      <c r="B676" s="600">
        <v>0.87</v>
      </c>
      <c r="C676" s="600">
        <v>1.2</v>
      </c>
      <c r="D676" s="602">
        <v>0</v>
      </c>
      <c r="E676" s="603">
        <f t="shared" si="30"/>
        <v>1.044</v>
      </c>
    </row>
    <row r="677" spans="1:5">
      <c r="A677" s="604" t="s">
        <v>1358</v>
      </c>
      <c r="B677" s="600">
        <v>1.34</v>
      </c>
      <c r="C677" s="600">
        <v>1.2</v>
      </c>
      <c r="D677" s="602">
        <v>0</v>
      </c>
      <c r="E677" s="603">
        <f t="shared" si="30"/>
        <v>1.6080000000000001</v>
      </c>
    </row>
    <row r="678" spans="1:5">
      <c r="A678" s="604" t="s">
        <v>1360</v>
      </c>
      <c r="B678" s="600">
        <v>1.37</v>
      </c>
      <c r="C678" s="600">
        <v>1.2</v>
      </c>
      <c r="D678" s="602">
        <v>0</v>
      </c>
      <c r="E678" s="603">
        <f t="shared" si="30"/>
        <v>1.6440000000000001</v>
      </c>
    </row>
    <row r="679" spans="1:5">
      <c r="D679" s="605" t="s">
        <v>1362</v>
      </c>
      <c r="E679" s="606">
        <f>SUM(E675:E678)</f>
        <v>5.3160000000000007</v>
      </c>
    </row>
    <row r="680" spans="1:5" s="645" customFormat="1">
      <c r="A680" s="643"/>
      <c r="B680" s="644"/>
      <c r="C680" s="644"/>
      <c r="D680" s="644"/>
    </row>
    <row r="681" spans="1:5">
      <c r="A681" s="609" t="str">
        <f>'[3]Paço Andar Superior'!A84</f>
        <v xml:space="preserve">13.80.018 </v>
      </c>
      <c r="B681" s="617"/>
      <c r="C681" s="617"/>
      <c r="D681" s="610"/>
      <c r="E681" s="611"/>
    </row>
    <row r="682" spans="1:5">
      <c r="A682" s="596" t="str">
        <f>'[3]Paço Andar Superior'!B84</f>
        <v>REPARO COMPLETO EM GRANILITE-RASPAGEM/ESTUCAMENTO/POLIMENTO</v>
      </c>
      <c r="B682" s="594"/>
      <c r="C682" s="594"/>
      <c r="D682" s="594"/>
      <c r="E682" s="595"/>
    </row>
    <row r="683" spans="1:5">
      <c r="A683" s="597" t="s">
        <v>1350</v>
      </c>
      <c r="B683" s="598" t="s">
        <v>1372</v>
      </c>
      <c r="C683" s="598" t="s">
        <v>1363</v>
      </c>
      <c r="D683" s="598" t="s">
        <v>1351</v>
      </c>
      <c r="E683" s="598" t="s">
        <v>1353</v>
      </c>
    </row>
    <row r="684" spans="1:5">
      <c r="A684" s="599" t="s">
        <v>1413</v>
      </c>
      <c r="B684" s="600">
        <v>1.78</v>
      </c>
      <c r="C684" s="601">
        <v>10.63</v>
      </c>
      <c r="D684" s="602">
        <v>0</v>
      </c>
      <c r="E684" s="603">
        <f t="shared" ref="E684" si="31">C684*B684</f>
        <v>18.921400000000002</v>
      </c>
    </row>
    <row r="685" spans="1:5">
      <c r="A685" s="599" t="s">
        <v>1480</v>
      </c>
      <c r="B685" s="600"/>
      <c r="C685" s="601">
        <f>1.1+2.33+2.7+0.8+0.14+1+0.1+1.65+1.22+2.07+0.38+0.44</f>
        <v>13.930000000000001</v>
      </c>
      <c r="D685" s="602">
        <v>0.12</v>
      </c>
      <c r="E685" s="603">
        <f>D685*C685</f>
        <v>1.6716000000000002</v>
      </c>
    </row>
    <row r="686" spans="1:5">
      <c r="A686" s="599" t="s">
        <v>1481</v>
      </c>
      <c r="B686" s="600">
        <v>1.3</v>
      </c>
      <c r="C686" s="601"/>
      <c r="D686" s="602">
        <f>0.14*24</f>
        <v>3.3600000000000003</v>
      </c>
      <c r="E686" s="603">
        <f>D686*B686</f>
        <v>4.3680000000000003</v>
      </c>
    </row>
    <row r="687" spans="1:5">
      <c r="A687" s="599" t="s">
        <v>1482</v>
      </c>
      <c r="B687" s="600">
        <v>1.3</v>
      </c>
      <c r="C687" s="601">
        <f>0.18*22</f>
        <v>3.96</v>
      </c>
      <c r="D687" s="602">
        <v>0</v>
      </c>
      <c r="E687" s="603">
        <f t="shared" ref="E687:E690" si="32">C687*B687</f>
        <v>5.1479999999999997</v>
      </c>
    </row>
    <row r="688" spans="1:5">
      <c r="A688" s="599" t="s">
        <v>1483</v>
      </c>
      <c r="B688" s="600">
        <v>1.3</v>
      </c>
      <c r="C688" s="601">
        <v>3</v>
      </c>
      <c r="D688" s="602">
        <v>0</v>
      </c>
      <c r="E688" s="603">
        <f t="shared" si="32"/>
        <v>3.9000000000000004</v>
      </c>
    </row>
    <row r="689" spans="1:5">
      <c r="A689" s="599" t="s">
        <v>1484</v>
      </c>
      <c r="B689" s="600">
        <v>0.12</v>
      </c>
      <c r="C689" s="601">
        <f>4.9+2.1</f>
        <v>7</v>
      </c>
      <c r="D689" s="602">
        <v>0</v>
      </c>
      <c r="E689" s="603">
        <f t="shared" si="32"/>
        <v>0.84</v>
      </c>
    </row>
    <row r="690" spans="1:5">
      <c r="A690" s="599" t="s">
        <v>1485</v>
      </c>
      <c r="B690" s="600">
        <v>0.12</v>
      </c>
      <c r="C690" s="601">
        <v>1.7</v>
      </c>
      <c r="D690" s="602">
        <v>0</v>
      </c>
      <c r="E690" s="603">
        <f t="shared" si="32"/>
        <v>0.20399999999999999</v>
      </c>
    </row>
    <row r="691" spans="1:5">
      <c r="A691" s="599" t="s">
        <v>1486</v>
      </c>
      <c r="B691" s="600"/>
      <c r="C691" s="601">
        <f>4.9+4.9+2.1+2.14+4.6</f>
        <v>18.64</v>
      </c>
      <c r="D691" s="602">
        <v>0.14000000000000001</v>
      </c>
      <c r="E691" s="603">
        <f>D691*C691</f>
        <v>2.6096000000000004</v>
      </c>
    </row>
    <row r="692" spans="1:5">
      <c r="A692" s="599"/>
      <c r="B692" s="600"/>
      <c r="C692" s="601"/>
      <c r="D692" s="602">
        <v>0</v>
      </c>
      <c r="E692" s="603">
        <f t="shared" ref="E692" si="33">C692*B692</f>
        <v>0</v>
      </c>
    </row>
    <row r="693" spans="1:5">
      <c r="D693" s="605" t="s">
        <v>1362</v>
      </c>
      <c r="E693" s="606">
        <f>SUM(E684:E692)</f>
        <v>37.662600000000012</v>
      </c>
    </row>
    <row r="694" spans="1:5" s="645" customFormat="1">
      <c r="A694" s="643"/>
      <c r="B694" s="644"/>
      <c r="C694" s="644"/>
      <c r="D694" s="644"/>
    </row>
    <row r="695" spans="1:5">
      <c r="A695" s="624" t="e">
        <f>'[3]Paço Andar Superior'!#REF!</f>
        <v>#REF!</v>
      </c>
      <c r="B695" s="594"/>
      <c r="C695" s="594"/>
      <c r="D695" s="594"/>
      <c r="E695" s="595"/>
    </row>
    <row r="696" spans="1:5">
      <c r="A696" s="596" t="e">
        <f>'[3]Paço Andar Superior'!#REF!</f>
        <v>#REF!</v>
      </c>
      <c r="B696" s="594"/>
      <c r="C696" s="594"/>
      <c r="D696" s="594"/>
      <c r="E696" s="595"/>
    </row>
    <row r="697" spans="1:5">
      <c r="A697" s="597" t="s">
        <v>1350</v>
      </c>
      <c r="B697" s="598" t="s">
        <v>1351</v>
      </c>
      <c r="C697" s="598" t="s">
        <v>1363</v>
      </c>
      <c r="D697" s="598" t="s">
        <v>1378</v>
      </c>
      <c r="E697" s="598" t="s">
        <v>1353</v>
      </c>
    </row>
    <row r="698" spans="1:5">
      <c r="A698" s="599" t="s">
        <v>1354</v>
      </c>
      <c r="B698" s="600">
        <v>3</v>
      </c>
      <c r="C698" s="601">
        <f>0.87+0.87+2.33+1.73</f>
        <v>5.8000000000000007</v>
      </c>
      <c r="D698" s="602">
        <v>1</v>
      </c>
      <c r="E698" s="603">
        <f>D698*C698*B698</f>
        <v>17.400000000000002</v>
      </c>
    </row>
    <row r="699" spans="1:5" ht="15" customHeight="1">
      <c r="A699" s="599" t="s">
        <v>1355</v>
      </c>
      <c r="B699" s="600">
        <v>1.55</v>
      </c>
      <c r="C699" s="601">
        <f>1.15+1.15+2.33+1.73</f>
        <v>6.3599999999999994</v>
      </c>
      <c r="D699" s="602">
        <v>1</v>
      </c>
      <c r="E699" s="653">
        <f t="shared" ref="E699:E706" si="34">D699*C699*B699</f>
        <v>9.8579999999999988</v>
      </c>
    </row>
    <row r="700" spans="1:5">
      <c r="A700" s="599" t="s">
        <v>1356</v>
      </c>
      <c r="B700" s="600">
        <v>1.55</v>
      </c>
      <c r="C700" s="601">
        <f>0.87+1.83+1.83+0.2</f>
        <v>4.7300000000000004</v>
      </c>
      <c r="D700" s="602">
        <v>1</v>
      </c>
      <c r="E700" s="653">
        <f t="shared" si="34"/>
        <v>7.331500000000001</v>
      </c>
    </row>
    <row r="701" spans="1:5">
      <c r="A701" s="599" t="s">
        <v>1357</v>
      </c>
      <c r="B701" s="600">
        <v>1.55</v>
      </c>
      <c r="C701" s="601">
        <f>1.83+1.83+1.15+1.23</f>
        <v>6.0400000000000009</v>
      </c>
      <c r="D701" s="602">
        <v>1</v>
      </c>
      <c r="E701" s="653">
        <f t="shared" si="34"/>
        <v>9.3620000000000019</v>
      </c>
    </row>
    <row r="702" spans="1:5">
      <c r="A702" s="599" t="s">
        <v>1376</v>
      </c>
      <c r="B702" s="600">
        <v>0.7</v>
      </c>
      <c r="C702" s="601">
        <v>1.2</v>
      </c>
      <c r="D702" s="602">
        <v>1</v>
      </c>
      <c r="E702" s="653">
        <f t="shared" si="34"/>
        <v>0.84</v>
      </c>
    </row>
    <row r="703" spans="1:5">
      <c r="A703" s="604" t="s">
        <v>1358</v>
      </c>
      <c r="B703" s="600">
        <v>1.55</v>
      </c>
      <c r="C703" s="601">
        <f>1.47+1.47+0.3+0.3</f>
        <v>3.5399999999999996</v>
      </c>
      <c r="D703" s="602">
        <v>1</v>
      </c>
      <c r="E703" s="653">
        <f t="shared" si="34"/>
        <v>5.4869999999999992</v>
      </c>
    </row>
    <row r="704" spans="1:5">
      <c r="A704" s="604" t="s">
        <v>1359</v>
      </c>
      <c r="B704" s="600">
        <v>1.55</v>
      </c>
      <c r="C704" s="601">
        <f>1.29+1.35+1.38+0.3</f>
        <v>4.3199999999999994</v>
      </c>
      <c r="D704" s="602">
        <v>1</v>
      </c>
      <c r="E704" s="653">
        <f t="shared" si="34"/>
        <v>6.6959999999999988</v>
      </c>
    </row>
    <row r="705" spans="1:5">
      <c r="A705" s="604" t="s">
        <v>1360</v>
      </c>
      <c r="B705" s="600">
        <v>1.55</v>
      </c>
      <c r="C705" s="601">
        <f>1.46+1.46+0.3+0.3</f>
        <v>3.5199999999999996</v>
      </c>
      <c r="D705" s="602">
        <v>1</v>
      </c>
      <c r="E705" s="653">
        <f t="shared" si="34"/>
        <v>5.4559999999999995</v>
      </c>
    </row>
    <row r="706" spans="1:5">
      <c r="A706" s="604" t="s">
        <v>1361</v>
      </c>
      <c r="B706" s="600">
        <v>1.55</v>
      </c>
      <c r="C706" s="601">
        <f>1.29+1.39+1.35+0.3</f>
        <v>4.3299999999999992</v>
      </c>
      <c r="D706" s="602">
        <v>1</v>
      </c>
      <c r="E706" s="653">
        <f t="shared" si="34"/>
        <v>6.7114999999999991</v>
      </c>
    </row>
    <row r="707" spans="1:5">
      <c r="D707" s="605" t="s">
        <v>1362</v>
      </c>
      <c r="E707" s="606">
        <f>SUM(E698:E706)</f>
        <v>69.14200000000001</v>
      </c>
    </row>
    <row r="708" spans="1:5">
      <c r="D708" s="607"/>
      <c r="E708" s="608"/>
    </row>
    <row r="709" spans="1:5" s="592" customFormat="1">
      <c r="A709" s="590" t="s">
        <v>1487</v>
      </c>
      <c r="B709" s="591"/>
      <c r="C709" s="591"/>
      <c r="D709" s="591"/>
    </row>
    <row r="710" spans="1:5" s="645" customFormat="1">
      <c r="A710" s="643"/>
      <c r="B710" s="644"/>
      <c r="C710" s="644"/>
      <c r="D710" s="644"/>
    </row>
    <row r="711" spans="1:5">
      <c r="A711" s="609" t="str">
        <f>'[3]Paço Andar Superior'!A88</f>
        <v>04.01.002</v>
      </c>
      <c r="B711" s="617"/>
      <c r="C711" s="617"/>
      <c r="D711" s="610"/>
      <c r="E711" s="611"/>
    </row>
    <row r="712" spans="1:5">
      <c r="A712" s="596" t="str">
        <f>'[3]Paço Andar Superior'!B88</f>
        <v>ALVENARIA DE TIJOLO DE BARRO MACICO E=1/2 TIJOLO</v>
      </c>
      <c r="B712" s="594"/>
      <c r="C712" s="594"/>
      <c r="D712" s="594"/>
      <c r="E712" s="595"/>
    </row>
    <row r="713" spans="1:5">
      <c r="A713" s="597" t="s">
        <v>1350</v>
      </c>
      <c r="B713" s="598" t="s">
        <v>1351</v>
      </c>
      <c r="C713" s="598" t="s">
        <v>1363</v>
      </c>
      <c r="D713" s="598" t="s">
        <v>1367</v>
      </c>
      <c r="E713" s="598" t="s">
        <v>1365</v>
      </c>
    </row>
    <row r="714" spans="1:5" ht="46.5" customHeight="1">
      <c r="A714" s="612" t="s">
        <v>1369</v>
      </c>
      <c r="B714" s="613">
        <v>0.7</v>
      </c>
      <c r="C714" s="614">
        <v>1.2</v>
      </c>
      <c r="D714" s="615">
        <v>0</v>
      </c>
      <c r="E714" s="616">
        <f>C714*B714</f>
        <v>0.84</v>
      </c>
    </row>
    <row r="715" spans="1:5" ht="30">
      <c r="A715" s="612" t="s">
        <v>1476</v>
      </c>
      <c r="B715" s="613">
        <v>0.7</v>
      </c>
      <c r="C715" s="614">
        <v>0.9</v>
      </c>
      <c r="D715" s="615">
        <v>2</v>
      </c>
      <c r="E715" s="616">
        <f>(B715*C715)*D715</f>
        <v>1.26</v>
      </c>
    </row>
    <row r="716" spans="1:5" ht="45">
      <c r="A716" s="612" t="s">
        <v>1477</v>
      </c>
      <c r="B716" s="613">
        <v>1</v>
      </c>
      <c r="C716" s="614">
        <v>0.8</v>
      </c>
      <c r="D716" s="615">
        <v>2</v>
      </c>
      <c r="E716" s="616">
        <f>(B716*C716)*D716</f>
        <v>1.6</v>
      </c>
    </row>
    <row r="717" spans="1:5" ht="45">
      <c r="A717" s="612" t="s">
        <v>1478</v>
      </c>
      <c r="B717" s="613">
        <v>1</v>
      </c>
      <c r="C717" s="614">
        <v>1.4</v>
      </c>
      <c r="D717" s="615">
        <v>2</v>
      </c>
      <c r="E717" s="616">
        <f>(B717*C717)*D717</f>
        <v>2.8</v>
      </c>
    </row>
    <row r="718" spans="1:5" ht="30">
      <c r="A718" s="612" t="s">
        <v>1447</v>
      </c>
      <c r="B718" s="613">
        <v>2.2000000000000002</v>
      </c>
      <c r="C718" s="614">
        <v>0.9</v>
      </c>
      <c r="D718" s="615">
        <v>1</v>
      </c>
      <c r="E718" s="616">
        <f>(B718*C718)*D718</f>
        <v>1.9800000000000002</v>
      </c>
    </row>
    <row r="719" spans="1:5">
      <c r="D719" s="605" t="s">
        <v>1362</v>
      </c>
      <c r="E719" s="606">
        <f>SUM(E714:E718)</f>
        <v>8.48</v>
      </c>
    </row>
    <row r="720" spans="1:5">
      <c r="D720" s="607"/>
      <c r="E720" s="608"/>
    </row>
    <row r="721" spans="1:5">
      <c r="A721" s="609" t="str">
        <f>'[3]Paço Andar Superior'!A89</f>
        <v>04.03.030</v>
      </c>
      <c r="B721" s="617"/>
      <c r="C721" s="617"/>
      <c r="D721" s="610"/>
      <c r="E721" s="611"/>
    </row>
    <row r="722" spans="1:5">
      <c r="A722" s="596" t="str">
        <f>'[3]Paço Andar Superior'!B89</f>
        <v>DIVISORIAS DE GESSO ACARTONADO</v>
      </c>
      <c r="B722" s="594"/>
      <c r="C722" s="594"/>
      <c r="D722" s="594"/>
      <c r="E722" s="595"/>
    </row>
    <row r="723" spans="1:5">
      <c r="A723" s="597" t="s">
        <v>1350</v>
      </c>
      <c r="B723" s="598" t="s">
        <v>1351</v>
      </c>
      <c r="C723" s="598" t="s">
        <v>1363</v>
      </c>
      <c r="D723" s="598">
        <v>0</v>
      </c>
      <c r="E723" s="598" t="s">
        <v>1353</v>
      </c>
    </row>
    <row r="724" spans="1:5">
      <c r="A724" s="599" t="s">
        <v>1374</v>
      </c>
      <c r="B724" s="600">
        <v>3.2</v>
      </c>
      <c r="C724" s="601">
        <v>4.04</v>
      </c>
      <c r="D724" s="602">
        <v>0</v>
      </c>
      <c r="E724" s="603">
        <f>C724*B724</f>
        <v>12.928000000000001</v>
      </c>
    </row>
    <row r="725" spans="1:5">
      <c r="A725" s="599" t="s">
        <v>1393</v>
      </c>
      <c r="B725" s="600">
        <v>1.8</v>
      </c>
      <c r="C725" s="601">
        <v>1.8</v>
      </c>
      <c r="D725" s="602">
        <v>0</v>
      </c>
      <c r="E725" s="603">
        <f t="shared" ref="E725" si="35">C725*B725</f>
        <v>3.24</v>
      </c>
    </row>
    <row r="726" spans="1:5" ht="45">
      <c r="A726" s="612" t="s">
        <v>1448</v>
      </c>
      <c r="B726" s="613">
        <v>0.7</v>
      </c>
      <c r="C726" s="614">
        <f>2.3+1.83</f>
        <v>4.13</v>
      </c>
      <c r="D726" s="615">
        <v>1</v>
      </c>
      <c r="E726" s="616">
        <f>(B726*C726)*D726</f>
        <v>2.8909999999999996</v>
      </c>
    </row>
    <row r="727" spans="1:5">
      <c r="D727" s="605" t="s">
        <v>1362</v>
      </c>
      <c r="E727" s="606">
        <f>SUM(E724:E726)</f>
        <v>19.058999999999997</v>
      </c>
    </row>
    <row r="728" spans="1:5" s="645" customFormat="1">
      <c r="A728" s="643"/>
      <c r="B728" s="644"/>
      <c r="C728" s="644"/>
      <c r="D728" s="644"/>
    </row>
    <row r="729" spans="1:5">
      <c r="A729" s="624" t="str">
        <f>'[3]Paço Andar Superior'!A90</f>
        <v xml:space="preserve">13.01.017 </v>
      </c>
      <c r="B729" s="594"/>
      <c r="C729" s="594"/>
      <c r="D729" s="594"/>
      <c r="E729" s="595"/>
    </row>
    <row r="730" spans="1:5">
      <c r="A730" s="596" t="str">
        <f>'[3]Paço Andar Superior'!B90</f>
        <v xml:space="preserve">ARGAMASSA DE REGULARIZACAO CIM/AREIA 1:3 ESP=2,50CM </v>
      </c>
      <c r="B730" s="594"/>
      <c r="C730" s="594"/>
      <c r="D730" s="594"/>
      <c r="E730" s="595"/>
    </row>
    <row r="731" spans="1:5">
      <c r="A731" s="597" t="s">
        <v>1350</v>
      </c>
      <c r="B731" s="598" t="s">
        <v>1372</v>
      </c>
      <c r="C731" s="598" t="s">
        <v>1363</v>
      </c>
      <c r="D731" s="598">
        <v>0</v>
      </c>
      <c r="E731" s="598" t="s">
        <v>1353</v>
      </c>
    </row>
    <row r="732" spans="1:5" ht="45">
      <c r="A732" s="612" t="s">
        <v>1488</v>
      </c>
      <c r="B732" s="613">
        <v>0.15</v>
      </c>
      <c r="C732" s="614">
        <v>30</v>
      </c>
      <c r="D732" s="615">
        <v>0</v>
      </c>
      <c r="E732" s="616">
        <f>C732*B732</f>
        <v>4.5</v>
      </c>
    </row>
    <row r="733" spans="1:5">
      <c r="D733" s="605" t="s">
        <v>1362</v>
      </c>
      <c r="E733" s="606">
        <f>SUM(E732:E732)</f>
        <v>4.5</v>
      </c>
    </row>
    <row r="734" spans="1:5" s="645" customFormat="1">
      <c r="A734" s="643"/>
      <c r="B734" s="644"/>
      <c r="C734" s="644"/>
      <c r="D734" s="644"/>
    </row>
    <row r="735" spans="1:5" s="592" customFormat="1">
      <c r="A735" s="590" t="s">
        <v>1489</v>
      </c>
      <c r="B735" s="591"/>
      <c r="C735" s="591"/>
      <c r="D735" s="591"/>
    </row>
    <row r="736" spans="1:5" s="645" customFormat="1">
      <c r="A736" s="643"/>
      <c r="B736" s="644"/>
      <c r="C736" s="644"/>
      <c r="D736" s="644"/>
    </row>
    <row r="737" spans="1:5">
      <c r="A737" s="609" t="str">
        <f>'[3]Paço Andar Superior'!A93</f>
        <v>05.70.001</v>
      </c>
      <c r="B737" s="617"/>
      <c r="C737" s="617"/>
      <c r="D737" s="610"/>
      <c r="E737" s="611"/>
    </row>
    <row r="738" spans="1:5">
      <c r="A738" s="596" t="str">
        <f>'[3]Paço Andar Superior'!B93</f>
        <v>RECOLOCAÇÃO DE FOLHAS DE PORTA OU JANELA</v>
      </c>
      <c r="B738" s="594"/>
      <c r="C738" s="594"/>
      <c r="D738" s="594"/>
      <c r="E738" s="595"/>
    </row>
    <row r="739" spans="1:5">
      <c r="A739" s="597" t="s">
        <v>1350</v>
      </c>
      <c r="B739" s="598" t="s">
        <v>1378</v>
      </c>
      <c r="C739" s="598">
        <v>0</v>
      </c>
      <c r="D739" s="598">
        <v>0</v>
      </c>
      <c r="E739" s="598" t="s">
        <v>1379</v>
      </c>
    </row>
    <row r="740" spans="1:5">
      <c r="A740" s="599" t="s">
        <v>1354</v>
      </c>
      <c r="B740" s="600">
        <v>1</v>
      </c>
      <c r="C740" s="601">
        <v>0</v>
      </c>
      <c r="D740" s="602">
        <v>0</v>
      </c>
      <c r="E740" s="603">
        <f t="shared" ref="E740:E747" si="36">B740</f>
        <v>1</v>
      </c>
    </row>
    <row r="741" spans="1:5">
      <c r="A741" s="599" t="s">
        <v>1355</v>
      </c>
      <c r="B741" s="600">
        <v>1</v>
      </c>
      <c r="C741" s="601">
        <v>0</v>
      </c>
      <c r="D741" s="602">
        <v>0</v>
      </c>
      <c r="E741" s="603">
        <f t="shared" si="36"/>
        <v>1</v>
      </c>
    </row>
    <row r="742" spans="1:5">
      <c r="A742" s="599" t="s">
        <v>1356</v>
      </c>
      <c r="B742" s="600">
        <v>1</v>
      </c>
      <c r="C742" s="601">
        <v>0</v>
      </c>
      <c r="D742" s="602">
        <v>0</v>
      </c>
      <c r="E742" s="603">
        <f t="shared" si="36"/>
        <v>1</v>
      </c>
    </row>
    <row r="743" spans="1:5">
      <c r="A743" s="599" t="s">
        <v>1357</v>
      </c>
      <c r="B743" s="600">
        <v>1</v>
      </c>
      <c r="C743" s="601">
        <v>0</v>
      </c>
      <c r="D743" s="602">
        <v>0</v>
      </c>
      <c r="E743" s="603">
        <f t="shared" si="36"/>
        <v>1</v>
      </c>
    </row>
    <row r="744" spans="1:5">
      <c r="A744" s="604" t="s">
        <v>1358</v>
      </c>
      <c r="B744" s="600">
        <v>1</v>
      </c>
      <c r="C744" s="601">
        <v>0</v>
      </c>
      <c r="D744" s="602">
        <v>0</v>
      </c>
      <c r="E744" s="603">
        <f t="shared" si="36"/>
        <v>1</v>
      </c>
    </row>
    <row r="745" spans="1:5">
      <c r="A745" s="604" t="s">
        <v>1359</v>
      </c>
      <c r="B745" s="600">
        <v>1</v>
      </c>
      <c r="C745" s="601">
        <v>0</v>
      </c>
      <c r="D745" s="602">
        <v>0</v>
      </c>
      <c r="E745" s="603">
        <f t="shared" si="36"/>
        <v>1</v>
      </c>
    </row>
    <row r="746" spans="1:5">
      <c r="A746" s="604" t="s">
        <v>1360</v>
      </c>
      <c r="B746" s="600">
        <v>1</v>
      </c>
      <c r="C746" s="601">
        <v>0</v>
      </c>
      <c r="D746" s="602">
        <v>0</v>
      </c>
      <c r="E746" s="603">
        <f t="shared" si="36"/>
        <v>1</v>
      </c>
    </row>
    <row r="747" spans="1:5">
      <c r="A747" s="604" t="s">
        <v>1361</v>
      </c>
      <c r="B747" s="600">
        <v>1</v>
      </c>
      <c r="C747" s="601">
        <v>0</v>
      </c>
      <c r="D747" s="602">
        <v>0</v>
      </c>
      <c r="E747" s="603">
        <f t="shared" si="36"/>
        <v>1</v>
      </c>
    </row>
    <row r="748" spans="1:5">
      <c r="D748" s="605" t="s">
        <v>1362</v>
      </c>
      <c r="E748" s="606">
        <f>SUM(E740:E747)</f>
        <v>8</v>
      </c>
    </row>
    <row r="749" spans="1:5">
      <c r="D749" s="607"/>
      <c r="E749" s="608"/>
    </row>
    <row r="750" spans="1:5">
      <c r="A750" s="609" t="str">
        <f>'[3]Paço Andar Superior'!A94</f>
        <v xml:space="preserve">05.80.038 </v>
      </c>
      <c r="B750" s="617"/>
      <c r="C750" s="617"/>
      <c r="D750" s="610"/>
      <c r="E750" s="611"/>
    </row>
    <row r="751" spans="1:5">
      <c r="A751" s="596" t="str">
        <f>'[3]Paço Andar Superior'!B94</f>
        <v>GUARNICAO MADEIRA DE 7,0CM</v>
      </c>
      <c r="B751" s="594"/>
      <c r="C751" s="594"/>
      <c r="D751" s="594"/>
      <c r="E751" s="595"/>
    </row>
    <row r="752" spans="1:5">
      <c r="A752" s="597" t="s">
        <v>1350</v>
      </c>
      <c r="B752" s="598" t="s">
        <v>1363</v>
      </c>
      <c r="C752" s="598">
        <v>0</v>
      </c>
      <c r="D752" s="598">
        <v>0</v>
      </c>
      <c r="E752" s="598" t="s">
        <v>1379</v>
      </c>
    </row>
    <row r="753" spans="1:5">
      <c r="A753" s="599" t="s">
        <v>1490</v>
      </c>
      <c r="B753" s="600">
        <v>5</v>
      </c>
      <c r="C753" s="601">
        <v>0</v>
      </c>
      <c r="D753" s="602">
        <v>0</v>
      </c>
      <c r="E753" s="603">
        <f t="shared" ref="E753" si="37">B753</f>
        <v>5</v>
      </c>
    </row>
    <row r="754" spans="1:5">
      <c r="D754" s="605" t="s">
        <v>1362</v>
      </c>
      <c r="E754" s="606">
        <f>SUM(E753:E753)</f>
        <v>5</v>
      </c>
    </row>
    <row r="755" spans="1:5">
      <c r="D755" s="607"/>
      <c r="E755" s="608"/>
    </row>
    <row r="756" spans="1:5">
      <c r="A756" s="609" t="e">
        <f>'[3]Paço Andar Superior'!#REF!</f>
        <v>#REF!</v>
      </c>
      <c r="B756" s="617"/>
      <c r="C756" s="617"/>
      <c r="D756" s="610"/>
      <c r="E756" s="611"/>
    </row>
    <row r="757" spans="1:5">
      <c r="A757" s="596" t="e">
        <f>'[3]Paço Andar Superior'!#REF!</f>
        <v>#REF!</v>
      </c>
      <c r="B757" s="594"/>
      <c r="C757" s="594"/>
      <c r="D757" s="594"/>
      <c r="E757" s="595"/>
    </row>
    <row r="758" spans="1:5">
      <c r="A758" s="597" t="s">
        <v>1350</v>
      </c>
      <c r="B758" s="598" t="s">
        <v>1378</v>
      </c>
      <c r="C758" s="598">
        <v>0</v>
      </c>
      <c r="D758" s="598">
        <v>0</v>
      </c>
      <c r="E758" s="598" t="s">
        <v>1379</v>
      </c>
    </row>
    <row r="759" spans="1:5">
      <c r="A759" s="599" t="s">
        <v>1354</v>
      </c>
      <c r="B759" s="600">
        <v>1</v>
      </c>
      <c r="C759" s="601">
        <v>0</v>
      </c>
      <c r="D759" s="602">
        <v>0</v>
      </c>
      <c r="E759" s="603">
        <f t="shared" ref="E759:E766" si="38">B759</f>
        <v>1</v>
      </c>
    </row>
    <row r="760" spans="1:5">
      <c r="A760" s="599" t="s">
        <v>1355</v>
      </c>
      <c r="B760" s="600">
        <v>1</v>
      </c>
      <c r="C760" s="601">
        <v>0</v>
      </c>
      <c r="D760" s="602">
        <v>0</v>
      </c>
      <c r="E760" s="603">
        <f t="shared" si="38"/>
        <v>1</v>
      </c>
    </row>
    <row r="761" spans="1:5">
      <c r="A761" s="599" t="s">
        <v>1356</v>
      </c>
      <c r="B761" s="600">
        <v>1</v>
      </c>
      <c r="C761" s="601">
        <v>0</v>
      </c>
      <c r="D761" s="602">
        <v>0</v>
      </c>
      <c r="E761" s="603">
        <f t="shared" si="38"/>
        <v>1</v>
      </c>
    </row>
    <row r="762" spans="1:5">
      <c r="A762" s="599" t="s">
        <v>1357</v>
      </c>
      <c r="B762" s="600">
        <v>1</v>
      </c>
      <c r="C762" s="601">
        <v>0</v>
      </c>
      <c r="D762" s="602">
        <v>0</v>
      </c>
      <c r="E762" s="603">
        <f t="shared" si="38"/>
        <v>1</v>
      </c>
    </row>
    <row r="763" spans="1:5">
      <c r="A763" s="604" t="s">
        <v>1358</v>
      </c>
      <c r="B763" s="600">
        <v>1</v>
      </c>
      <c r="C763" s="601">
        <v>0</v>
      </c>
      <c r="D763" s="602">
        <v>0</v>
      </c>
      <c r="E763" s="603">
        <f t="shared" si="38"/>
        <v>1</v>
      </c>
    </row>
    <row r="764" spans="1:5">
      <c r="A764" s="604" t="s">
        <v>1359</v>
      </c>
      <c r="B764" s="600">
        <v>1</v>
      </c>
      <c r="C764" s="601">
        <v>0</v>
      </c>
      <c r="D764" s="602">
        <v>0</v>
      </c>
      <c r="E764" s="603">
        <f t="shared" si="38"/>
        <v>1</v>
      </c>
    </row>
    <row r="765" spans="1:5">
      <c r="A765" s="604" t="s">
        <v>1360</v>
      </c>
      <c r="B765" s="600">
        <v>1</v>
      </c>
      <c r="C765" s="601">
        <v>0</v>
      </c>
      <c r="D765" s="602">
        <v>0</v>
      </c>
      <c r="E765" s="603">
        <f t="shared" si="38"/>
        <v>1</v>
      </c>
    </row>
    <row r="766" spans="1:5">
      <c r="A766" s="604" t="s">
        <v>1361</v>
      </c>
      <c r="B766" s="600">
        <v>1</v>
      </c>
      <c r="C766" s="601">
        <v>0</v>
      </c>
      <c r="D766" s="602">
        <v>0</v>
      </c>
      <c r="E766" s="603">
        <f t="shared" si="38"/>
        <v>1</v>
      </c>
    </row>
    <row r="767" spans="1:5">
      <c r="D767" s="605" t="s">
        <v>1362</v>
      </c>
      <c r="E767" s="606">
        <f>SUM(E759:E766)</f>
        <v>8</v>
      </c>
    </row>
    <row r="768" spans="1:5">
      <c r="D768" s="607"/>
      <c r="E768" s="608"/>
    </row>
    <row r="769" spans="1:5">
      <c r="A769" s="624" t="str">
        <f>'[3]Paço Andar Superior'!A95</f>
        <v>14.01.004</v>
      </c>
      <c r="B769" s="594"/>
      <c r="C769" s="594"/>
      <c r="D769" s="594"/>
      <c r="E769" s="595"/>
    </row>
    <row r="770" spans="1:5">
      <c r="A770" s="596" t="str">
        <f>'[3]Paço Andar Superior'!B95</f>
        <v>VIDRO LISO COMUM INCOLOR DE 4MM</v>
      </c>
      <c r="B770" s="594"/>
      <c r="C770" s="594"/>
      <c r="D770" s="594"/>
      <c r="E770" s="595"/>
    </row>
    <row r="771" spans="1:5">
      <c r="A771" s="597" t="s">
        <v>1350</v>
      </c>
      <c r="B771" s="598" t="s">
        <v>1351</v>
      </c>
      <c r="C771" s="598" t="s">
        <v>1372</v>
      </c>
      <c r="D771" s="598">
        <v>0</v>
      </c>
      <c r="E771" s="598" t="s">
        <v>1353</v>
      </c>
    </row>
    <row r="772" spans="1:5">
      <c r="A772" s="1174" t="s">
        <v>1374</v>
      </c>
      <c r="B772" s="654">
        <v>0.75</v>
      </c>
      <c r="C772" s="654">
        <v>1.1000000000000001</v>
      </c>
      <c r="D772" s="602">
        <v>0</v>
      </c>
      <c r="E772" s="603">
        <f>C772*B772</f>
        <v>0.82500000000000007</v>
      </c>
    </row>
    <row r="773" spans="1:5">
      <c r="A773" s="1175"/>
      <c r="B773" s="654">
        <v>0.7</v>
      </c>
      <c r="C773" s="654">
        <v>0.4</v>
      </c>
      <c r="D773" s="602">
        <v>0</v>
      </c>
      <c r="E773" s="603">
        <f>C773*B773</f>
        <v>0.27999999999999997</v>
      </c>
    </row>
    <row r="774" spans="1:5">
      <c r="A774" s="1175"/>
      <c r="B774" s="654">
        <v>0.8</v>
      </c>
      <c r="C774" s="654">
        <v>0.77</v>
      </c>
      <c r="D774" s="602">
        <v>0</v>
      </c>
      <c r="E774" s="603">
        <f>C774*B774</f>
        <v>0.6160000000000001</v>
      </c>
    </row>
    <row r="775" spans="1:5">
      <c r="A775" s="1176"/>
      <c r="B775" s="654">
        <v>0.8</v>
      </c>
      <c r="C775" s="654">
        <v>0.77</v>
      </c>
      <c r="D775" s="602">
        <v>0</v>
      </c>
      <c r="E775" s="603">
        <f>C775*B775</f>
        <v>0.6160000000000001</v>
      </c>
    </row>
    <row r="776" spans="1:5">
      <c r="A776" s="1174" t="s">
        <v>1375</v>
      </c>
      <c r="B776" s="654">
        <v>0.4</v>
      </c>
      <c r="C776" s="654">
        <v>1.2</v>
      </c>
      <c r="D776" s="602">
        <v>0</v>
      </c>
      <c r="E776" s="603">
        <f t="shared" ref="E776:E783" si="39">C776*B776</f>
        <v>0.48</v>
      </c>
    </row>
    <row r="777" spans="1:5">
      <c r="A777" s="1176"/>
      <c r="B777" s="654">
        <v>0.6</v>
      </c>
      <c r="C777" s="654">
        <v>1.1499999999999999</v>
      </c>
      <c r="D777" s="602">
        <v>0</v>
      </c>
      <c r="E777" s="603">
        <f t="shared" si="39"/>
        <v>0.69</v>
      </c>
    </row>
    <row r="778" spans="1:5">
      <c r="A778" s="599" t="s">
        <v>1391</v>
      </c>
      <c r="B778" s="654">
        <v>0.35</v>
      </c>
      <c r="C778" s="654">
        <v>0.6</v>
      </c>
      <c r="D778" s="602">
        <v>0</v>
      </c>
      <c r="E778" s="603">
        <f t="shared" si="39"/>
        <v>0.21</v>
      </c>
    </row>
    <row r="779" spans="1:5">
      <c r="A779" s="599" t="s">
        <v>1392</v>
      </c>
      <c r="B779" s="654">
        <v>1.25</v>
      </c>
      <c r="C779" s="654">
        <v>0.6</v>
      </c>
      <c r="D779" s="602">
        <v>0</v>
      </c>
      <c r="E779" s="603">
        <f t="shared" si="39"/>
        <v>0.75</v>
      </c>
    </row>
    <row r="780" spans="1:5">
      <c r="A780" s="1174" t="s">
        <v>1376</v>
      </c>
      <c r="B780" s="654">
        <v>0.75</v>
      </c>
      <c r="C780" s="654">
        <v>0.2</v>
      </c>
      <c r="D780" s="602">
        <v>0</v>
      </c>
      <c r="E780" s="603">
        <f t="shared" si="39"/>
        <v>0.15000000000000002</v>
      </c>
    </row>
    <row r="781" spans="1:5">
      <c r="A781" s="1176"/>
      <c r="B781" s="654">
        <v>0.75</v>
      </c>
      <c r="C781" s="654">
        <v>0.2</v>
      </c>
      <c r="D781" s="602">
        <v>0</v>
      </c>
      <c r="E781" s="603">
        <f t="shared" si="39"/>
        <v>0.15000000000000002</v>
      </c>
    </row>
    <row r="782" spans="1:5">
      <c r="A782" s="599" t="s">
        <v>1393</v>
      </c>
      <c r="B782" s="654">
        <v>0.4</v>
      </c>
      <c r="C782" s="654">
        <v>0.56000000000000005</v>
      </c>
      <c r="D782" s="602">
        <v>0</v>
      </c>
      <c r="E782" s="603">
        <f t="shared" si="39"/>
        <v>0.22400000000000003</v>
      </c>
    </row>
    <row r="783" spans="1:5">
      <c r="A783" s="604" t="s">
        <v>1394</v>
      </c>
      <c r="B783" s="654">
        <v>2</v>
      </c>
      <c r="C783" s="654">
        <v>2</v>
      </c>
      <c r="D783" s="602">
        <v>0</v>
      </c>
      <c r="E783" s="603">
        <f t="shared" si="39"/>
        <v>4</v>
      </c>
    </row>
    <row r="784" spans="1:5">
      <c r="D784" s="605" t="s">
        <v>1362</v>
      </c>
      <c r="E784" s="606">
        <f>SUM(E772:E783)</f>
        <v>8.9910000000000014</v>
      </c>
    </row>
    <row r="785" spans="1:9">
      <c r="D785" s="607"/>
      <c r="E785" s="608"/>
    </row>
    <row r="786" spans="1:9">
      <c r="A786" s="624" t="str">
        <f>'[3]Paço Andar Superior'!A96</f>
        <v>14.01.099</v>
      </c>
      <c r="B786" s="594"/>
      <c r="C786" s="594"/>
      <c r="D786" s="594"/>
      <c r="E786" s="595"/>
    </row>
    <row r="787" spans="1:9">
      <c r="A787" s="596" t="str">
        <f>'[3]Paço Andar Superior'!B96</f>
        <v xml:space="preserve">SERVICOS EM VIDROS </v>
      </c>
      <c r="B787" s="594"/>
      <c r="C787" s="594"/>
      <c r="D787" s="594"/>
      <c r="E787" s="595"/>
    </row>
    <row r="788" spans="1:9" ht="109.5" customHeight="1">
      <c r="A788" s="1179" t="s">
        <v>1491</v>
      </c>
      <c r="B788" s="1179"/>
      <c r="C788" s="1179"/>
      <c r="D788" s="1179"/>
      <c r="E788" s="1179"/>
      <c r="F788" s="612" t="s">
        <v>1428</v>
      </c>
      <c r="G788" s="612" t="s">
        <v>1429</v>
      </c>
      <c r="H788" s="612" t="s">
        <v>1430</v>
      </c>
    </row>
    <row r="789" spans="1:9">
      <c r="A789" s="597" t="s">
        <v>1350</v>
      </c>
      <c r="B789" s="598" t="s">
        <v>1351</v>
      </c>
      <c r="C789" s="598" t="s">
        <v>1372</v>
      </c>
      <c r="D789" s="598">
        <v>0</v>
      </c>
      <c r="E789" s="598" t="s">
        <v>1353</v>
      </c>
    </row>
    <row r="790" spans="1:9">
      <c r="A790" s="599" t="s">
        <v>1355</v>
      </c>
      <c r="B790" s="654">
        <v>0.4</v>
      </c>
      <c r="C790" s="654">
        <v>1.4</v>
      </c>
      <c r="D790" s="602">
        <v>0</v>
      </c>
      <c r="E790" s="603">
        <f t="shared" ref="E790:E792" si="40">C790*B790</f>
        <v>0.55999999999999994</v>
      </c>
    </row>
    <row r="791" spans="1:9">
      <c r="A791" s="604" t="s">
        <v>1359</v>
      </c>
      <c r="B791" s="654">
        <v>0.5</v>
      </c>
      <c r="C791" s="654">
        <v>0.4</v>
      </c>
      <c r="D791" s="602">
        <v>0</v>
      </c>
      <c r="E791" s="603">
        <f t="shared" si="40"/>
        <v>0.2</v>
      </c>
    </row>
    <row r="792" spans="1:9">
      <c r="A792" s="604" t="s">
        <v>1394</v>
      </c>
      <c r="B792" s="654">
        <v>2</v>
      </c>
      <c r="C792" s="654">
        <v>2</v>
      </c>
      <c r="D792" s="602">
        <v>0</v>
      </c>
      <c r="E792" s="603">
        <f t="shared" si="40"/>
        <v>4</v>
      </c>
    </row>
    <row r="793" spans="1:9">
      <c r="C793" s="1180" t="s">
        <v>1353</v>
      </c>
      <c r="D793" s="1180"/>
      <c r="E793" s="635">
        <f>SUM(E790:E792)</f>
        <v>4.76</v>
      </c>
    </row>
    <row r="794" spans="1:9">
      <c r="A794" s="1188" t="s">
        <v>1492</v>
      </c>
      <c r="B794" s="1189"/>
      <c r="C794" s="1180" t="s">
        <v>1433</v>
      </c>
      <c r="D794" s="1180"/>
      <c r="E794" s="636">
        <f>H794</f>
        <v>71.562421918643025</v>
      </c>
      <c r="F794" s="614">
        <v>70.849999999999994</v>
      </c>
      <c r="G794" s="637">
        <f>F794/((100+96.91)/100)</f>
        <v>35.980904981971456</v>
      </c>
      <c r="H794" s="637">
        <f>G794*1.9889</f>
        <v>71.562421918643025</v>
      </c>
    </row>
    <row r="795" spans="1:9">
      <c r="A795" s="1188"/>
      <c r="B795" s="1189"/>
      <c r="C795" s="1180" t="s">
        <v>1434</v>
      </c>
      <c r="D795" s="1180"/>
      <c r="E795" s="638">
        <v>1.2970999999999999</v>
      </c>
      <c r="F795" s="639"/>
      <c r="G795" s="640"/>
      <c r="H795" s="640"/>
    </row>
    <row r="796" spans="1:9">
      <c r="C796" s="1180" t="s">
        <v>1435</v>
      </c>
      <c r="D796" s="1180"/>
      <c r="E796" s="636">
        <f>E794*E793*E795</f>
        <v>441.84041916039803</v>
      </c>
    </row>
    <row r="797" spans="1:9">
      <c r="C797" s="1180" t="s">
        <v>1436</v>
      </c>
      <c r="D797" s="1180"/>
      <c r="E797" s="635">
        <v>450.8</v>
      </c>
    </row>
    <row r="798" spans="1:9">
      <c r="C798" s="1181" t="s">
        <v>1437</v>
      </c>
      <c r="D798" s="1181"/>
      <c r="E798" s="606">
        <f>E796/E797</f>
        <v>0.98012515341703199</v>
      </c>
    </row>
    <row r="799" spans="1:9" ht="31.5" customHeight="1">
      <c r="C799" s="1177" t="s">
        <v>1405</v>
      </c>
      <c r="D799" s="1178"/>
      <c r="E799" s="627">
        <v>1</v>
      </c>
      <c r="G799" s="628"/>
      <c r="H799" s="628"/>
      <c r="I799" s="628"/>
    </row>
    <row r="800" spans="1:9">
      <c r="C800" s="641"/>
      <c r="D800" s="641"/>
      <c r="E800" s="608"/>
    </row>
    <row r="801" spans="1:5" s="592" customFormat="1">
      <c r="A801" s="590" t="s">
        <v>493</v>
      </c>
      <c r="B801" s="591"/>
      <c r="C801" s="591"/>
      <c r="D801" s="591"/>
    </row>
    <row r="802" spans="1:5" s="645" customFormat="1">
      <c r="A802" s="643"/>
      <c r="B802" s="644"/>
      <c r="C802" s="644"/>
      <c r="D802" s="644"/>
    </row>
    <row r="803" spans="1:5">
      <c r="A803" s="624" t="str">
        <f>'[3]Paço Andar Superior'!A98</f>
        <v xml:space="preserve">15.02.026 </v>
      </c>
      <c r="B803" s="594"/>
      <c r="C803" s="594"/>
      <c r="D803" s="594"/>
      <c r="E803" s="595"/>
    </row>
    <row r="804" spans="1:5">
      <c r="A804" s="596" t="str">
        <f>'[3]Paço Andar Superior'!B98</f>
        <v>TINTA LATEX STANDARD COM MASSA NIVELADORA</v>
      </c>
      <c r="B804" s="594"/>
      <c r="C804" s="594"/>
      <c r="D804" s="594"/>
      <c r="E804" s="595"/>
    </row>
    <row r="805" spans="1:5">
      <c r="A805" s="597" t="s">
        <v>1350</v>
      </c>
      <c r="B805" s="598" t="s">
        <v>1351</v>
      </c>
      <c r="C805" s="598" t="s">
        <v>1352</v>
      </c>
      <c r="D805" s="598">
        <v>0</v>
      </c>
      <c r="E805" s="598" t="s">
        <v>1353</v>
      </c>
    </row>
    <row r="806" spans="1:5">
      <c r="A806" s="599" t="s">
        <v>1374</v>
      </c>
      <c r="B806" s="600">
        <v>3.2</v>
      </c>
      <c r="C806" s="601">
        <f>7.12+4.52+4.52+7.12</f>
        <v>23.28</v>
      </c>
      <c r="D806" s="602">
        <v>0</v>
      </c>
      <c r="E806" s="603">
        <f>C806*B806</f>
        <v>74.496000000000009</v>
      </c>
    </row>
    <row r="807" spans="1:5">
      <c r="A807" s="599" t="s">
        <v>1375</v>
      </c>
      <c r="B807" s="600">
        <v>3.2</v>
      </c>
      <c r="C807" s="601">
        <f>4.96+4.04+2.14+3.08+2.82</f>
        <v>17.04</v>
      </c>
      <c r="D807" s="602">
        <v>0</v>
      </c>
      <c r="E807" s="603">
        <f t="shared" ref="E807:E826" si="41">C807*B807</f>
        <v>54.527999999999999</v>
      </c>
    </row>
    <row r="808" spans="1:5">
      <c r="A808" s="599" t="s">
        <v>1410</v>
      </c>
      <c r="B808" s="600">
        <v>3.2</v>
      </c>
      <c r="C808" s="601">
        <f>2.3*3.05</f>
        <v>7.0149999999999988</v>
      </c>
      <c r="D808" s="602">
        <v>0</v>
      </c>
      <c r="E808" s="603">
        <f t="shared" si="41"/>
        <v>22.447999999999997</v>
      </c>
    </row>
    <row r="809" spans="1:5">
      <c r="A809" s="599" t="s">
        <v>1391</v>
      </c>
      <c r="B809" s="600">
        <v>3.2</v>
      </c>
      <c r="C809" s="601">
        <f>7.12+7.12+2.72+2.72</f>
        <v>19.68</v>
      </c>
      <c r="D809" s="602">
        <v>0</v>
      </c>
      <c r="E809" s="603">
        <f t="shared" si="41"/>
        <v>62.975999999999999</v>
      </c>
    </row>
    <row r="810" spans="1:5">
      <c r="A810" s="599" t="s">
        <v>1392</v>
      </c>
      <c r="B810" s="600">
        <v>3.2</v>
      </c>
      <c r="C810" s="601">
        <f>7.12+7.12+4.48+4.48</f>
        <v>23.2</v>
      </c>
      <c r="D810" s="602">
        <v>0</v>
      </c>
      <c r="E810" s="603">
        <f t="shared" si="41"/>
        <v>74.239999999999995</v>
      </c>
    </row>
    <row r="811" spans="1:5">
      <c r="A811" s="599" t="s">
        <v>1354</v>
      </c>
      <c r="B811" s="600">
        <v>3.2</v>
      </c>
      <c r="C811" s="601">
        <f>0.87+2.33</f>
        <v>3.2</v>
      </c>
      <c r="D811" s="602">
        <v>0</v>
      </c>
      <c r="E811" s="603">
        <f t="shared" si="41"/>
        <v>10.240000000000002</v>
      </c>
    </row>
    <row r="812" spans="1:5">
      <c r="A812" s="599" t="s">
        <v>1355</v>
      </c>
      <c r="B812" s="600">
        <v>3.2</v>
      </c>
      <c r="C812" s="601">
        <f>1.15+2.33</f>
        <v>3.48</v>
      </c>
      <c r="D812" s="602">
        <v>0</v>
      </c>
      <c r="E812" s="603">
        <f t="shared" si="41"/>
        <v>11.136000000000001</v>
      </c>
    </row>
    <row r="813" spans="1:5">
      <c r="A813" s="599" t="s">
        <v>1411</v>
      </c>
      <c r="B813" s="600">
        <v>3.2</v>
      </c>
      <c r="C813" s="601">
        <f>2.56+2.27+2.56+2.27</f>
        <v>9.66</v>
      </c>
      <c r="D813" s="602">
        <v>0</v>
      </c>
      <c r="E813" s="603">
        <f t="shared" si="41"/>
        <v>30.912000000000003</v>
      </c>
    </row>
    <row r="814" spans="1:5">
      <c r="A814" s="599" t="s">
        <v>1356</v>
      </c>
      <c r="B814" s="600">
        <v>3.2</v>
      </c>
      <c r="C814" s="601">
        <f>0.87+1.83</f>
        <v>2.7</v>
      </c>
      <c r="D814" s="602">
        <v>0</v>
      </c>
      <c r="E814" s="603">
        <f t="shared" si="41"/>
        <v>8.64</v>
      </c>
    </row>
    <row r="815" spans="1:5">
      <c r="A815" s="599" t="s">
        <v>1357</v>
      </c>
      <c r="B815" s="600">
        <v>3.2</v>
      </c>
      <c r="C815" s="601">
        <f>1.83+1.15</f>
        <v>2.98</v>
      </c>
      <c r="D815" s="602">
        <v>0</v>
      </c>
      <c r="E815" s="603">
        <f t="shared" si="41"/>
        <v>9.5359999999999996</v>
      </c>
    </row>
    <row r="816" spans="1:5">
      <c r="A816" s="599" t="s">
        <v>1376</v>
      </c>
      <c r="B816" s="600">
        <v>3.2</v>
      </c>
      <c r="C816" s="601">
        <f>1.78+2.1</f>
        <v>3.88</v>
      </c>
      <c r="D816" s="602">
        <v>0</v>
      </c>
      <c r="E816" s="603">
        <f t="shared" si="41"/>
        <v>12.416</v>
      </c>
    </row>
    <row r="817" spans="1:5">
      <c r="A817" s="599" t="s">
        <v>1377</v>
      </c>
      <c r="B817" s="600">
        <v>3.2</v>
      </c>
      <c r="C817" s="601">
        <f>3.44+2.91</f>
        <v>6.35</v>
      </c>
      <c r="D817" s="602">
        <v>0</v>
      </c>
      <c r="E817" s="603">
        <f t="shared" si="41"/>
        <v>20.32</v>
      </c>
    </row>
    <row r="818" spans="1:5">
      <c r="A818" s="599" t="s">
        <v>1412</v>
      </c>
      <c r="B818" s="600">
        <v>3.2</v>
      </c>
      <c r="C818" s="601">
        <f>3.28+3.28+2.91+2.91</f>
        <v>12.379999999999999</v>
      </c>
      <c r="D818" s="602">
        <v>0</v>
      </c>
      <c r="E818" s="603">
        <f t="shared" si="41"/>
        <v>39.616</v>
      </c>
    </row>
    <row r="819" spans="1:5">
      <c r="A819" s="599" t="s">
        <v>1413</v>
      </c>
      <c r="B819" s="600">
        <v>3.2</v>
      </c>
      <c r="C819" s="601">
        <f>1.78+1.78+10.63+10.63</f>
        <v>24.82</v>
      </c>
      <c r="D819" s="602">
        <v>0</v>
      </c>
      <c r="E819" s="603">
        <f t="shared" si="41"/>
        <v>79.424000000000007</v>
      </c>
    </row>
    <row r="820" spans="1:5">
      <c r="A820" s="599" t="s">
        <v>1393</v>
      </c>
      <c r="B820" s="600">
        <v>3.2</v>
      </c>
      <c r="C820" s="601">
        <f>4.97+3.33+3.52+2.14+1.45+2.14+3.33</f>
        <v>20.880000000000003</v>
      </c>
      <c r="D820" s="602">
        <v>0</v>
      </c>
      <c r="E820" s="603">
        <f t="shared" si="41"/>
        <v>66.816000000000017</v>
      </c>
    </row>
    <row r="821" spans="1:5">
      <c r="A821" s="599" t="s">
        <v>1414</v>
      </c>
      <c r="B821" s="600">
        <v>3.2</v>
      </c>
      <c r="C821" s="601">
        <f>2.14+3.44+3.39+4.97+1.25+1.53</f>
        <v>16.720000000000002</v>
      </c>
      <c r="D821" s="602">
        <v>0</v>
      </c>
      <c r="E821" s="603">
        <f t="shared" si="41"/>
        <v>53.504000000000012</v>
      </c>
    </row>
    <row r="822" spans="1:5">
      <c r="A822" s="604" t="s">
        <v>1358</v>
      </c>
      <c r="B822" s="600">
        <v>3.2</v>
      </c>
      <c r="C822" s="601">
        <f>0.87+1.83</f>
        <v>2.7</v>
      </c>
      <c r="D822" s="602">
        <v>0</v>
      </c>
      <c r="E822" s="603">
        <f t="shared" si="41"/>
        <v>8.64</v>
      </c>
    </row>
    <row r="823" spans="1:5">
      <c r="A823" s="604" t="s">
        <v>1359</v>
      </c>
      <c r="B823" s="600">
        <v>3.2</v>
      </c>
      <c r="C823" s="601">
        <f>1.83+1.15</f>
        <v>2.98</v>
      </c>
      <c r="D823" s="602">
        <v>0</v>
      </c>
      <c r="E823" s="603">
        <f t="shared" si="41"/>
        <v>9.5359999999999996</v>
      </c>
    </row>
    <row r="824" spans="1:5">
      <c r="A824" s="604" t="s">
        <v>1360</v>
      </c>
      <c r="B824" s="600">
        <v>3.2</v>
      </c>
      <c r="C824" s="601">
        <f>0.87+1.83</f>
        <v>2.7</v>
      </c>
      <c r="D824" s="602">
        <v>0</v>
      </c>
      <c r="E824" s="603">
        <f t="shared" si="41"/>
        <v>8.64</v>
      </c>
    </row>
    <row r="825" spans="1:5">
      <c r="A825" s="604" t="s">
        <v>1361</v>
      </c>
      <c r="B825" s="600">
        <v>3.2</v>
      </c>
      <c r="C825" s="601">
        <f>1.83+1.15</f>
        <v>2.98</v>
      </c>
      <c r="D825" s="602">
        <v>0</v>
      </c>
      <c r="E825" s="603">
        <f t="shared" si="41"/>
        <v>9.5359999999999996</v>
      </c>
    </row>
    <row r="826" spans="1:5">
      <c r="A826" s="604" t="s">
        <v>1415</v>
      </c>
      <c r="B826" s="600">
        <v>6</v>
      </c>
      <c r="C826" s="601">
        <v>11</v>
      </c>
      <c r="D826" s="602">
        <v>0</v>
      </c>
      <c r="E826" s="603">
        <f t="shared" si="41"/>
        <v>66</v>
      </c>
    </row>
    <row r="827" spans="1:5" ht="30">
      <c r="A827" s="612" t="s">
        <v>1447</v>
      </c>
      <c r="B827" s="613">
        <v>2.2000000000000002</v>
      </c>
      <c r="C827" s="614">
        <v>0.9</v>
      </c>
      <c r="D827" s="615">
        <v>2</v>
      </c>
      <c r="E827" s="616">
        <f>(B827*C827)*D827</f>
        <v>3.9600000000000004</v>
      </c>
    </row>
    <row r="828" spans="1:5" ht="45">
      <c r="A828" s="612" t="s">
        <v>1448</v>
      </c>
      <c r="B828" s="613">
        <v>0.7</v>
      </c>
      <c r="C828" s="614">
        <f>2.3+1.83</f>
        <v>4.13</v>
      </c>
      <c r="D828" s="615">
        <v>2</v>
      </c>
      <c r="E828" s="616">
        <f>(B828*C828)*D828</f>
        <v>5.7819999999999991</v>
      </c>
    </row>
    <row r="829" spans="1:5">
      <c r="A829" s="655" t="s">
        <v>1493</v>
      </c>
      <c r="B829" s="598" t="s">
        <v>1351</v>
      </c>
      <c r="C829" s="598" t="s">
        <v>1352</v>
      </c>
      <c r="D829" s="598">
        <v>0</v>
      </c>
      <c r="E829" s="598" t="s">
        <v>1353</v>
      </c>
    </row>
    <row r="830" spans="1:5">
      <c r="A830" s="1174" t="s">
        <v>1374</v>
      </c>
      <c r="B830" s="600">
        <v>2</v>
      </c>
      <c r="C830" s="601">
        <v>0.8</v>
      </c>
      <c r="D830" s="602">
        <v>0</v>
      </c>
      <c r="E830" s="603">
        <f>D830*C830*B830</f>
        <v>0</v>
      </c>
    </row>
    <row r="831" spans="1:5">
      <c r="A831" s="1175"/>
      <c r="B831" s="600">
        <v>2</v>
      </c>
      <c r="C831" s="601">
        <v>0.8</v>
      </c>
      <c r="D831" s="602">
        <v>0</v>
      </c>
      <c r="E831" s="603">
        <f t="shared" ref="E831:E888" si="42">D831*C831*B831</f>
        <v>0</v>
      </c>
    </row>
    <row r="832" spans="1:5">
      <c r="A832" s="1175"/>
      <c r="B832" s="600">
        <v>2</v>
      </c>
      <c r="C832" s="601">
        <v>1.5</v>
      </c>
      <c r="D832" s="602">
        <v>1</v>
      </c>
      <c r="E832" s="603">
        <f t="shared" si="42"/>
        <v>3</v>
      </c>
    </row>
    <row r="833" spans="1:5">
      <c r="A833" s="1175"/>
      <c r="B833" s="600">
        <v>2</v>
      </c>
      <c r="C833" s="601">
        <v>2.5</v>
      </c>
      <c r="D833" s="602">
        <v>1</v>
      </c>
      <c r="E833" s="603">
        <f t="shared" si="42"/>
        <v>5</v>
      </c>
    </row>
    <row r="834" spans="1:5">
      <c r="A834" s="1176"/>
      <c r="B834" s="600">
        <v>2.13</v>
      </c>
      <c r="C834" s="601">
        <v>1.27</v>
      </c>
      <c r="D834" s="602">
        <v>1</v>
      </c>
      <c r="E834" s="603">
        <f t="shared" si="42"/>
        <v>2.7050999999999998</v>
      </c>
    </row>
    <row r="835" spans="1:5">
      <c r="A835" s="1174" t="s">
        <v>1375</v>
      </c>
      <c r="B835" s="600">
        <v>2</v>
      </c>
      <c r="C835" s="601">
        <v>1.21</v>
      </c>
      <c r="D835" s="602">
        <v>1</v>
      </c>
      <c r="E835" s="603">
        <f t="shared" si="42"/>
        <v>2.42</v>
      </c>
    </row>
    <row r="836" spans="1:5">
      <c r="A836" s="1176"/>
      <c r="B836" s="600">
        <v>2.13</v>
      </c>
      <c r="C836" s="601">
        <v>1.29</v>
      </c>
      <c r="D836" s="602">
        <v>1</v>
      </c>
      <c r="E836" s="603">
        <f t="shared" si="42"/>
        <v>2.7477</v>
      </c>
    </row>
    <row r="837" spans="1:5">
      <c r="A837" s="599" t="s">
        <v>1410</v>
      </c>
      <c r="B837" s="600">
        <v>2.13</v>
      </c>
      <c r="C837" s="601">
        <v>0.9</v>
      </c>
      <c r="D837" s="602">
        <v>0</v>
      </c>
      <c r="E837" s="603">
        <f t="shared" si="42"/>
        <v>0</v>
      </c>
    </row>
    <row r="838" spans="1:5">
      <c r="A838" s="1174" t="s">
        <v>1391</v>
      </c>
      <c r="B838" s="600">
        <v>2</v>
      </c>
      <c r="C838" s="601">
        <v>1.21</v>
      </c>
      <c r="D838" s="602">
        <v>1</v>
      </c>
      <c r="E838" s="603">
        <f t="shared" si="42"/>
        <v>2.42</v>
      </c>
    </row>
    <row r="839" spans="1:5">
      <c r="A839" s="1176"/>
      <c r="B839" s="600">
        <v>2.13</v>
      </c>
      <c r="C839" s="601">
        <v>1.2</v>
      </c>
      <c r="D839" s="602">
        <v>1</v>
      </c>
      <c r="E839" s="603">
        <f t="shared" si="42"/>
        <v>2.5559999999999996</v>
      </c>
    </row>
    <row r="840" spans="1:5">
      <c r="A840" s="1174" t="s">
        <v>1392</v>
      </c>
      <c r="B840" s="600">
        <v>2.13</v>
      </c>
      <c r="C840" s="601">
        <v>0.9</v>
      </c>
      <c r="D840" s="602">
        <v>0</v>
      </c>
      <c r="E840" s="603">
        <f t="shared" si="42"/>
        <v>0</v>
      </c>
    </row>
    <row r="841" spans="1:5">
      <c r="A841" s="1175"/>
      <c r="B841" s="600">
        <v>2</v>
      </c>
      <c r="C841" s="601">
        <v>2.5</v>
      </c>
      <c r="D841" s="602">
        <v>1</v>
      </c>
      <c r="E841" s="603">
        <f t="shared" si="42"/>
        <v>5</v>
      </c>
    </row>
    <row r="842" spans="1:5">
      <c r="A842" s="1175"/>
      <c r="B842" s="600">
        <v>2.13</v>
      </c>
      <c r="C842" s="601">
        <v>0.7</v>
      </c>
      <c r="D842" s="602">
        <v>0</v>
      </c>
      <c r="E842" s="603">
        <f t="shared" si="42"/>
        <v>0</v>
      </c>
    </row>
    <row r="843" spans="1:5">
      <c r="A843" s="1176"/>
      <c r="B843" s="600">
        <v>2.13</v>
      </c>
      <c r="C843" s="601">
        <v>0.9</v>
      </c>
      <c r="D843" s="602">
        <v>0</v>
      </c>
      <c r="E843" s="603">
        <f t="shared" si="42"/>
        <v>0</v>
      </c>
    </row>
    <row r="844" spans="1:5">
      <c r="A844" s="1174" t="s">
        <v>1494</v>
      </c>
      <c r="B844" s="600">
        <v>2.13</v>
      </c>
      <c r="C844" s="601">
        <v>0.8</v>
      </c>
      <c r="D844" s="602">
        <v>0</v>
      </c>
      <c r="E844" s="603">
        <f t="shared" si="42"/>
        <v>0</v>
      </c>
    </row>
    <row r="845" spans="1:5">
      <c r="A845" s="1176"/>
      <c r="B845" s="600">
        <v>2.13</v>
      </c>
      <c r="C845" s="601">
        <v>0.7</v>
      </c>
      <c r="D845" s="602">
        <v>0</v>
      </c>
      <c r="E845" s="603">
        <f t="shared" si="42"/>
        <v>0</v>
      </c>
    </row>
    <row r="846" spans="1:5">
      <c r="A846" s="1174" t="s">
        <v>1355</v>
      </c>
      <c r="B846" s="600">
        <v>2.13</v>
      </c>
      <c r="C846" s="601">
        <v>0.7</v>
      </c>
      <c r="D846" s="602">
        <v>0</v>
      </c>
      <c r="E846" s="603">
        <f t="shared" si="42"/>
        <v>0</v>
      </c>
    </row>
    <row r="847" spans="1:5">
      <c r="A847" s="1176"/>
      <c r="B847" s="600">
        <v>2</v>
      </c>
      <c r="C847" s="601">
        <v>1.4</v>
      </c>
      <c r="D847" s="602">
        <v>1</v>
      </c>
      <c r="E847" s="603">
        <f t="shared" si="42"/>
        <v>2.8</v>
      </c>
    </row>
    <row r="848" spans="1:5">
      <c r="A848" s="1174" t="s">
        <v>1411</v>
      </c>
      <c r="B848" s="600">
        <v>2.13</v>
      </c>
      <c r="C848" s="601">
        <v>0.9</v>
      </c>
      <c r="D848" s="602">
        <v>0</v>
      </c>
      <c r="E848" s="603">
        <f t="shared" si="42"/>
        <v>0</v>
      </c>
    </row>
    <row r="849" spans="1:5">
      <c r="A849" s="1175"/>
      <c r="B849" s="600">
        <v>2.13</v>
      </c>
      <c r="C849" s="601">
        <v>0.8</v>
      </c>
      <c r="D849" s="602">
        <v>0</v>
      </c>
      <c r="E849" s="603">
        <f t="shared" si="42"/>
        <v>0</v>
      </c>
    </row>
    <row r="850" spans="1:5">
      <c r="A850" s="1175"/>
      <c r="B850" s="600">
        <v>2</v>
      </c>
      <c r="C850" s="601">
        <v>0.65</v>
      </c>
      <c r="D850" s="602">
        <v>0</v>
      </c>
      <c r="E850" s="603">
        <f t="shared" si="42"/>
        <v>0</v>
      </c>
    </row>
    <row r="851" spans="1:5">
      <c r="A851" s="1176"/>
      <c r="B851" s="600">
        <v>2</v>
      </c>
      <c r="C851" s="601">
        <v>0.65</v>
      </c>
      <c r="D851" s="602">
        <v>0</v>
      </c>
      <c r="E851" s="603">
        <f t="shared" si="42"/>
        <v>0</v>
      </c>
    </row>
    <row r="852" spans="1:5">
      <c r="A852" s="1174" t="s">
        <v>1356</v>
      </c>
      <c r="B852" s="600">
        <v>2.13</v>
      </c>
      <c r="C852" s="601">
        <v>0.8</v>
      </c>
      <c r="D852" s="602">
        <v>0</v>
      </c>
      <c r="E852" s="603">
        <f t="shared" si="42"/>
        <v>0</v>
      </c>
    </row>
    <row r="853" spans="1:5">
      <c r="A853" s="1176"/>
      <c r="B853" s="600">
        <v>2.13</v>
      </c>
      <c r="C853" s="601">
        <v>0.7</v>
      </c>
      <c r="D853" s="602">
        <v>0</v>
      </c>
      <c r="E853" s="603">
        <f t="shared" si="42"/>
        <v>0</v>
      </c>
    </row>
    <row r="854" spans="1:5">
      <c r="A854" s="1174" t="s">
        <v>1357</v>
      </c>
      <c r="B854" s="600">
        <v>2.13</v>
      </c>
      <c r="C854" s="601">
        <v>0.7</v>
      </c>
      <c r="D854" s="602">
        <v>0</v>
      </c>
      <c r="E854" s="603">
        <f t="shared" si="42"/>
        <v>0</v>
      </c>
    </row>
    <row r="855" spans="1:5">
      <c r="A855" s="1176"/>
      <c r="B855" s="600">
        <v>2</v>
      </c>
      <c r="C855" s="601">
        <v>1.4</v>
      </c>
      <c r="D855" s="602">
        <v>1</v>
      </c>
      <c r="E855" s="603">
        <f t="shared" si="42"/>
        <v>2.8</v>
      </c>
    </row>
    <row r="856" spans="1:5">
      <c r="A856" s="1174" t="s">
        <v>1376</v>
      </c>
      <c r="B856" s="600">
        <v>2.13</v>
      </c>
      <c r="C856" s="601">
        <v>0.7</v>
      </c>
      <c r="D856" s="602">
        <v>0</v>
      </c>
      <c r="E856" s="603">
        <f t="shared" si="42"/>
        <v>0</v>
      </c>
    </row>
    <row r="857" spans="1:5">
      <c r="A857" s="1176"/>
      <c r="B857" s="600">
        <v>2</v>
      </c>
      <c r="C857" s="601">
        <v>0.8</v>
      </c>
      <c r="D857" s="602">
        <v>0</v>
      </c>
      <c r="E857" s="603">
        <f t="shared" si="42"/>
        <v>0</v>
      </c>
    </row>
    <row r="858" spans="1:5">
      <c r="A858" s="1174" t="s">
        <v>1377</v>
      </c>
      <c r="B858" s="600">
        <v>2</v>
      </c>
      <c r="C858" s="601">
        <v>0.8</v>
      </c>
      <c r="D858" s="602">
        <v>0</v>
      </c>
      <c r="E858" s="603">
        <f t="shared" si="42"/>
        <v>0</v>
      </c>
    </row>
    <row r="859" spans="1:5">
      <c r="A859" s="1176"/>
      <c r="B859" s="600">
        <v>2.13</v>
      </c>
      <c r="C859" s="601">
        <v>1.1000000000000001</v>
      </c>
      <c r="D859" s="602">
        <v>1</v>
      </c>
      <c r="E859" s="603">
        <f t="shared" si="42"/>
        <v>2.343</v>
      </c>
    </row>
    <row r="860" spans="1:5">
      <c r="A860" s="1174" t="s">
        <v>1412</v>
      </c>
      <c r="B860" s="600">
        <v>2.13</v>
      </c>
      <c r="C860" s="601">
        <v>1.1000000000000001</v>
      </c>
      <c r="D860" s="602">
        <v>1</v>
      </c>
      <c r="E860" s="603">
        <f t="shared" si="42"/>
        <v>2.343</v>
      </c>
    </row>
    <row r="861" spans="1:5">
      <c r="A861" s="1176"/>
      <c r="B861" s="600">
        <v>2</v>
      </c>
      <c r="C861" s="601">
        <v>1.17</v>
      </c>
      <c r="D861" s="602">
        <v>1</v>
      </c>
      <c r="E861" s="603">
        <f t="shared" si="42"/>
        <v>2.34</v>
      </c>
    </row>
    <row r="862" spans="1:5">
      <c r="A862" s="1174" t="s">
        <v>1413</v>
      </c>
      <c r="B862" s="600">
        <v>2.13</v>
      </c>
      <c r="C862" s="601">
        <v>0.7</v>
      </c>
      <c r="D862" s="602">
        <v>0</v>
      </c>
      <c r="E862" s="603">
        <f t="shared" si="42"/>
        <v>0</v>
      </c>
    </row>
    <row r="863" spans="1:5">
      <c r="A863" s="1175"/>
      <c r="B863" s="600">
        <v>2.13</v>
      </c>
      <c r="C863" s="601">
        <v>1.1000000000000001</v>
      </c>
      <c r="D863" s="602">
        <v>1</v>
      </c>
      <c r="E863" s="603">
        <f t="shared" si="42"/>
        <v>2.343</v>
      </c>
    </row>
    <row r="864" spans="1:5">
      <c r="A864" s="1175"/>
      <c r="B864" s="600">
        <v>2.13</v>
      </c>
      <c r="C864" s="601">
        <v>1.1000000000000001</v>
      </c>
      <c r="D864" s="602">
        <v>1</v>
      </c>
      <c r="E864" s="603">
        <f t="shared" si="42"/>
        <v>2.343</v>
      </c>
    </row>
    <row r="865" spans="1:5">
      <c r="A865" s="1175"/>
      <c r="B865" s="600">
        <v>2.13</v>
      </c>
      <c r="C865" s="601">
        <v>0.8</v>
      </c>
      <c r="D865" s="602">
        <v>0</v>
      </c>
      <c r="E865" s="603">
        <f t="shared" si="42"/>
        <v>0</v>
      </c>
    </row>
    <row r="866" spans="1:5">
      <c r="A866" s="1175"/>
      <c r="B866" s="600">
        <v>3.2</v>
      </c>
      <c r="C866" s="601">
        <v>1.41</v>
      </c>
      <c r="D866" s="602">
        <v>1</v>
      </c>
      <c r="E866" s="603">
        <f t="shared" si="42"/>
        <v>4.5119999999999996</v>
      </c>
    </row>
    <row r="867" spans="1:5">
      <c r="A867" s="1175"/>
      <c r="B867" s="600">
        <v>3.2</v>
      </c>
      <c r="C867" s="601">
        <v>1.78</v>
      </c>
      <c r="D867" s="602">
        <v>1</v>
      </c>
      <c r="E867" s="603">
        <f t="shared" si="42"/>
        <v>5.6960000000000006</v>
      </c>
    </row>
    <row r="868" spans="1:5">
      <c r="A868" s="1175"/>
      <c r="B868" s="600">
        <v>2.13</v>
      </c>
      <c r="C868" s="601">
        <v>1.2</v>
      </c>
      <c r="D868" s="602">
        <v>1</v>
      </c>
      <c r="E868" s="603">
        <f t="shared" si="42"/>
        <v>2.5559999999999996</v>
      </c>
    </row>
    <row r="869" spans="1:5">
      <c r="A869" s="1175"/>
      <c r="B869" s="600">
        <v>2.13</v>
      </c>
      <c r="C869" s="601">
        <v>1.29</v>
      </c>
      <c r="D869" s="602">
        <v>1</v>
      </c>
      <c r="E869" s="603">
        <f t="shared" si="42"/>
        <v>2.7477</v>
      </c>
    </row>
    <row r="870" spans="1:5">
      <c r="A870" s="1176"/>
      <c r="B870" s="600">
        <v>2.13</v>
      </c>
      <c r="C870" s="601">
        <v>1.27</v>
      </c>
      <c r="D870" s="602">
        <v>1</v>
      </c>
      <c r="E870" s="603">
        <f t="shared" si="42"/>
        <v>2.7050999999999998</v>
      </c>
    </row>
    <row r="871" spans="1:5">
      <c r="A871" s="1174" t="s">
        <v>1393</v>
      </c>
      <c r="B871" s="600">
        <v>3.2</v>
      </c>
      <c r="C871" s="601">
        <v>1.78</v>
      </c>
      <c r="D871" s="602">
        <v>1</v>
      </c>
      <c r="E871" s="603">
        <f t="shared" si="42"/>
        <v>5.6960000000000006</v>
      </c>
    </row>
    <row r="872" spans="1:5">
      <c r="A872" s="1175"/>
      <c r="B872" s="600">
        <v>2</v>
      </c>
      <c r="C872" s="601">
        <v>1.17</v>
      </c>
      <c r="D872" s="602">
        <v>1</v>
      </c>
      <c r="E872" s="603">
        <f t="shared" si="42"/>
        <v>2.34</v>
      </c>
    </row>
    <row r="873" spans="1:5">
      <c r="A873" s="1175"/>
      <c r="B873" s="600">
        <v>2.13</v>
      </c>
      <c r="C873" s="601">
        <v>0.9</v>
      </c>
      <c r="D873" s="602">
        <v>0</v>
      </c>
      <c r="E873" s="603">
        <f t="shared" si="42"/>
        <v>0</v>
      </c>
    </row>
    <row r="874" spans="1:5">
      <c r="A874" s="1175"/>
      <c r="B874" s="600">
        <v>2.13</v>
      </c>
      <c r="C874" s="601">
        <v>0.9</v>
      </c>
      <c r="D874" s="602">
        <v>0</v>
      </c>
      <c r="E874" s="603">
        <f t="shared" si="42"/>
        <v>0</v>
      </c>
    </row>
    <row r="875" spans="1:5">
      <c r="A875" s="1176"/>
      <c r="B875" s="600">
        <v>2.13</v>
      </c>
      <c r="C875" s="601">
        <v>0.9</v>
      </c>
      <c r="D875" s="602">
        <v>0</v>
      </c>
      <c r="E875" s="603">
        <f t="shared" si="42"/>
        <v>0</v>
      </c>
    </row>
    <row r="876" spans="1:5">
      <c r="A876" s="1174" t="s">
        <v>1414</v>
      </c>
      <c r="B876" s="600">
        <v>2.13</v>
      </c>
      <c r="C876" s="601">
        <v>0.9</v>
      </c>
      <c r="D876" s="602">
        <v>0</v>
      </c>
      <c r="E876" s="603">
        <f t="shared" si="42"/>
        <v>0</v>
      </c>
    </row>
    <row r="877" spans="1:5">
      <c r="A877" s="1175"/>
      <c r="B877" s="600">
        <v>2</v>
      </c>
      <c r="C877" s="601">
        <v>1.17</v>
      </c>
      <c r="D877" s="602">
        <v>1</v>
      </c>
      <c r="E877" s="603">
        <f t="shared" si="42"/>
        <v>2.34</v>
      </c>
    </row>
    <row r="878" spans="1:5">
      <c r="A878" s="1175"/>
      <c r="B878" s="600">
        <v>2</v>
      </c>
      <c r="C878" s="601">
        <v>1.4</v>
      </c>
      <c r="D878" s="602">
        <v>1</v>
      </c>
      <c r="E878" s="603">
        <f t="shared" si="42"/>
        <v>2.8</v>
      </c>
    </row>
    <row r="879" spans="1:5">
      <c r="A879" s="1176"/>
      <c r="B879" s="600">
        <v>2</v>
      </c>
      <c r="C879" s="601">
        <v>1.4</v>
      </c>
      <c r="D879" s="602">
        <v>1</v>
      </c>
      <c r="E879" s="603">
        <f t="shared" si="42"/>
        <v>2.8</v>
      </c>
    </row>
    <row r="880" spans="1:5">
      <c r="A880" s="1194" t="s">
        <v>1358</v>
      </c>
      <c r="B880" s="600">
        <v>2.13</v>
      </c>
      <c r="C880" s="601">
        <v>0.8</v>
      </c>
      <c r="D880" s="602">
        <v>0</v>
      </c>
      <c r="E880" s="603">
        <f t="shared" si="42"/>
        <v>0</v>
      </c>
    </row>
    <row r="881" spans="1:5">
      <c r="A881" s="1195"/>
      <c r="B881" s="600">
        <v>2.13</v>
      </c>
      <c r="C881" s="601">
        <v>0.8</v>
      </c>
      <c r="D881" s="602">
        <v>0</v>
      </c>
      <c r="E881" s="603">
        <f t="shared" si="42"/>
        <v>0</v>
      </c>
    </row>
    <row r="882" spans="1:5">
      <c r="A882" s="1194" t="s">
        <v>1359</v>
      </c>
      <c r="B882" s="600">
        <v>2.13</v>
      </c>
      <c r="C882" s="601">
        <v>0.8</v>
      </c>
      <c r="D882" s="602">
        <v>0</v>
      </c>
      <c r="E882" s="603">
        <f t="shared" si="42"/>
        <v>0</v>
      </c>
    </row>
    <row r="883" spans="1:5">
      <c r="A883" s="1195"/>
      <c r="B883" s="600">
        <v>2</v>
      </c>
      <c r="C883" s="601">
        <v>0.8</v>
      </c>
      <c r="D883" s="602">
        <v>0</v>
      </c>
      <c r="E883" s="603">
        <f t="shared" si="42"/>
        <v>0</v>
      </c>
    </row>
    <row r="884" spans="1:5">
      <c r="A884" s="1194" t="s">
        <v>1360</v>
      </c>
      <c r="B884" s="600">
        <v>2.13</v>
      </c>
      <c r="C884" s="601">
        <v>0.8</v>
      </c>
      <c r="D884" s="602">
        <v>0</v>
      </c>
      <c r="E884" s="603">
        <f t="shared" si="42"/>
        <v>0</v>
      </c>
    </row>
    <row r="885" spans="1:5">
      <c r="A885" s="1195"/>
      <c r="B885" s="600">
        <v>2.13</v>
      </c>
      <c r="C885" s="601">
        <v>0.8</v>
      </c>
      <c r="D885" s="602">
        <v>0</v>
      </c>
      <c r="E885" s="603">
        <f t="shared" si="42"/>
        <v>0</v>
      </c>
    </row>
    <row r="886" spans="1:5">
      <c r="A886" s="1194" t="s">
        <v>1361</v>
      </c>
      <c r="B886" s="600">
        <v>2.13</v>
      </c>
      <c r="C886" s="601">
        <v>0.8</v>
      </c>
      <c r="D886" s="602">
        <v>0</v>
      </c>
      <c r="E886" s="603">
        <f t="shared" si="42"/>
        <v>0</v>
      </c>
    </row>
    <row r="887" spans="1:5">
      <c r="A887" s="1195"/>
      <c r="B887" s="600">
        <v>2</v>
      </c>
      <c r="C887" s="601">
        <v>0.8</v>
      </c>
      <c r="D887" s="602">
        <v>0</v>
      </c>
      <c r="E887" s="603">
        <f t="shared" si="42"/>
        <v>0</v>
      </c>
    </row>
    <row r="888" spans="1:5">
      <c r="A888" s="604" t="s">
        <v>1415</v>
      </c>
      <c r="B888" s="600">
        <v>3</v>
      </c>
      <c r="C888" s="601">
        <v>2.11</v>
      </c>
      <c r="D888" s="602">
        <v>1</v>
      </c>
      <c r="E888" s="603">
        <f t="shared" si="42"/>
        <v>6.33</v>
      </c>
    </row>
    <row r="889" spans="1:5">
      <c r="D889" s="605" t="s">
        <v>1362</v>
      </c>
      <c r="E889" s="606">
        <f>SUM(E806:E828)-SUM(E830:E888)</f>
        <v>659.65840000000003</v>
      </c>
    </row>
    <row r="891" spans="1:5">
      <c r="A891" s="624" t="str">
        <f>'[3]Paço Andar Superior'!A99</f>
        <v xml:space="preserve">15.02.061 </v>
      </c>
      <c r="B891" s="594"/>
      <c r="C891" s="594"/>
      <c r="D891" s="594"/>
      <c r="E891" s="595"/>
    </row>
    <row r="892" spans="1:5">
      <c r="A892" s="596" t="str">
        <f>'[3]Paço Andar Superior'!B99</f>
        <v>TINTA LATEX STANDARD EM SUPERFICIE DE GESSO</v>
      </c>
      <c r="B892" s="594"/>
      <c r="C892" s="594"/>
      <c r="D892" s="594"/>
      <c r="E892" s="595"/>
    </row>
    <row r="893" spans="1:5">
      <c r="A893" s="597" t="s">
        <v>1350</v>
      </c>
      <c r="B893" s="598" t="s">
        <v>1372</v>
      </c>
      <c r="C893" s="598" t="s">
        <v>1363</v>
      </c>
      <c r="D893" s="598">
        <v>0</v>
      </c>
      <c r="E893" s="598" t="s">
        <v>1353</v>
      </c>
    </row>
    <row r="894" spans="1:5">
      <c r="A894" s="599" t="s">
        <v>1391</v>
      </c>
      <c r="B894" s="600">
        <v>2.72</v>
      </c>
      <c r="C894" s="601">
        <v>7.12</v>
      </c>
      <c r="D894" s="602">
        <v>0</v>
      </c>
      <c r="E894" s="603">
        <f t="shared" ref="E894:E895" si="43">C894*B894</f>
        <v>19.366400000000002</v>
      </c>
    </row>
    <row r="895" spans="1:5">
      <c r="A895" s="599" t="s">
        <v>1392</v>
      </c>
      <c r="B895" s="600">
        <v>4.4800000000000004</v>
      </c>
      <c r="C895" s="601">
        <v>7.12</v>
      </c>
      <c r="D895" s="602">
        <v>0</v>
      </c>
      <c r="E895" s="603">
        <f t="shared" si="43"/>
        <v>31.897600000000004</v>
      </c>
    </row>
    <row r="896" spans="1:5">
      <c r="D896" s="605" t="s">
        <v>1362</v>
      </c>
      <c r="E896" s="606">
        <f>SUM(E894:E895)</f>
        <v>51.26400000000001</v>
      </c>
    </row>
    <row r="898" spans="1:5">
      <c r="A898" s="624" t="str">
        <f>'[3]Paço Andar Superior'!A100</f>
        <v>15.50.003</v>
      </c>
      <c r="B898" s="594"/>
      <c r="C898" s="594"/>
      <c r="D898" s="594"/>
      <c r="E898" s="595"/>
    </row>
    <row r="899" spans="1:5">
      <c r="A899" s="596" t="str">
        <f>'[3]Paço Andar Superior'!B100</f>
        <v>REMOCAO DE OLEO,ESMALTE OU VERNIZ EM ESQ DE MADEIRA C/LIXAMENTO</v>
      </c>
      <c r="B899" s="594"/>
      <c r="C899" s="594"/>
      <c r="D899" s="594"/>
      <c r="E899" s="595"/>
    </row>
    <row r="900" spans="1:5">
      <c r="A900" s="597" t="s">
        <v>1350</v>
      </c>
      <c r="B900" s="598" t="s">
        <v>1351</v>
      </c>
      <c r="C900" s="598" t="s">
        <v>1372</v>
      </c>
      <c r="D900" s="598" t="s">
        <v>1389</v>
      </c>
      <c r="E900" s="598" t="s">
        <v>1353</v>
      </c>
    </row>
    <row r="901" spans="1:5">
      <c r="A901" s="599" t="s">
        <v>1374</v>
      </c>
      <c r="B901" s="600">
        <v>2.13</v>
      </c>
      <c r="C901" s="601">
        <v>1.3</v>
      </c>
      <c r="D901" s="602">
        <v>3</v>
      </c>
      <c r="E901" s="603">
        <f>(B901*C901)*D901</f>
        <v>8.3070000000000004</v>
      </c>
    </row>
    <row r="902" spans="1:5">
      <c r="A902" s="599" t="s">
        <v>1375</v>
      </c>
      <c r="B902" s="600">
        <v>2.13</v>
      </c>
      <c r="C902" s="601">
        <v>1.1000000000000001</v>
      </c>
      <c r="D902" s="602">
        <v>3</v>
      </c>
      <c r="E902" s="603">
        <f t="shared" ref="E902:E920" si="44">(B902*C902)*D902</f>
        <v>7.0289999999999999</v>
      </c>
    </row>
    <row r="903" spans="1:5">
      <c r="A903" s="599" t="s">
        <v>1410</v>
      </c>
      <c r="B903" s="600">
        <v>2.13</v>
      </c>
      <c r="C903" s="601">
        <v>1.1000000000000001</v>
      </c>
      <c r="D903" s="602">
        <v>3</v>
      </c>
      <c r="E903" s="603">
        <f t="shared" si="44"/>
        <v>7.0289999999999999</v>
      </c>
    </row>
    <row r="904" spans="1:5">
      <c r="A904" s="599" t="s">
        <v>1391</v>
      </c>
      <c r="B904" s="600">
        <v>2.13</v>
      </c>
      <c r="C904" s="601">
        <v>1</v>
      </c>
      <c r="D904" s="602">
        <v>3</v>
      </c>
      <c r="E904" s="603">
        <f t="shared" si="44"/>
        <v>6.39</v>
      </c>
    </row>
    <row r="905" spans="1:5">
      <c r="A905" s="599" t="s">
        <v>1392</v>
      </c>
      <c r="B905" s="600">
        <v>2.13</v>
      </c>
      <c r="C905" s="601">
        <v>1</v>
      </c>
      <c r="D905" s="602">
        <v>3</v>
      </c>
      <c r="E905" s="603">
        <f t="shared" si="44"/>
        <v>6.39</v>
      </c>
    </row>
    <row r="906" spans="1:5">
      <c r="A906" s="599" t="s">
        <v>1354</v>
      </c>
      <c r="B906" s="600">
        <v>2.13</v>
      </c>
      <c r="C906" s="601">
        <v>0.8</v>
      </c>
      <c r="D906" s="602">
        <v>3</v>
      </c>
      <c r="E906" s="603">
        <f t="shared" si="44"/>
        <v>5.1120000000000001</v>
      </c>
    </row>
    <row r="907" spans="1:5">
      <c r="A907" s="599" t="s">
        <v>1355</v>
      </c>
      <c r="B907" s="600">
        <v>2.13</v>
      </c>
      <c r="C907" s="601">
        <v>0.8</v>
      </c>
      <c r="D907" s="602">
        <v>3</v>
      </c>
      <c r="E907" s="603">
        <f t="shared" si="44"/>
        <v>5.1120000000000001</v>
      </c>
    </row>
    <row r="908" spans="1:5">
      <c r="A908" s="599" t="s">
        <v>1411</v>
      </c>
      <c r="B908" s="600">
        <v>2.13</v>
      </c>
      <c r="C908" s="601">
        <v>0.9</v>
      </c>
      <c r="D908" s="602">
        <v>3</v>
      </c>
      <c r="E908" s="603">
        <f t="shared" si="44"/>
        <v>5.7510000000000003</v>
      </c>
    </row>
    <row r="909" spans="1:5">
      <c r="A909" s="599" t="s">
        <v>1356</v>
      </c>
      <c r="B909" s="600">
        <v>2.13</v>
      </c>
      <c r="C909" s="601">
        <v>0.8</v>
      </c>
      <c r="D909" s="602">
        <v>3</v>
      </c>
      <c r="E909" s="603">
        <f t="shared" si="44"/>
        <v>5.1120000000000001</v>
      </c>
    </row>
    <row r="910" spans="1:5">
      <c r="A910" s="599" t="s">
        <v>1357</v>
      </c>
      <c r="B910" s="600">
        <v>2.13</v>
      </c>
      <c r="C910" s="601">
        <v>0.8</v>
      </c>
      <c r="D910" s="602">
        <v>3</v>
      </c>
      <c r="E910" s="603">
        <f t="shared" si="44"/>
        <v>5.1120000000000001</v>
      </c>
    </row>
    <row r="911" spans="1:5">
      <c r="A911" s="599" t="s">
        <v>1376</v>
      </c>
      <c r="B911" s="600">
        <v>2.13</v>
      </c>
      <c r="C911" s="601">
        <v>0.7</v>
      </c>
      <c r="D911" s="602">
        <v>3</v>
      </c>
      <c r="E911" s="603">
        <f t="shared" si="44"/>
        <v>4.4729999999999999</v>
      </c>
    </row>
    <row r="912" spans="1:5">
      <c r="A912" s="599" t="s">
        <v>1377</v>
      </c>
      <c r="B912" s="600">
        <v>2.13</v>
      </c>
      <c r="C912" s="601">
        <v>1.1000000000000001</v>
      </c>
      <c r="D912" s="602">
        <v>3</v>
      </c>
      <c r="E912" s="603">
        <f t="shared" si="44"/>
        <v>7.0289999999999999</v>
      </c>
    </row>
    <row r="913" spans="1:5">
      <c r="A913" s="599" t="s">
        <v>1412</v>
      </c>
      <c r="B913" s="600">
        <v>2.13</v>
      </c>
      <c r="C913" s="601">
        <v>1.1000000000000001</v>
      </c>
      <c r="D913" s="602">
        <v>3</v>
      </c>
      <c r="E913" s="603">
        <f t="shared" si="44"/>
        <v>7.0289999999999999</v>
      </c>
    </row>
    <row r="914" spans="1:5">
      <c r="A914" s="599" t="s">
        <v>1413</v>
      </c>
      <c r="B914" s="600">
        <v>0</v>
      </c>
      <c r="C914" s="601">
        <v>0</v>
      </c>
      <c r="D914" s="602">
        <v>0</v>
      </c>
      <c r="E914" s="603">
        <f t="shared" si="44"/>
        <v>0</v>
      </c>
    </row>
    <row r="915" spans="1:5">
      <c r="A915" s="599" t="s">
        <v>1393</v>
      </c>
      <c r="B915" s="600">
        <v>0</v>
      </c>
      <c r="C915" s="601">
        <v>0</v>
      </c>
      <c r="D915" s="602">
        <v>0</v>
      </c>
      <c r="E915" s="603">
        <f t="shared" si="44"/>
        <v>0</v>
      </c>
    </row>
    <row r="916" spans="1:5">
      <c r="A916" s="599" t="s">
        <v>1414</v>
      </c>
      <c r="B916" s="600">
        <v>2.13</v>
      </c>
      <c r="C916" s="601">
        <v>0.9</v>
      </c>
      <c r="D916" s="602">
        <v>3</v>
      </c>
      <c r="E916" s="603">
        <f t="shared" si="44"/>
        <v>5.7510000000000003</v>
      </c>
    </row>
    <row r="917" spans="1:5">
      <c r="A917" s="604" t="s">
        <v>1358</v>
      </c>
      <c r="B917" s="600">
        <v>2.13</v>
      </c>
      <c r="C917" s="601">
        <v>0.8</v>
      </c>
      <c r="D917" s="602">
        <v>3</v>
      </c>
      <c r="E917" s="603">
        <f t="shared" si="44"/>
        <v>5.1120000000000001</v>
      </c>
    </row>
    <row r="918" spans="1:5">
      <c r="A918" s="604" t="s">
        <v>1359</v>
      </c>
      <c r="B918" s="600">
        <v>2.13</v>
      </c>
      <c r="C918" s="601">
        <v>0.8</v>
      </c>
      <c r="D918" s="602">
        <v>3</v>
      </c>
      <c r="E918" s="603">
        <f t="shared" si="44"/>
        <v>5.1120000000000001</v>
      </c>
    </row>
    <row r="919" spans="1:5">
      <c r="A919" s="604" t="s">
        <v>1360</v>
      </c>
      <c r="B919" s="600">
        <v>2.13</v>
      </c>
      <c r="C919" s="601">
        <v>0.8</v>
      </c>
      <c r="D919" s="602">
        <v>3</v>
      </c>
      <c r="E919" s="603">
        <f t="shared" si="44"/>
        <v>5.1120000000000001</v>
      </c>
    </row>
    <row r="920" spans="1:5">
      <c r="A920" s="604" t="s">
        <v>1361</v>
      </c>
      <c r="B920" s="600">
        <v>2.13</v>
      </c>
      <c r="C920" s="601">
        <v>0.8</v>
      </c>
      <c r="D920" s="602">
        <v>3</v>
      </c>
      <c r="E920" s="603">
        <f t="shared" si="44"/>
        <v>5.1120000000000001</v>
      </c>
    </row>
    <row r="921" spans="1:5">
      <c r="D921" s="605" t="s">
        <v>1362</v>
      </c>
      <c r="E921" s="606">
        <f>SUM(E901:E920)</f>
        <v>106.07399999999998</v>
      </c>
    </row>
    <row r="922" spans="1:5">
      <c r="D922" s="607"/>
      <c r="E922" s="608"/>
    </row>
    <row r="923" spans="1:5">
      <c r="A923" s="624" t="str">
        <f>'[3]Paço Andar Superior'!A101</f>
        <v xml:space="preserve">15.03.026 </v>
      </c>
      <c r="B923" s="594"/>
      <c r="C923" s="594"/>
      <c r="D923" s="594"/>
      <c r="E923" s="595"/>
    </row>
    <row r="924" spans="1:5">
      <c r="A924" s="596" t="str">
        <f>'[3]Paço Andar Superior'!B101</f>
        <v xml:space="preserve">ESMALTE A BASE DE AGUA COM MASSA NIVELADORA EM ESQUADRIAS DE MADEIRA </v>
      </c>
      <c r="B924" s="594"/>
      <c r="C924" s="594"/>
      <c r="D924" s="594"/>
      <c r="E924" s="595"/>
    </row>
    <row r="925" spans="1:5">
      <c r="A925" s="597" t="s">
        <v>1350</v>
      </c>
      <c r="B925" s="598" t="s">
        <v>1351</v>
      </c>
      <c r="C925" s="598" t="s">
        <v>1372</v>
      </c>
      <c r="D925" s="598" t="s">
        <v>1389</v>
      </c>
      <c r="E925" s="598" t="s">
        <v>1353</v>
      </c>
    </row>
    <row r="926" spans="1:5">
      <c r="A926" s="599" t="s">
        <v>1374</v>
      </c>
      <c r="B926" s="600">
        <v>2.13</v>
      </c>
      <c r="C926" s="601">
        <v>1.3</v>
      </c>
      <c r="D926" s="602">
        <v>3</v>
      </c>
      <c r="E926" s="603">
        <f t="shared" ref="E926:E945" si="45">(B926*C926)*D926</f>
        <v>8.3070000000000004</v>
      </c>
    </row>
    <row r="927" spans="1:5">
      <c r="A927" s="599" t="s">
        <v>1375</v>
      </c>
      <c r="B927" s="600">
        <v>2.13</v>
      </c>
      <c r="C927" s="601">
        <v>1.1000000000000001</v>
      </c>
      <c r="D927" s="602">
        <v>3</v>
      </c>
      <c r="E927" s="603">
        <f t="shared" si="45"/>
        <v>7.0289999999999999</v>
      </c>
    </row>
    <row r="928" spans="1:5">
      <c r="A928" s="599" t="s">
        <v>1410</v>
      </c>
      <c r="B928" s="600">
        <v>2.13</v>
      </c>
      <c r="C928" s="601">
        <v>1.1000000000000001</v>
      </c>
      <c r="D928" s="602">
        <v>3</v>
      </c>
      <c r="E928" s="603">
        <f t="shared" si="45"/>
        <v>7.0289999999999999</v>
      </c>
    </row>
    <row r="929" spans="1:5">
      <c r="A929" s="599" t="s">
        <v>1391</v>
      </c>
      <c r="B929" s="600">
        <v>2.13</v>
      </c>
      <c r="C929" s="601">
        <v>1</v>
      </c>
      <c r="D929" s="602">
        <v>3</v>
      </c>
      <c r="E929" s="603">
        <f t="shared" si="45"/>
        <v>6.39</v>
      </c>
    </row>
    <row r="930" spans="1:5">
      <c r="A930" s="599" t="s">
        <v>1392</v>
      </c>
      <c r="B930" s="600">
        <v>2.13</v>
      </c>
      <c r="C930" s="601">
        <v>1</v>
      </c>
      <c r="D930" s="602">
        <v>3</v>
      </c>
      <c r="E930" s="603">
        <f t="shared" si="45"/>
        <v>6.39</v>
      </c>
    </row>
    <row r="931" spans="1:5">
      <c r="A931" s="599" t="s">
        <v>1354</v>
      </c>
      <c r="B931" s="600">
        <v>2.13</v>
      </c>
      <c r="C931" s="601">
        <v>0.8</v>
      </c>
      <c r="D931" s="602">
        <v>3</v>
      </c>
      <c r="E931" s="603">
        <f t="shared" si="45"/>
        <v>5.1120000000000001</v>
      </c>
    </row>
    <row r="932" spans="1:5">
      <c r="A932" s="599" t="s">
        <v>1355</v>
      </c>
      <c r="B932" s="600">
        <v>2.13</v>
      </c>
      <c r="C932" s="601">
        <v>0.8</v>
      </c>
      <c r="D932" s="602">
        <v>3</v>
      </c>
      <c r="E932" s="603">
        <f t="shared" si="45"/>
        <v>5.1120000000000001</v>
      </c>
    </row>
    <row r="933" spans="1:5">
      <c r="A933" s="599" t="s">
        <v>1411</v>
      </c>
      <c r="B933" s="600">
        <v>2.13</v>
      </c>
      <c r="C933" s="601">
        <v>0.9</v>
      </c>
      <c r="D933" s="602">
        <v>3</v>
      </c>
      <c r="E933" s="603">
        <f t="shared" si="45"/>
        <v>5.7510000000000003</v>
      </c>
    </row>
    <row r="934" spans="1:5">
      <c r="A934" s="599" t="s">
        <v>1356</v>
      </c>
      <c r="B934" s="600">
        <v>2.13</v>
      </c>
      <c r="C934" s="601">
        <v>0.8</v>
      </c>
      <c r="D934" s="602">
        <v>3</v>
      </c>
      <c r="E934" s="603">
        <f t="shared" si="45"/>
        <v>5.1120000000000001</v>
      </c>
    </row>
    <row r="935" spans="1:5">
      <c r="A935" s="599" t="s">
        <v>1357</v>
      </c>
      <c r="B935" s="600">
        <v>2.13</v>
      </c>
      <c r="C935" s="601">
        <v>0.8</v>
      </c>
      <c r="D935" s="602">
        <v>3</v>
      </c>
      <c r="E935" s="603">
        <f t="shared" si="45"/>
        <v>5.1120000000000001</v>
      </c>
    </row>
    <row r="936" spans="1:5">
      <c r="A936" s="599" t="s">
        <v>1376</v>
      </c>
      <c r="B936" s="600">
        <v>2.13</v>
      </c>
      <c r="C936" s="601">
        <v>0.7</v>
      </c>
      <c r="D936" s="602">
        <v>3</v>
      </c>
      <c r="E936" s="603">
        <f t="shared" si="45"/>
        <v>4.4729999999999999</v>
      </c>
    </row>
    <row r="937" spans="1:5">
      <c r="A937" s="599" t="s">
        <v>1377</v>
      </c>
      <c r="B937" s="600">
        <v>2.13</v>
      </c>
      <c r="C937" s="601">
        <v>1.1000000000000001</v>
      </c>
      <c r="D937" s="602">
        <v>3</v>
      </c>
      <c r="E937" s="603">
        <f t="shared" si="45"/>
        <v>7.0289999999999999</v>
      </c>
    </row>
    <row r="938" spans="1:5">
      <c r="A938" s="599" t="s">
        <v>1412</v>
      </c>
      <c r="B938" s="600">
        <v>2.13</v>
      </c>
      <c r="C938" s="601">
        <v>1.1000000000000001</v>
      </c>
      <c r="D938" s="602">
        <v>3</v>
      </c>
      <c r="E938" s="603">
        <f t="shared" si="45"/>
        <v>7.0289999999999999</v>
      </c>
    </row>
    <row r="939" spans="1:5">
      <c r="A939" s="599" t="s">
        <v>1413</v>
      </c>
      <c r="B939" s="600">
        <v>0</v>
      </c>
      <c r="C939" s="601">
        <v>0</v>
      </c>
      <c r="D939" s="602">
        <v>0</v>
      </c>
      <c r="E939" s="603">
        <f t="shared" si="45"/>
        <v>0</v>
      </c>
    </row>
    <row r="940" spans="1:5">
      <c r="A940" s="599" t="s">
        <v>1393</v>
      </c>
      <c r="B940" s="600">
        <v>0</v>
      </c>
      <c r="C940" s="601">
        <v>0</v>
      </c>
      <c r="D940" s="602">
        <v>0</v>
      </c>
      <c r="E940" s="603">
        <f t="shared" si="45"/>
        <v>0</v>
      </c>
    </row>
    <row r="941" spans="1:5">
      <c r="A941" s="599" t="s">
        <v>1414</v>
      </c>
      <c r="B941" s="600">
        <v>2.13</v>
      </c>
      <c r="C941" s="601">
        <v>0.9</v>
      </c>
      <c r="D941" s="602">
        <v>3</v>
      </c>
      <c r="E941" s="603">
        <f t="shared" si="45"/>
        <v>5.7510000000000003</v>
      </c>
    </row>
    <row r="942" spans="1:5">
      <c r="A942" s="604" t="s">
        <v>1358</v>
      </c>
      <c r="B942" s="600">
        <v>2.13</v>
      </c>
      <c r="C942" s="601">
        <v>0.8</v>
      </c>
      <c r="D942" s="602">
        <v>3</v>
      </c>
      <c r="E942" s="603">
        <f t="shared" si="45"/>
        <v>5.1120000000000001</v>
      </c>
    </row>
    <row r="943" spans="1:5">
      <c r="A943" s="604" t="s">
        <v>1359</v>
      </c>
      <c r="B943" s="600">
        <v>2.13</v>
      </c>
      <c r="C943" s="601">
        <v>0.8</v>
      </c>
      <c r="D943" s="602">
        <v>3</v>
      </c>
      <c r="E943" s="603">
        <f t="shared" si="45"/>
        <v>5.1120000000000001</v>
      </c>
    </row>
    <row r="944" spans="1:5">
      <c r="A944" s="604" t="s">
        <v>1360</v>
      </c>
      <c r="B944" s="600">
        <v>2.13</v>
      </c>
      <c r="C944" s="601">
        <v>0.8</v>
      </c>
      <c r="D944" s="602">
        <v>3</v>
      </c>
      <c r="E944" s="603">
        <f t="shared" si="45"/>
        <v>5.1120000000000001</v>
      </c>
    </row>
    <row r="945" spans="1:5">
      <c r="A945" s="604" t="s">
        <v>1361</v>
      </c>
      <c r="B945" s="600">
        <v>2.13</v>
      </c>
      <c r="C945" s="601">
        <v>0.8</v>
      </c>
      <c r="D945" s="602">
        <v>3</v>
      </c>
      <c r="E945" s="603">
        <f t="shared" si="45"/>
        <v>5.1120000000000001</v>
      </c>
    </row>
    <row r="946" spans="1:5">
      <c r="D946" s="605" t="s">
        <v>1362</v>
      </c>
      <c r="E946" s="606">
        <f>SUM(E926:E945)</f>
        <v>106.07399999999998</v>
      </c>
    </row>
    <row r="947" spans="1:5">
      <c r="D947" s="607"/>
      <c r="E947" s="608"/>
    </row>
    <row r="948" spans="1:5">
      <c r="A948" s="624" t="str">
        <f>'[3]Paço Andar Superior'!A102</f>
        <v>15.50.013</v>
      </c>
      <c r="B948" s="594"/>
      <c r="C948" s="594"/>
      <c r="D948" s="594"/>
      <c r="E948" s="595"/>
    </row>
    <row r="949" spans="1:5">
      <c r="A949" s="596" t="str">
        <f>'[3]Paço Andar Superior'!B102</f>
        <v xml:space="preserve">REMOCAO DE OLEO,ESMALTE,ALUMIN OU GRAFITE EM ESQ DE FERRO C/PROD QUIM </v>
      </c>
      <c r="B949" s="594"/>
      <c r="C949" s="594"/>
      <c r="D949" s="594"/>
      <c r="E949" s="595"/>
    </row>
    <row r="950" spans="1:5">
      <c r="A950" s="655" t="s">
        <v>1493</v>
      </c>
      <c r="B950" s="598" t="s">
        <v>1351</v>
      </c>
      <c r="C950" s="598" t="s">
        <v>1352</v>
      </c>
      <c r="D950" s="598" t="s">
        <v>1389</v>
      </c>
      <c r="E950" s="598" t="s">
        <v>1353</v>
      </c>
    </row>
    <row r="951" spans="1:5">
      <c r="A951" s="1174" t="s">
        <v>1374</v>
      </c>
      <c r="B951" s="600">
        <v>2</v>
      </c>
      <c r="C951" s="601">
        <v>0.8</v>
      </c>
      <c r="D951" s="602">
        <v>1</v>
      </c>
      <c r="E951" s="603">
        <f>D951*C951*B951</f>
        <v>1.6</v>
      </c>
    </row>
    <row r="952" spans="1:5">
      <c r="A952" s="1175"/>
      <c r="B952" s="600">
        <v>2</v>
      </c>
      <c r="C952" s="601">
        <v>0.8</v>
      </c>
      <c r="D952" s="602">
        <v>1</v>
      </c>
      <c r="E952" s="603">
        <f t="shared" ref="E952:E971" si="46">C952*B952</f>
        <v>1.6</v>
      </c>
    </row>
    <row r="953" spans="1:5">
      <c r="A953" s="1175"/>
      <c r="B953" s="600">
        <v>2</v>
      </c>
      <c r="C953" s="601">
        <v>1.5</v>
      </c>
      <c r="D953" s="602">
        <v>1</v>
      </c>
      <c r="E953" s="603">
        <f t="shared" si="46"/>
        <v>3</v>
      </c>
    </row>
    <row r="954" spans="1:5">
      <c r="A954" s="1175"/>
      <c r="B954" s="600">
        <v>2</v>
      </c>
      <c r="C954" s="601">
        <v>2.5</v>
      </c>
      <c r="D954" s="602">
        <v>1</v>
      </c>
      <c r="E954" s="603">
        <f t="shared" si="46"/>
        <v>5</v>
      </c>
    </row>
    <row r="955" spans="1:5">
      <c r="A955" s="656" t="s">
        <v>1375</v>
      </c>
      <c r="B955" s="600">
        <v>2</v>
      </c>
      <c r="C955" s="601">
        <v>1.21</v>
      </c>
      <c r="D955" s="602">
        <v>1</v>
      </c>
      <c r="E955" s="603">
        <f t="shared" si="46"/>
        <v>2.42</v>
      </c>
    </row>
    <row r="956" spans="1:5">
      <c r="A956" s="656" t="s">
        <v>1391</v>
      </c>
      <c r="B956" s="600">
        <v>2</v>
      </c>
      <c r="C956" s="601">
        <v>1.21</v>
      </c>
      <c r="D956" s="602">
        <v>1</v>
      </c>
      <c r="E956" s="603">
        <f t="shared" si="46"/>
        <v>2.42</v>
      </c>
    </row>
    <row r="957" spans="1:5">
      <c r="A957" s="657" t="s">
        <v>1392</v>
      </c>
      <c r="B957" s="600">
        <v>2</v>
      </c>
      <c r="C957" s="601">
        <v>2.5</v>
      </c>
      <c r="D957" s="602">
        <v>1</v>
      </c>
      <c r="E957" s="603">
        <f t="shared" si="46"/>
        <v>5</v>
      </c>
    </row>
    <row r="958" spans="1:5">
      <c r="A958" s="657" t="s">
        <v>1355</v>
      </c>
      <c r="B958" s="600">
        <v>2</v>
      </c>
      <c r="C958" s="601">
        <v>1.4</v>
      </c>
      <c r="D958" s="602">
        <v>1</v>
      </c>
      <c r="E958" s="603">
        <f t="shared" si="46"/>
        <v>2.8</v>
      </c>
    </row>
    <row r="959" spans="1:5">
      <c r="A959" s="1174" t="s">
        <v>1411</v>
      </c>
      <c r="B959" s="600">
        <v>2</v>
      </c>
      <c r="C959" s="601">
        <v>0.65</v>
      </c>
      <c r="D959" s="602">
        <v>1</v>
      </c>
      <c r="E959" s="603">
        <f t="shared" si="46"/>
        <v>1.3</v>
      </c>
    </row>
    <row r="960" spans="1:5">
      <c r="A960" s="1176"/>
      <c r="B960" s="600">
        <v>2</v>
      </c>
      <c r="C960" s="601">
        <v>0.65</v>
      </c>
      <c r="D960" s="602">
        <v>1</v>
      </c>
      <c r="E960" s="603">
        <f t="shared" si="46"/>
        <v>1.3</v>
      </c>
    </row>
    <row r="961" spans="1:5">
      <c r="A961" s="657" t="s">
        <v>1357</v>
      </c>
      <c r="B961" s="600">
        <v>2</v>
      </c>
      <c r="C961" s="601">
        <v>1.4</v>
      </c>
      <c r="D961" s="602">
        <v>1</v>
      </c>
      <c r="E961" s="603">
        <f t="shared" si="46"/>
        <v>2.8</v>
      </c>
    </row>
    <row r="962" spans="1:5">
      <c r="A962" s="657" t="s">
        <v>1376</v>
      </c>
      <c r="B962" s="600">
        <v>2</v>
      </c>
      <c r="C962" s="601">
        <v>0.8</v>
      </c>
      <c r="D962" s="602">
        <v>1</v>
      </c>
      <c r="E962" s="603">
        <f t="shared" si="46"/>
        <v>1.6</v>
      </c>
    </row>
    <row r="963" spans="1:5">
      <c r="A963" s="657" t="s">
        <v>1377</v>
      </c>
      <c r="B963" s="600">
        <v>2</v>
      </c>
      <c r="C963" s="601">
        <v>0.8</v>
      </c>
      <c r="D963" s="602">
        <v>1</v>
      </c>
      <c r="E963" s="603">
        <f t="shared" si="46"/>
        <v>1.6</v>
      </c>
    </row>
    <row r="964" spans="1:5">
      <c r="A964" s="657" t="s">
        <v>1412</v>
      </c>
      <c r="B964" s="600">
        <v>2</v>
      </c>
      <c r="C964" s="601">
        <v>1.17</v>
      </c>
      <c r="D964" s="602">
        <v>1</v>
      </c>
      <c r="E964" s="603">
        <f t="shared" si="46"/>
        <v>2.34</v>
      </c>
    </row>
    <row r="965" spans="1:5">
      <c r="A965" s="657" t="s">
        <v>1393</v>
      </c>
      <c r="B965" s="600">
        <v>2</v>
      </c>
      <c r="C965" s="601">
        <v>1.17</v>
      </c>
      <c r="D965" s="602">
        <v>1</v>
      </c>
      <c r="E965" s="603">
        <f t="shared" si="46"/>
        <v>2.34</v>
      </c>
    </row>
    <row r="966" spans="1:5">
      <c r="A966" s="1174" t="s">
        <v>1414</v>
      </c>
      <c r="B966" s="600">
        <v>2</v>
      </c>
      <c r="C966" s="601">
        <v>1.17</v>
      </c>
      <c r="D966" s="602">
        <v>1</v>
      </c>
      <c r="E966" s="603">
        <f t="shared" si="46"/>
        <v>2.34</v>
      </c>
    </row>
    <row r="967" spans="1:5">
      <c r="A967" s="1175"/>
      <c r="B967" s="600">
        <v>2</v>
      </c>
      <c r="C967" s="601">
        <v>1.4</v>
      </c>
      <c r="D967" s="602">
        <v>1</v>
      </c>
      <c r="E967" s="603">
        <f t="shared" si="46"/>
        <v>2.8</v>
      </c>
    </row>
    <row r="968" spans="1:5">
      <c r="A968" s="1176"/>
      <c r="B968" s="600">
        <v>2</v>
      </c>
      <c r="C968" s="601">
        <v>1.4</v>
      </c>
      <c r="D968" s="602">
        <v>1</v>
      </c>
      <c r="E968" s="603">
        <f t="shared" si="46"/>
        <v>2.8</v>
      </c>
    </row>
    <row r="969" spans="1:5">
      <c r="A969" s="658" t="s">
        <v>1359</v>
      </c>
      <c r="B969" s="600">
        <v>2</v>
      </c>
      <c r="C969" s="601">
        <v>0.8</v>
      </c>
      <c r="D969" s="602">
        <v>1</v>
      </c>
      <c r="E969" s="603">
        <f t="shared" si="46"/>
        <v>1.6</v>
      </c>
    </row>
    <row r="970" spans="1:5">
      <c r="A970" s="658" t="s">
        <v>1361</v>
      </c>
      <c r="B970" s="600">
        <v>2</v>
      </c>
      <c r="C970" s="601">
        <v>0.8</v>
      </c>
      <c r="D970" s="602">
        <v>1</v>
      </c>
      <c r="E970" s="603">
        <f t="shared" si="46"/>
        <v>1.6</v>
      </c>
    </row>
    <row r="971" spans="1:5">
      <c r="A971" s="604" t="s">
        <v>1415</v>
      </c>
      <c r="B971" s="600">
        <v>3</v>
      </c>
      <c r="C971" s="601">
        <v>2.11</v>
      </c>
      <c r="D971" s="602">
        <v>1</v>
      </c>
      <c r="E971" s="603">
        <f t="shared" si="46"/>
        <v>6.33</v>
      </c>
    </row>
    <row r="972" spans="1:5">
      <c r="D972" s="605" t="s">
        <v>1362</v>
      </c>
      <c r="E972" s="606">
        <f>SUM(E951:E971)</f>
        <v>54.59</v>
      </c>
    </row>
    <row r="973" spans="1:5">
      <c r="D973" s="607"/>
      <c r="E973" s="608"/>
    </row>
    <row r="974" spans="1:5">
      <c r="A974" s="624" t="str">
        <f>'[3]Paço Andar Superior'!A103</f>
        <v xml:space="preserve">15.03.035 </v>
      </c>
      <c r="B974" s="594"/>
      <c r="C974" s="594"/>
      <c r="D974" s="594"/>
      <c r="E974" s="595"/>
    </row>
    <row r="975" spans="1:5">
      <c r="A975" s="596" t="str">
        <f>'[3]Paço Andar Superior'!B103</f>
        <v>FUNDO ANTI-OXIDANTE EM ESQUADRIAS</v>
      </c>
      <c r="B975" s="594"/>
      <c r="C975" s="594"/>
      <c r="D975" s="594"/>
      <c r="E975" s="595"/>
    </row>
    <row r="976" spans="1:5">
      <c r="A976" s="655" t="s">
        <v>1493</v>
      </c>
      <c r="B976" s="598" t="s">
        <v>1351</v>
      </c>
      <c r="C976" s="598" t="s">
        <v>1352</v>
      </c>
      <c r="D976" s="598" t="s">
        <v>1389</v>
      </c>
      <c r="E976" s="598" t="s">
        <v>1353</v>
      </c>
    </row>
    <row r="977" spans="1:5">
      <c r="A977" s="1174" t="s">
        <v>1374</v>
      </c>
      <c r="B977" s="600">
        <v>2</v>
      </c>
      <c r="C977" s="601">
        <v>0.8</v>
      </c>
      <c r="D977" s="602">
        <v>1</v>
      </c>
      <c r="E977" s="603">
        <f>D977*C977*B977</f>
        <v>1.6</v>
      </c>
    </row>
    <row r="978" spans="1:5">
      <c r="A978" s="1175"/>
      <c r="B978" s="600">
        <v>2</v>
      </c>
      <c r="C978" s="601">
        <v>0.8</v>
      </c>
      <c r="D978" s="602">
        <v>1</v>
      </c>
      <c r="E978" s="603">
        <f t="shared" ref="E978:E997" si="47">D978*C978*B978</f>
        <v>1.6</v>
      </c>
    </row>
    <row r="979" spans="1:5">
      <c r="A979" s="1175"/>
      <c r="B979" s="600">
        <v>2</v>
      </c>
      <c r="C979" s="601">
        <v>1.5</v>
      </c>
      <c r="D979" s="602">
        <v>1</v>
      </c>
      <c r="E979" s="603">
        <f t="shared" si="47"/>
        <v>3</v>
      </c>
    </row>
    <row r="980" spans="1:5">
      <c r="A980" s="1175"/>
      <c r="B980" s="600">
        <v>2</v>
      </c>
      <c r="C980" s="601">
        <v>2.5</v>
      </c>
      <c r="D980" s="602">
        <v>1</v>
      </c>
      <c r="E980" s="603">
        <f t="shared" si="47"/>
        <v>5</v>
      </c>
    </row>
    <row r="981" spans="1:5">
      <c r="A981" s="656" t="s">
        <v>1375</v>
      </c>
      <c r="B981" s="600">
        <v>2</v>
      </c>
      <c r="C981" s="601">
        <v>1.21</v>
      </c>
      <c r="D981" s="602">
        <v>1</v>
      </c>
      <c r="E981" s="603">
        <f t="shared" si="47"/>
        <v>2.42</v>
      </c>
    </row>
    <row r="982" spans="1:5">
      <c r="A982" s="656" t="s">
        <v>1391</v>
      </c>
      <c r="B982" s="600">
        <v>2</v>
      </c>
      <c r="C982" s="601">
        <v>1.21</v>
      </c>
      <c r="D982" s="602">
        <v>1</v>
      </c>
      <c r="E982" s="603">
        <f t="shared" si="47"/>
        <v>2.42</v>
      </c>
    </row>
    <row r="983" spans="1:5">
      <c r="A983" s="657" t="s">
        <v>1392</v>
      </c>
      <c r="B983" s="600">
        <v>2</v>
      </c>
      <c r="C983" s="601">
        <v>2.5</v>
      </c>
      <c r="D983" s="602">
        <v>1</v>
      </c>
      <c r="E983" s="603">
        <f t="shared" si="47"/>
        <v>5</v>
      </c>
    </row>
    <row r="984" spans="1:5">
      <c r="A984" s="657" t="s">
        <v>1355</v>
      </c>
      <c r="B984" s="600">
        <v>2</v>
      </c>
      <c r="C984" s="601">
        <v>1.4</v>
      </c>
      <c r="D984" s="602">
        <v>1</v>
      </c>
      <c r="E984" s="603">
        <f t="shared" si="47"/>
        <v>2.8</v>
      </c>
    </row>
    <row r="985" spans="1:5">
      <c r="A985" s="1174" t="s">
        <v>1411</v>
      </c>
      <c r="B985" s="600">
        <v>2</v>
      </c>
      <c r="C985" s="601">
        <v>0.65</v>
      </c>
      <c r="D985" s="602">
        <v>1</v>
      </c>
      <c r="E985" s="603">
        <f t="shared" si="47"/>
        <v>1.3</v>
      </c>
    </row>
    <row r="986" spans="1:5">
      <c r="A986" s="1176"/>
      <c r="B986" s="600">
        <v>2</v>
      </c>
      <c r="C986" s="601">
        <v>0.65</v>
      </c>
      <c r="D986" s="602">
        <v>1</v>
      </c>
      <c r="E986" s="603">
        <f t="shared" si="47"/>
        <v>1.3</v>
      </c>
    </row>
    <row r="987" spans="1:5">
      <c r="A987" s="657" t="s">
        <v>1357</v>
      </c>
      <c r="B987" s="600">
        <v>2</v>
      </c>
      <c r="C987" s="601">
        <v>1.4</v>
      </c>
      <c r="D987" s="602">
        <v>1</v>
      </c>
      <c r="E987" s="603">
        <f t="shared" si="47"/>
        <v>2.8</v>
      </c>
    </row>
    <row r="988" spans="1:5">
      <c r="A988" s="657" t="s">
        <v>1376</v>
      </c>
      <c r="B988" s="600">
        <v>2</v>
      </c>
      <c r="C988" s="601">
        <v>0.8</v>
      </c>
      <c r="D988" s="602">
        <v>1</v>
      </c>
      <c r="E988" s="603">
        <f t="shared" si="47"/>
        <v>1.6</v>
      </c>
    </row>
    <row r="989" spans="1:5">
      <c r="A989" s="657" t="s">
        <v>1377</v>
      </c>
      <c r="B989" s="600">
        <v>2</v>
      </c>
      <c r="C989" s="601">
        <v>0.8</v>
      </c>
      <c r="D989" s="602">
        <v>1</v>
      </c>
      <c r="E989" s="603">
        <f t="shared" si="47"/>
        <v>1.6</v>
      </c>
    </row>
    <row r="990" spans="1:5">
      <c r="A990" s="657" t="s">
        <v>1412</v>
      </c>
      <c r="B990" s="600">
        <v>2</v>
      </c>
      <c r="C990" s="601">
        <v>1.17</v>
      </c>
      <c r="D990" s="602">
        <v>1</v>
      </c>
      <c r="E990" s="603">
        <f t="shared" si="47"/>
        <v>2.34</v>
      </c>
    </row>
    <row r="991" spans="1:5">
      <c r="A991" s="657" t="s">
        <v>1393</v>
      </c>
      <c r="B991" s="600">
        <v>2</v>
      </c>
      <c r="C991" s="601">
        <v>1.17</v>
      </c>
      <c r="D991" s="602">
        <v>1</v>
      </c>
      <c r="E991" s="603">
        <f t="shared" si="47"/>
        <v>2.34</v>
      </c>
    </row>
    <row r="992" spans="1:5">
      <c r="A992" s="1174" t="s">
        <v>1414</v>
      </c>
      <c r="B992" s="600">
        <v>2</v>
      </c>
      <c r="C992" s="601">
        <v>1.17</v>
      </c>
      <c r="D992" s="602">
        <v>1</v>
      </c>
      <c r="E992" s="603">
        <f t="shared" si="47"/>
        <v>2.34</v>
      </c>
    </row>
    <row r="993" spans="1:5">
      <c r="A993" s="1175"/>
      <c r="B993" s="600">
        <v>2</v>
      </c>
      <c r="C993" s="601">
        <v>1.4</v>
      </c>
      <c r="D993" s="602">
        <v>1</v>
      </c>
      <c r="E993" s="603">
        <f t="shared" si="47"/>
        <v>2.8</v>
      </c>
    </row>
    <row r="994" spans="1:5">
      <c r="A994" s="1176"/>
      <c r="B994" s="600">
        <v>2</v>
      </c>
      <c r="C994" s="601">
        <v>1.4</v>
      </c>
      <c r="D994" s="602">
        <v>1</v>
      </c>
      <c r="E994" s="603">
        <f t="shared" si="47"/>
        <v>2.8</v>
      </c>
    </row>
    <row r="995" spans="1:5">
      <c r="A995" s="658" t="s">
        <v>1359</v>
      </c>
      <c r="B995" s="600">
        <v>2</v>
      </c>
      <c r="C995" s="601">
        <v>0.8</v>
      </c>
      <c r="D995" s="602">
        <v>1</v>
      </c>
      <c r="E995" s="603">
        <f t="shared" si="47"/>
        <v>1.6</v>
      </c>
    </row>
    <row r="996" spans="1:5">
      <c r="A996" s="658" t="s">
        <v>1361</v>
      </c>
      <c r="B996" s="600">
        <v>2</v>
      </c>
      <c r="C996" s="601">
        <v>0.8</v>
      </c>
      <c r="D996" s="602">
        <v>1</v>
      </c>
      <c r="E996" s="603">
        <f t="shared" si="47"/>
        <v>1.6</v>
      </c>
    </row>
    <row r="997" spans="1:5">
      <c r="A997" s="604" t="s">
        <v>1415</v>
      </c>
      <c r="B997" s="600">
        <v>3</v>
      </c>
      <c r="C997" s="601">
        <v>2.11</v>
      </c>
      <c r="D997" s="602">
        <v>1</v>
      </c>
      <c r="E997" s="603">
        <f t="shared" si="47"/>
        <v>6.33</v>
      </c>
    </row>
    <row r="998" spans="1:5">
      <c r="D998" s="605" t="s">
        <v>1362</v>
      </c>
      <c r="E998" s="606">
        <f>SUM(E977:E997)</f>
        <v>54.59</v>
      </c>
    </row>
    <row r="999" spans="1:5">
      <c r="D999" s="607"/>
      <c r="E999" s="608"/>
    </row>
    <row r="1000" spans="1:5">
      <c r="A1000" s="624" t="str">
        <f>'[3]Paço Andar Superior'!A104</f>
        <v xml:space="preserve">15.03.028 </v>
      </c>
      <c r="B1000" s="594"/>
      <c r="C1000" s="594"/>
      <c r="D1000" s="594"/>
      <c r="E1000" s="595"/>
    </row>
    <row r="1001" spans="1:5">
      <c r="A1001" s="596" t="str">
        <f>'[3]Paço Andar Superior'!B104</f>
        <v xml:space="preserve">ESMALTE A BASE DE AGUA EM ESQUADRIAS DE FERRO </v>
      </c>
      <c r="B1001" s="594"/>
      <c r="C1001" s="594"/>
      <c r="D1001" s="594"/>
      <c r="E1001" s="595"/>
    </row>
    <row r="1002" spans="1:5">
      <c r="A1002" s="655" t="s">
        <v>1493</v>
      </c>
      <c r="B1002" s="598" t="s">
        <v>1351</v>
      </c>
      <c r="C1002" s="598" t="s">
        <v>1352</v>
      </c>
      <c r="D1002" s="598" t="s">
        <v>1389</v>
      </c>
      <c r="E1002" s="598" t="s">
        <v>1353</v>
      </c>
    </row>
    <row r="1003" spans="1:5">
      <c r="A1003" s="1174" t="s">
        <v>1374</v>
      </c>
      <c r="B1003" s="600">
        <v>2</v>
      </c>
      <c r="C1003" s="601">
        <v>0.8</v>
      </c>
      <c r="D1003" s="602">
        <v>1</v>
      </c>
      <c r="E1003" s="603">
        <f>D1003*C1003*B1003</f>
        <v>1.6</v>
      </c>
    </row>
    <row r="1004" spans="1:5">
      <c r="A1004" s="1175"/>
      <c r="B1004" s="600">
        <v>2</v>
      </c>
      <c r="C1004" s="601">
        <v>0.8</v>
      </c>
      <c r="D1004" s="602">
        <v>1</v>
      </c>
      <c r="E1004" s="603">
        <f t="shared" ref="E1004:E1023" si="48">D1004*C1004*B1004</f>
        <v>1.6</v>
      </c>
    </row>
    <row r="1005" spans="1:5">
      <c r="A1005" s="1175"/>
      <c r="B1005" s="600">
        <v>2</v>
      </c>
      <c r="C1005" s="601">
        <v>1.5</v>
      </c>
      <c r="D1005" s="602">
        <v>1</v>
      </c>
      <c r="E1005" s="603">
        <f t="shared" si="48"/>
        <v>3</v>
      </c>
    </row>
    <row r="1006" spans="1:5">
      <c r="A1006" s="1175"/>
      <c r="B1006" s="600">
        <v>2</v>
      </c>
      <c r="C1006" s="601">
        <v>2.5</v>
      </c>
      <c r="D1006" s="602">
        <v>1</v>
      </c>
      <c r="E1006" s="603">
        <f t="shared" si="48"/>
        <v>5</v>
      </c>
    </row>
    <row r="1007" spans="1:5">
      <c r="A1007" s="656" t="s">
        <v>1375</v>
      </c>
      <c r="B1007" s="600">
        <v>2</v>
      </c>
      <c r="C1007" s="601">
        <v>1.21</v>
      </c>
      <c r="D1007" s="602">
        <v>1</v>
      </c>
      <c r="E1007" s="603">
        <f t="shared" si="48"/>
        <v>2.42</v>
      </c>
    </row>
    <row r="1008" spans="1:5">
      <c r="A1008" s="656" t="s">
        <v>1391</v>
      </c>
      <c r="B1008" s="600">
        <v>2</v>
      </c>
      <c r="C1008" s="601">
        <v>1.21</v>
      </c>
      <c r="D1008" s="602">
        <v>1</v>
      </c>
      <c r="E1008" s="603">
        <f t="shared" si="48"/>
        <v>2.42</v>
      </c>
    </row>
    <row r="1009" spans="1:5">
      <c r="A1009" s="657" t="s">
        <v>1392</v>
      </c>
      <c r="B1009" s="600">
        <v>2</v>
      </c>
      <c r="C1009" s="601">
        <v>2.5</v>
      </c>
      <c r="D1009" s="602">
        <v>1</v>
      </c>
      <c r="E1009" s="603">
        <f t="shared" si="48"/>
        <v>5</v>
      </c>
    </row>
    <row r="1010" spans="1:5">
      <c r="A1010" s="657" t="s">
        <v>1355</v>
      </c>
      <c r="B1010" s="600">
        <v>2</v>
      </c>
      <c r="C1010" s="601">
        <v>1.4</v>
      </c>
      <c r="D1010" s="602">
        <v>1</v>
      </c>
      <c r="E1010" s="603">
        <f t="shared" si="48"/>
        <v>2.8</v>
      </c>
    </row>
    <row r="1011" spans="1:5">
      <c r="A1011" s="1174" t="s">
        <v>1411</v>
      </c>
      <c r="B1011" s="600">
        <v>2</v>
      </c>
      <c r="C1011" s="601">
        <v>0.65</v>
      </c>
      <c r="D1011" s="602">
        <v>1</v>
      </c>
      <c r="E1011" s="603">
        <f t="shared" si="48"/>
        <v>1.3</v>
      </c>
    </row>
    <row r="1012" spans="1:5">
      <c r="A1012" s="1176"/>
      <c r="B1012" s="600">
        <v>2</v>
      </c>
      <c r="C1012" s="601">
        <v>0.65</v>
      </c>
      <c r="D1012" s="602">
        <v>1</v>
      </c>
      <c r="E1012" s="603">
        <f t="shared" si="48"/>
        <v>1.3</v>
      </c>
    </row>
    <row r="1013" spans="1:5">
      <c r="A1013" s="657" t="s">
        <v>1357</v>
      </c>
      <c r="B1013" s="600">
        <v>2</v>
      </c>
      <c r="C1013" s="601">
        <v>1.4</v>
      </c>
      <c r="D1013" s="602">
        <v>1</v>
      </c>
      <c r="E1013" s="603">
        <f t="shared" si="48"/>
        <v>2.8</v>
      </c>
    </row>
    <row r="1014" spans="1:5">
      <c r="A1014" s="657" t="s">
        <v>1376</v>
      </c>
      <c r="B1014" s="600">
        <v>2</v>
      </c>
      <c r="C1014" s="601">
        <v>0.8</v>
      </c>
      <c r="D1014" s="602">
        <v>1</v>
      </c>
      <c r="E1014" s="603">
        <f t="shared" si="48"/>
        <v>1.6</v>
      </c>
    </row>
    <row r="1015" spans="1:5">
      <c r="A1015" s="657" t="s">
        <v>1377</v>
      </c>
      <c r="B1015" s="600">
        <v>2</v>
      </c>
      <c r="C1015" s="601">
        <v>0.8</v>
      </c>
      <c r="D1015" s="602">
        <v>1</v>
      </c>
      <c r="E1015" s="603">
        <f t="shared" si="48"/>
        <v>1.6</v>
      </c>
    </row>
    <row r="1016" spans="1:5">
      <c r="A1016" s="657" t="s">
        <v>1412</v>
      </c>
      <c r="B1016" s="600">
        <v>2</v>
      </c>
      <c r="C1016" s="601">
        <v>1.17</v>
      </c>
      <c r="D1016" s="602">
        <v>1</v>
      </c>
      <c r="E1016" s="603">
        <f t="shared" si="48"/>
        <v>2.34</v>
      </c>
    </row>
    <row r="1017" spans="1:5">
      <c r="A1017" s="657" t="s">
        <v>1393</v>
      </c>
      <c r="B1017" s="600">
        <v>2</v>
      </c>
      <c r="C1017" s="601">
        <v>1.17</v>
      </c>
      <c r="D1017" s="602">
        <v>1</v>
      </c>
      <c r="E1017" s="603">
        <f t="shared" si="48"/>
        <v>2.34</v>
      </c>
    </row>
    <row r="1018" spans="1:5">
      <c r="A1018" s="1174" t="s">
        <v>1414</v>
      </c>
      <c r="B1018" s="600">
        <v>2</v>
      </c>
      <c r="C1018" s="601">
        <v>1.17</v>
      </c>
      <c r="D1018" s="602">
        <v>1</v>
      </c>
      <c r="E1018" s="603">
        <f t="shared" si="48"/>
        <v>2.34</v>
      </c>
    </row>
    <row r="1019" spans="1:5">
      <c r="A1019" s="1175"/>
      <c r="B1019" s="600">
        <v>2</v>
      </c>
      <c r="C1019" s="601">
        <v>1.4</v>
      </c>
      <c r="D1019" s="602">
        <v>1</v>
      </c>
      <c r="E1019" s="603">
        <f t="shared" si="48"/>
        <v>2.8</v>
      </c>
    </row>
    <row r="1020" spans="1:5">
      <c r="A1020" s="1176"/>
      <c r="B1020" s="600">
        <v>2</v>
      </c>
      <c r="C1020" s="601">
        <v>1.4</v>
      </c>
      <c r="D1020" s="602">
        <v>1</v>
      </c>
      <c r="E1020" s="603">
        <f t="shared" si="48"/>
        <v>2.8</v>
      </c>
    </row>
    <row r="1021" spans="1:5">
      <c r="A1021" s="658" t="s">
        <v>1359</v>
      </c>
      <c r="B1021" s="600">
        <v>2</v>
      </c>
      <c r="C1021" s="601">
        <v>0.8</v>
      </c>
      <c r="D1021" s="602">
        <v>1</v>
      </c>
      <c r="E1021" s="603">
        <f t="shared" si="48"/>
        <v>1.6</v>
      </c>
    </row>
    <row r="1022" spans="1:5">
      <c r="A1022" s="658" t="s">
        <v>1361</v>
      </c>
      <c r="B1022" s="600">
        <v>2</v>
      </c>
      <c r="C1022" s="601">
        <v>0.8</v>
      </c>
      <c r="D1022" s="602">
        <v>1</v>
      </c>
      <c r="E1022" s="603">
        <f t="shared" si="48"/>
        <v>1.6</v>
      </c>
    </row>
    <row r="1023" spans="1:5">
      <c r="A1023" s="604" t="s">
        <v>1415</v>
      </c>
      <c r="B1023" s="600">
        <v>3</v>
      </c>
      <c r="C1023" s="601">
        <v>2.11</v>
      </c>
      <c r="D1023" s="602">
        <v>1</v>
      </c>
      <c r="E1023" s="603">
        <f t="shared" si="48"/>
        <v>6.33</v>
      </c>
    </row>
    <row r="1024" spans="1:5">
      <c r="D1024" s="605" t="s">
        <v>1362</v>
      </c>
      <c r="E1024" s="606">
        <f>SUM(E1003:E1023)</f>
        <v>54.59</v>
      </c>
    </row>
    <row r="1025" spans="1:5">
      <c r="D1025" s="607"/>
      <c r="E1025" s="608"/>
    </row>
    <row r="1026" spans="1:5" s="592" customFormat="1">
      <c r="A1026" s="590" t="s">
        <v>1495</v>
      </c>
      <c r="B1026" s="591"/>
      <c r="C1026" s="591"/>
      <c r="D1026" s="591"/>
    </row>
    <row r="1027" spans="1:5">
      <c r="D1027" s="607"/>
      <c r="E1027" s="608"/>
    </row>
    <row r="1028" spans="1:5">
      <c r="A1028" s="609" t="str">
        <f>'[3]Paço Andar Superior'!A109</f>
        <v xml:space="preserve">07.70.002 </v>
      </c>
      <c r="B1028" s="617"/>
      <c r="C1028" s="617"/>
      <c r="D1028" s="610"/>
      <c r="E1028" s="611"/>
    </row>
    <row r="1029" spans="1:5">
      <c r="A1029" s="617" t="str">
        <f>'[3]Paço Andar Superior'!B109</f>
        <v>RECOLOCAÇÃO DE CAIBROS</v>
      </c>
      <c r="B1029" s="617"/>
      <c r="C1029" s="617"/>
      <c r="D1029" s="610"/>
      <c r="E1029" s="611"/>
    </row>
    <row r="1030" spans="1:5">
      <c r="A1030" s="597" t="s">
        <v>1350</v>
      </c>
      <c r="B1030" s="598" t="s">
        <v>1385</v>
      </c>
      <c r="C1030" s="598" t="s">
        <v>1389</v>
      </c>
      <c r="D1030" s="598">
        <v>0</v>
      </c>
      <c r="E1030" s="598" t="s">
        <v>1386</v>
      </c>
    </row>
    <row r="1031" spans="1:5" ht="30">
      <c r="A1031" s="659" t="s">
        <v>1496</v>
      </c>
      <c r="B1031" s="600">
        <v>20</v>
      </c>
      <c r="C1031" s="601">
        <v>8</v>
      </c>
      <c r="D1031" s="602">
        <v>0</v>
      </c>
      <c r="E1031" s="603">
        <f>C1031*B1031</f>
        <v>160</v>
      </c>
    </row>
    <row r="1032" spans="1:5">
      <c r="D1032" s="605" t="s">
        <v>1362</v>
      </c>
      <c r="E1032" s="606">
        <f>SUM(E1031:E1031)</f>
        <v>160</v>
      </c>
    </row>
    <row r="1033" spans="1:5">
      <c r="D1033" s="607"/>
      <c r="E1033" s="608"/>
    </row>
    <row r="1034" spans="1:5">
      <c r="A1034" s="609" t="str">
        <f>'[3]Paço Andar Superior'!A110</f>
        <v>10.01.082</v>
      </c>
      <c r="B1034" s="617"/>
      <c r="C1034" s="617"/>
      <c r="D1034" s="610"/>
      <c r="E1034" s="611"/>
    </row>
    <row r="1035" spans="1:5">
      <c r="A1035" s="596" t="str">
        <f>'[3]Paço Andar Superior'!B110</f>
        <v>FORRO EM LÂMINA DE PVC 200MM E = 7 OU 8MM</v>
      </c>
      <c r="B1035" s="594"/>
      <c r="C1035" s="594"/>
      <c r="D1035" s="594"/>
      <c r="E1035" s="595"/>
    </row>
    <row r="1036" spans="1:5">
      <c r="A1036" s="597" t="s">
        <v>1350</v>
      </c>
      <c r="B1036" s="598" t="s">
        <v>1372</v>
      </c>
      <c r="C1036" s="598" t="s">
        <v>1363</v>
      </c>
      <c r="D1036" s="598">
        <v>0</v>
      </c>
      <c r="E1036" s="598" t="s">
        <v>1353</v>
      </c>
    </row>
    <row r="1037" spans="1:5">
      <c r="A1037" s="599" t="s">
        <v>1374</v>
      </c>
      <c r="B1037" s="600">
        <v>4.5199999999999996</v>
      </c>
      <c r="C1037" s="600">
        <f>7.12</f>
        <v>7.12</v>
      </c>
      <c r="D1037" s="602">
        <v>0</v>
      </c>
      <c r="E1037" s="603">
        <f>C1037*B1037</f>
        <v>32.182399999999994</v>
      </c>
    </row>
    <row r="1038" spans="1:5">
      <c r="A1038" s="599" t="s">
        <v>1375</v>
      </c>
      <c r="B1038" s="600">
        <f>2.14*4.04</f>
        <v>8.6456</v>
      </c>
      <c r="C1038" s="600">
        <f>2.82*3.08</f>
        <v>8.6855999999999991</v>
      </c>
      <c r="D1038" s="602">
        <v>0</v>
      </c>
      <c r="E1038" s="603">
        <f>C1038+B1038</f>
        <v>17.331199999999999</v>
      </c>
    </row>
    <row r="1039" spans="1:5">
      <c r="A1039" s="599" t="s">
        <v>1410</v>
      </c>
      <c r="B1039" s="600">
        <f>3</f>
        <v>3</v>
      </c>
      <c r="C1039" s="600">
        <f>2.3</f>
        <v>2.2999999999999998</v>
      </c>
      <c r="D1039" s="602">
        <v>0</v>
      </c>
      <c r="E1039" s="603">
        <f t="shared" ref="E1039:E1057" si="49">C1039*B1039</f>
        <v>6.8999999999999995</v>
      </c>
    </row>
    <row r="1040" spans="1:5">
      <c r="A1040" s="599" t="s">
        <v>1391</v>
      </c>
      <c r="B1040" s="600">
        <f>7.12</f>
        <v>7.12</v>
      </c>
      <c r="C1040" s="600">
        <f>2.72</f>
        <v>2.72</v>
      </c>
      <c r="D1040" s="602">
        <v>0</v>
      </c>
      <c r="E1040" s="603">
        <f t="shared" si="49"/>
        <v>19.366400000000002</v>
      </c>
    </row>
    <row r="1041" spans="1:5">
      <c r="A1041" s="599" t="s">
        <v>1392</v>
      </c>
      <c r="B1041" s="600">
        <f>4.48</f>
        <v>4.4800000000000004</v>
      </c>
      <c r="C1041" s="600">
        <f>7.12</f>
        <v>7.12</v>
      </c>
      <c r="D1041" s="602">
        <v>0</v>
      </c>
      <c r="E1041" s="603">
        <f t="shared" si="49"/>
        <v>31.897600000000004</v>
      </c>
    </row>
    <row r="1042" spans="1:5">
      <c r="A1042" s="599" t="s">
        <v>1354</v>
      </c>
      <c r="B1042" s="600">
        <f>0.87</f>
        <v>0.87</v>
      </c>
      <c r="C1042" s="600">
        <f>2.33</f>
        <v>2.33</v>
      </c>
      <c r="D1042" s="602">
        <v>0</v>
      </c>
      <c r="E1042" s="603">
        <f t="shared" si="49"/>
        <v>2.0270999999999999</v>
      </c>
    </row>
    <row r="1043" spans="1:5">
      <c r="A1043" s="599" t="s">
        <v>1355</v>
      </c>
      <c r="B1043" s="600">
        <f>1.15</f>
        <v>1.1499999999999999</v>
      </c>
      <c r="C1043" s="600">
        <f>2.33</f>
        <v>2.33</v>
      </c>
      <c r="D1043" s="602">
        <v>0</v>
      </c>
      <c r="E1043" s="603">
        <f t="shared" si="49"/>
        <v>2.6795</v>
      </c>
    </row>
    <row r="1044" spans="1:5">
      <c r="A1044" s="599" t="s">
        <v>1411</v>
      </c>
      <c r="B1044" s="600">
        <f>2.56</f>
        <v>2.56</v>
      </c>
      <c r="C1044" s="600">
        <f>2.27</f>
        <v>2.27</v>
      </c>
      <c r="D1044" s="602">
        <v>0</v>
      </c>
      <c r="E1044" s="603">
        <f t="shared" si="49"/>
        <v>5.8112000000000004</v>
      </c>
    </row>
    <row r="1045" spans="1:5">
      <c r="A1045" s="599" t="s">
        <v>1356</v>
      </c>
      <c r="B1045" s="600">
        <f>0.87</f>
        <v>0.87</v>
      </c>
      <c r="C1045" s="600">
        <f>1.83</f>
        <v>1.83</v>
      </c>
      <c r="D1045" s="602">
        <v>0</v>
      </c>
      <c r="E1045" s="603">
        <f t="shared" si="49"/>
        <v>1.5921000000000001</v>
      </c>
    </row>
    <row r="1046" spans="1:5">
      <c r="A1046" s="599" t="s">
        <v>1357</v>
      </c>
      <c r="B1046" s="600">
        <f>1.15</f>
        <v>1.1499999999999999</v>
      </c>
      <c r="C1046" s="600">
        <f>1.83</f>
        <v>1.83</v>
      </c>
      <c r="D1046" s="602">
        <v>0</v>
      </c>
      <c r="E1046" s="603">
        <f t="shared" si="49"/>
        <v>2.1044999999999998</v>
      </c>
    </row>
    <row r="1047" spans="1:5">
      <c r="A1047" s="599" t="s">
        <v>1376</v>
      </c>
      <c r="B1047" s="600">
        <f>2.1</f>
        <v>2.1</v>
      </c>
      <c r="C1047" s="600">
        <f>1.78</f>
        <v>1.78</v>
      </c>
      <c r="D1047" s="602">
        <v>0</v>
      </c>
      <c r="E1047" s="603">
        <f t="shared" si="49"/>
        <v>3.7380000000000004</v>
      </c>
    </row>
    <row r="1048" spans="1:5">
      <c r="A1048" s="599" t="s">
        <v>1377</v>
      </c>
      <c r="B1048" s="600">
        <f>2.91</f>
        <v>2.91</v>
      </c>
      <c r="C1048" s="600">
        <f>3.44</f>
        <v>3.44</v>
      </c>
      <c r="D1048" s="602">
        <v>0</v>
      </c>
      <c r="E1048" s="603">
        <f t="shared" si="49"/>
        <v>10.010400000000001</v>
      </c>
    </row>
    <row r="1049" spans="1:5">
      <c r="A1049" s="599" t="s">
        <v>1412</v>
      </c>
      <c r="B1049" s="600">
        <f>2.91</f>
        <v>2.91</v>
      </c>
      <c r="C1049" s="600">
        <f>3.28</f>
        <v>3.28</v>
      </c>
      <c r="D1049" s="602">
        <v>0</v>
      </c>
      <c r="E1049" s="603">
        <f t="shared" si="49"/>
        <v>9.5448000000000004</v>
      </c>
    </row>
    <row r="1050" spans="1:5">
      <c r="A1050" s="599" t="s">
        <v>1413</v>
      </c>
      <c r="B1050" s="600">
        <f>10.63</f>
        <v>10.63</v>
      </c>
      <c r="C1050" s="600">
        <f>1.78</f>
        <v>1.78</v>
      </c>
      <c r="D1050" s="602">
        <v>0</v>
      </c>
      <c r="E1050" s="603">
        <f t="shared" si="49"/>
        <v>18.921400000000002</v>
      </c>
    </row>
    <row r="1051" spans="1:5">
      <c r="A1051" s="599" t="s">
        <v>1393</v>
      </c>
      <c r="B1051" s="600">
        <f>4.97*3.33</f>
        <v>16.5501</v>
      </c>
      <c r="C1051" s="600">
        <f>1.45*2.14</f>
        <v>3.1030000000000002</v>
      </c>
      <c r="D1051" s="602">
        <v>0</v>
      </c>
      <c r="E1051" s="603">
        <f>C1051+B1051</f>
        <v>19.653100000000002</v>
      </c>
    </row>
    <row r="1052" spans="1:5">
      <c r="A1052" s="599" t="s">
        <v>1414</v>
      </c>
      <c r="B1052" s="600">
        <f>1.53*1.25</f>
        <v>1.9125000000000001</v>
      </c>
      <c r="C1052" s="600">
        <f>2.14*3.44</f>
        <v>7.3616000000000001</v>
      </c>
      <c r="D1052" s="602">
        <v>0</v>
      </c>
      <c r="E1052" s="603">
        <f>C1052+B1052</f>
        <v>9.2741000000000007</v>
      </c>
    </row>
    <row r="1053" spans="1:5">
      <c r="A1053" s="604" t="s">
        <v>1358</v>
      </c>
      <c r="B1053" s="600">
        <v>0.95</v>
      </c>
      <c r="C1053" s="600">
        <v>1.47</v>
      </c>
      <c r="D1053" s="602">
        <v>0</v>
      </c>
      <c r="E1053" s="603">
        <f t="shared" si="49"/>
        <v>1.3964999999999999</v>
      </c>
    </row>
    <row r="1054" spans="1:5">
      <c r="A1054" s="604" t="s">
        <v>1359</v>
      </c>
      <c r="B1054" s="600">
        <v>1.29</v>
      </c>
      <c r="C1054" s="600">
        <v>1.2</v>
      </c>
      <c r="D1054" s="602">
        <v>0</v>
      </c>
      <c r="E1054" s="603">
        <f t="shared" si="49"/>
        <v>1.548</v>
      </c>
    </row>
    <row r="1055" spans="1:5">
      <c r="A1055" s="604" t="s">
        <v>1360</v>
      </c>
      <c r="B1055" s="600">
        <v>0.96</v>
      </c>
      <c r="C1055" s="600">
        <v>1.46</v>
      </c>
      <c r="D1055" s="602">
        <v>0</v>
      </c>
      <c r="E1055" s="603">
        <f t="shared" si="49"/>
        <v>1.4016</v>
      </c>
    </row>
    <row r="1056" spans="1:5">
      <c r="A1056" s="604" t="s">
        <v>1361</v>
      </c>
      <c r="B1056" s="600">
        <v>1.29</v>
      </c>
      <c r="C1056" s="600">
        <v>1.2</v>
      </c>
      <c r="D1056" s="602">
        <v>0</v>
      </c>
      <c r="E1056" s="603">
        <f t="shared" si="49"/>
        <v>1.548</v>
      </c>
    </row>
    <row r="1057" spans="1:5">
      <c r="A1057" s="604" t="s">
        <v>1415</v>
      </c>
      <c r="B1057" s="600">
        <v>3.11</v>
      </c>
      <c r="C1057" s="600">
        <v>3.2</v>
      </c>
      <c r="D1057" s="602">
        <v>0</v>
      </c>
      <c r="E1057" s="603">
        <f t="shared" si="49"/>
        <v>9.952</v>
      </c>
    </row>
    <row r="1058" spans="1:5">
      <c r="D1058" s="605" t="s">
        <v>1362</v>
      </c>
      <c r="E1058" s="606">
        <f>SUM(E1037:E1057)</f>
        <v>208.87990000000005</v>
      </c>
    </row>
    <row r="1059" spans="1:5">
      <c r="D1059" s="607"/>
      <c r="E1059" s="608"/>
    </row>
    <row r="1060" spans="1:5">
      <c r="A1060" s="609" t="str">
        <f>'[3]Paço Andar Superior'!A111</f>
        <v>10.01.083</v>
      </c>
      <c r="B1060" s="617"/>
      <c r="C1060" s="617"/>
      <c r="D1060" s="610"/>
      <c r="E1060" s="611"/>
    </row>
    <row r="1061" spans="1:5">
      <c r="A1061" s="596" t="str">
        <f>'[3]Paço Andar Superior'!B111</f>
        <v>ESTRUTURA METÁLICA TUBULAR 20X20 GALV. E=0,95MM MALHA 1,20X0,40M P/SUSTENTAÇÃO DEFORRO PVC</v>
      </c>
      <c r="B1061" s="594"/>
      <c r="C1061" s="594"/>
      <c r="D1061" s="594"/>
      <c r="E1061" s="595"/>
    </row>
    <row r="1062" spans="1:5">
      <c r="A1062" s="597" t="s">
        <v>1350</v>
      </c>
      <c r="B1062" s="598" t="s">
        <v>1372</v>
      </c>
      <c r="C1062" s="598" t="s">
        <v>1363</v>
      </c>
      <c r="D1062" s="598">
        <v>0</v>
      </c>
      <c r="E1062" s="598" t="s">
        <v>1353</v>
      </c>
    </row>
    <row r="1063" spans="1:5">
      <c r="A1063" s="599" t="s">
        <v>1374</v>
      </c>
      <c r="B1063" s="600">
        <v>4.5199999999999996</v>
      </c>
      <c r="C1063" s="600">
        <f>7.12</f>
        <v>7.12</v>
      </c>
      <c r="D1063" s="602">
        <v>0</v>
      </c>
      <c r="E1063" s="603">
        <f>C1063*B1063</f>
        <v>32.182399999999994</v>
      </c>
    </row>
    <row r="1064" spans="1:5">
      <c r="A1064" s="599" t="s">
        <v>1375</v>
      </c>
      <c r="B1064" s="600">
        <f>2.14*4.04</f>
        <v>8.6456</v>
      </c>
      <c r="C1064" s="600">
        <f>2.82*3.08</f>
        <v>8.6855999999999991</v>
      </c>
      <c r="D1064" s="602">
        <v>0</v>
      </c>
      <c r="E1064" s="603">
        <f>C1064+B1064</f>
        <v>17.331199999999999</v>
      </c>
    </row>
    <row r="1065" spans="1:5">
      <c r="A1065" s="599" t="s">
        <v>1410</v>
      </c>
      <c r="B1065" s="600">
        <f>3</f>
        <v>3</v>
      </c>
      <c r="C1065" s="600">
        <f>2.3</f>
        <v>2.2999999999999998</v>
      </c>
      <c r="D1065" s="602">
        <v>0</v>
      </c>
      <c r="E1065" s="603">
        <f t="shared" ref="E1065:E1076" si="50">C1065*B1065</f>
        <v>6.8999999999999995</v>
      </c>
    </row>
    <row r="1066" spans="1:5">
      <c r="A1066" s="599" t="s">
        <v>1391</v>
      </c>
      <c r="B1066" s="600">
        <f>7.12</f>
        <v>7.12</v>
      </c>
      <c r="C1066" s="600">
        <f>2.72</f>
        <v>2.72</v>
      </c>
      <c r="D1066" s="602">
        <v>0</v>
      </c>
      <c r="E1066" s="603">
        <f t="shared" si="50"/>
        <v>19.366400000000002</v>
      </c>
    </row>
    <row r="1067" spans="1:5">
      <c r="A1067" s="599" t="s">
        <v>1392</v>
      </c>
      <c r="B1067" s="600">
        <f>4.48</f>
        <v>4.4800000000000004</v>
      </c>
      <c r="C1067" s="600">
        <f>7.12</f>
        <v>7.12</v>
      </c>
      <c r="D1067" s="602">
        <v>0</v>
      </c>
      <c r="E1067" s="603">
        <f t="shared" si="50"/>
        <v>31.897600000000004</v>
      </c>
    </row>
    <row r="1068" spans="1:5">
      <c r="A1068" s="599" t="s">
        <v>1354</v>
      </c>
      <c r="B1068" s="600">
        <f>0.87</f>
        <v>0.87</v>
      </c>
      <c r="C1068" s="600">
        <f>2.33</f>
        <v>2.33</v>
      </c>
      <c r="D1068" s="602">
        <v>0</v>
      </c>
      <c r="E1068" s="603">
        <f t="shared" si="50"/>
        <v>2.0270999999999999</v>
      </c>
    </row>
    <row r="1069" spans="1:5">
      <c r="A1069" s="599" t="s">
        <v>1355</v>
      </c>
      <c r="B1069" s="600">
        <f>1.15</f>
        <v>1.1499999999999999</v>
      </c>
      <c r="C1069" s="600">
        <f>2.33</f>
        <v>2.33</v>
      </c>
      <c r="D1069" s="602">
        <v>0</v>
      </c>
      <c r="E1069" s="603">
        <f t="shared" si="50"/>
        <v>2.6795</v>
      </c>
    </row>
    <row r="1070" spans="1:5">
      <c r="A1070" s="599" t="s">
        <v>1411</v>
      </c>
      <c r="B1070" s="600">
        <f>2.56</f>
        <v>2.56</v>
      </c>
      <c r="C1070" s="600">
        <f>2.27</f>
        <v>2.27</v>
      </c>
      <c r="D1070" s="602">
        <v>0</v>
      </c>
      <c r="E1070" s="603">
        <f t="shared" si="50"/>
        <v>5.8112000000000004</v>
      </c>
    </row>
    <row r="1071" spans="1:5">
      <c r="A1071" s="599" t="s">
        <v>1356</v>
      </c>
      <c r="B1071" s="600">
        <f>0.87</f>
        <v>0.87</v>
      </c>
      <c r="C1071" s="600">
        <f>1.83</f>
        <v>1.83</v>
      </c>
      <c r="D1071" s="602">
        <v>0</v>
      </c>
      <c r="E1071" s="603">
        <f t="shared" si="50"/>
        <v>1.5921000000000001</v>
      </c>
    </row>
    <row r="1072" spans="1:5">
      <c r="A1072" s="599" t="s">
        <v>1357</v>
      </c>
      <c r="B1072" s="600">
        <f>1.15</f>
        <v>1.1499999999999999</v>
      </c>
      <c r="C1072" s="600">
        <f>1.83</f>
        <v>1.83</v>
      </c>
      <c r="D1072" s="602">
        <v>0</v>
      </c>
      <c r="E1072" s="603">
        <f t="shared" si="50"/>
        <v>2.1044999999999998</v>
      </c>
    </row>
    <row r="1073" spans="1:5">
      <c r="A1073" s="599" t="s">
        <v>1376</v>
      </c>
      <c r="B1073" s="600">
        <f>2.1</f>
        <v>2.1</v>
      </c>
      <c r="C1073" s="600">
        <f>1.78</f>
        <v>1.78</v>
      </c>
      <c r="D1073" s="602">
        <v>0</v>
      </c>
      <c r="E1073" s="603">
        <f t="shared" si="50"/>
        <v>3.7380000000000004</v>
      </c>
    </row>
    <row r="1074" spans="1:5">
      <c r="A1074" s="599" t="s">
        <v>1377</v>
      </c>
      <c r="B1074" s="600">
        <f>2.91</f>
        <v>2.91</v>
      </c>
      <c r="C1074" s="600">
        <f>3.44</f>
        <v>3.44</v>
      </c>
      <c r="D1074" s="602">
        <v>0</v>
      </c>
      <c r="E1074" s="603">
        <f t="shared" si="50"/>
        <v>10.010400000000001</v>
      </c>
    </row>
    <row r="1075" spans="1:5">
      <c r="A1075" s="599" t="s">
        <v>1412</v>
      </c>
      <c r="B1075" s="600">
        <f>2.91</f>
        <v>2.91</v>
      </c>
      <c r="C1075" s="600">
        <f>3.28</f>
        <v>3.28</v>
      </c>
      <c r="D1075" s="602">
        <v>0</v>
      </c>
      <c r="E1075" s="603">
        <f t="shared" si="50"/>
        <v>9.5448000000000004</v>
      </c>
    </row>
    <row r="1076" spans="1:5">
      <c r="A1076" s="599" t="s">
        <v>1413</v>
      </c>
      <c r="B1076" s="600">
        <f>10.63</f>
        <v>10.63</v>
      </c>
      <c r="C1076" s="600">
        <f>1.78</f>
        <v>1.78</v>
      </c>
      <c r="D1076" s="602">
        <v>0</v>
      </c>
      <c r="E1076" s="603">
        <f t="shared" si="50"/>
        <v>18.921400000000002</v>
      </c>
    </row>
    <row r="1077" spans="1:5">
      <c r="A1077" s="599" t="s">
        <v>1393</v>
      </c>
      <c r="B1077" s="600">
        <f>4.97*3.33</f>
        <v>16.5501</v>
      </c>
      <c r="C1077" s="600">
        <f>1.45*2.14</f>
        <v>3.1030000000000002</v>
      </c>
      <c r="D1077" s="602">
        <v>0</v>
      </c>
      <c r="E1077" s="603">
        <f>C1077+B1077</f>
        <v>19.653100000000002</v>
      </c>
    </row>
    <row r="1078" spans="1:5">
      <c r="A1078" s="599" t="s">
        <v>1414</v>
      </c>
      <c r="B1078" s="600">
        <f>1.53*1.25</f>
        <v>1.9125000000000001</v>
      </c>
      <c r="C1078" s="600">
        <f>2.14*3.44</f>
        <v>7.3616000000000001</v>
      </c>
      <c r="D1078" s="602">
        <v>0</v>
      </c>
      <c r="E1078" s="603">
        <f>C1078+B1078</f>
        <v>9.2741000000000007</v>
      </c>
    </row>
    <row r="1079" spans="1:5">
      <c r="A1079" s="604" t="s">
        <v>1358</v>
      </c>
      <c r="B1079" s="600">
        <v>0.95</v>
      </c>
      <c r="C1079" s="600">
        <v>1.47</v>
      </c>
      <c r="D1079" s="602">
        <v>0</v>
      </c>
      <c r="E1079" s="603">
        <f t="shared" ref="E1079:E1083" si="51">C1079*B1079</f>
        <v>1.3964999999999999</v>
      </c>
    </row>
    <row r="1080" spans="1:5">
      <c r="A1080" s="604" t="s">
        <v>1359</v>
      </c>
      <c r="B1080" s="600">
        <v>1.29</v>
      </c>
      <c r="C1080" s="600">
        <v>1.2</v>
      </c>
      <c r="D1080" s="602">
        <v>0</v>
      </c>
      <c r="E1080" s="603">
        <f t="shared" si="51"/>
        <v>1.548</v>
      </c>
    </row>
    <row r="1081" spans="1:5">
      <c r="A1081" s="604" t="s">
        <v>1360</v>
      </c>
      <c r="B1081" s="600">
        <v>0.96</v>
      </c>
      <c r="C1081" s="600">
        <v>1.46</v>
      </c>
      <c r="D1081" s="602">
        <v>0</v>
      </c>
      <c r="E1081" s="603">
        <f t="shared" si="51"/>
        <v>1.4016</v>
      </c>
    </row>
    <row r="1082" spans="1:5">
      <c r="A1082" s="604" t="s">
        <v>1361</v>
      </c>
      <c r="B1082" s="600">
        <v>1.29</v>
      </c>
      <c r="C1082" s="600">
        <v>1.2</v>
      </c>
      <c r="D1082" s="602">
        <v>0</v>
      </c>
      <c r="E1082" s="603">
        <f t="shared" si="51"/>
        <v>1.548</v>
      </c>
    </row>
    <row r="1083" spans="1:5">
      <c r="A1083" s="604" t="s">
        <v>1415</v>
      </c>
      <c r="B1083" s="600">
        <v>3.11</v>
      </c>
      <c r="C1083" s="600">
        <v>3.2</v>
      </c>
      <c r="D1083" s="602">
        <v>0</v>
      </c>
      <c r="E1083" s="603">
        <f t="shared" si="51"/>
        <v>9.952</v>
      </c>
    </row>
    <row r="1084" spans="1:5">
      <c r="D1084" s="605" t="s">
        <v>1362</v>
      </c>
      <c r="E1084" s="606">
        <f>SUM(E1063:E1083)</f>
        <v>208.87990000000005</v>
      </c>
    </row>
    <row r="1085" spans="1:5">
      <c r="D1085" s="607"/>
      <c r="E1085" s="608"/>
    </row>
    <row r="1086" spans="1:5">
      <c r="A1086" s="593" t="str">
        <f>'[3]Paço Andar Superior'!A112</f>
        <v>10.01.049</v>
      </c>
      <c r="B1086" s="594"/>
      <c r="C1086" s="594"/>
      <c r="D1086" s="594"/>
      <c r="E1086" s="595"/>
    </row>
    <row r="1087" spans="1:5">
      <c r="A1087" s="596" t="str">
        <f>'[3]Paço Andar Superior'!B112</f>
        <v>FORRO DE GESSO</v>
      </c>
      <c r="B1087" s="594"/>
      <c r="C1087" s="594"/>
      <c r="D1087" s="594"/>
      <c r="E1087" s="595"/>
    </row>
    <row r="1088" spans="1:5">
      <c r="A1088" s="597" t="s">
        <v>1350</v>
      </c>
      <c r="B1088" s="598" t="s">
        <v>1372</v>
      </c>
      <c r="C1088" s="598" t="s">
        <v>1363</v>
      </c>
      <c r="D1088" s="598">
        <v>0</v>
      </c>
      <c r="E1088" s="598" t="s">
        <v>1353</v>
      </c>
    </row>
    <row r="1089" spans="1:5">
      <c r="A1089" s="599" t="s">
        <v>1391</v>
      </c>
      <c r="B1089" s="600">
        <v>2.72</v>
      </c>
      <c r="C1089" s="600">
        <f>7.12</f>
        <v>7.12</v>
      </c>
      <c r="D1089" s="602">
        <v>0</v>
      </c>
      <c r="E1089" s="603">
        <f t="shared" ref="E1089:E1090" si="52">C1089*B1089</f>
        <v>19.366400000000002</v>
      </c>
    </row>
    <row r="1090" spans="1:5">
      <c r="A1090" s="599" t="s">
        <v>1392</v>
      </c>
      <c r="B1090" s="600">
        <f>4.48</f>
        <v>4.4800000000000004</v>
      </c>
      <c r="C1090" s="600">
        <f>7.12</f>
        <v>7.12</v>
      </c>
      <c r="D1090" s="602">
        <v>0</v>
      </c>
      <c r="E1090" s="603">
        <f t="shared" si="52"/>
        <v>31.897600000000004</v>
      </c>
    </row>
    <row r="1091" spans="1:5">
      <c r="D1091" s="605" t="s">
        <v>1362</v>
      </c>
      <c r="E1091" s="606">
        <f>SUM(E1089:E1090)</f>
        <v>51.26400000000001</v>
      </c>
    </row>
    <row r="1092" spans="1:5">
      <c r="D1092" s="607"/>
      <c r="E1092" s="608"/>
    </row>
    <row r="1093" spans="1:5" s="592" customFormat="1">
      <c r="A1093" s="590" t="s">
        <v>1497</v>
      </c>
      <c r="B1093" s="591"/>
      <c r="C1093" s="591"/>
      <c r="D1093" s="591"/>
    </row>
    <row r="1094" spans="1:5">
      <c r="D1094" s="607"/>
      <c r="E1094" s="608"/>
    </row>
    <row r="1095" spans="1:5">
      <c r="A1095" s="624" t="str">
        <f>'[3]Paço Andar Superior'!A116</f>
        <v xml:space="preserve">16.80.097 </v>
      </c>
      <c r="B1095" s="594"/>
      <c r="C1095" s="594"/>
      <c r="D1095" s="594"/>
      <c r="E1095" s="595"/>
    </row>
    <row r="1096" spans="1:5">
      <c r="A1096" s="596" t="str">
        <f>'[3]Paço Andar Superior'!B116</f>
        <v xml:space="preserve">CAÇAMBA DE 4M3 PARA RETIRADA DE ENTULHO </v>
      </c>
      <c r="B1096" s="594"/>
      <c r="C1096" s="594"/>
      <c r="D1096" s="594"/>
      <c r="E1096" s="595"/>
    </row>
    <row r="1097" spans="1:5">
      <c r="A1097" s="597" t="s">
        <v>1350</v>
      </c>
      <c r="B1097" s="598" t="s">
        <v>1498</v>
      </c>
      <c r="C1097" s="598">
        <v>0</v>
      </c>
      <c r="D1097" s="598">
        <v>0</v>
      </c>
      <c r="E1097" s="598" t="s">
        <v>1368</v>
      </c>
    </row>
    <row r="1098" spans="1:5" ht="45" customHeight="1">
      <c r="A1098" s="612" t="s">
        <v>1499</v>
      </c>
      <c r="B1098" s="613">
        <v>8</v>
      </c>
      <c r="C1098" s="613">
        <v>0</v>
      </c>
      <c r="D1098" s="615">
        <v>0</v>
      </c>
      <c r="E1098" s="616">
        <f>B1098</f>
        <v>8</v>
      </c>
    </row>
    <row r="1099" spans="1:5">
      <c r="D1099" s="605" t="s">
        <v>1362</v>
      </c>
      <c r="E1099" s="606">
        <f>SUM(E1098:E1098)</f>
        <v>8</v>
      </c>
    </row>
    <row r="1100" spans="1:5">
      <c r="D1100" s="607"/>
      <c r="E1100" s="608"/>
    </row>
    <row r="1101" spans="1:5">
      <c r="A1101" s="624" t="str">
        <f>'[3]Paço Andar Superior'!A117</f>
        <v>16.06.066</v>
      </c>
      <c r="B1101" s="594"/>
      <c r="C1101" s="594"/>
      <c r="D1101" s="594"/>
      <c r="E1101" s="595"/>
    </row>
    <row r="1102" spans="1:5">
      <c r="A1102" s="596" t="str">
        <f>'[3]Paço Andar Superior'!B117</f>
        <v>ANDAIME - TORRE - ALUGUEL MENSAL</v>
      </c>
      <c r="B1102" s="594"/>
      <c r="C1102" s="594"/>
      <c r="D1102" s="594"/>
      <c r="E1102" s="595"/>
    </row>
    <row r="1103" spans="1:5">
      <c r="A1103" s="597" t="s">
        <v>1350</v>
      </c>
      <c r="B1103" s="598" t="s">
        <v>1500</v>
      </c>
      <c r="C1103" s="598">
        <v>0</v>
      </c>
      <c r="D1103" s="598">
        <v>0</v>
      </c>
      <c r="E1103" s="598" t="s">
        <v>1368</v>
      </c>
    </row>
    <row r="1104" spans="1:5" ht="45" customHeight="1">
      <c r="A1104" s="612" t="s">
        <v>1501</v>
      </c>
      <c r="B1104" s="613">
        <v>32</v>
      </c>
      <c r="C1104" s="613">
        <v>0</v>
      </c>
      <c r="D1104" s="615">
        <v>0</v>
      </c>
      <c r="E1104" s="616">
        <f>B1104</f>
        <v>32</v>
      </c>
    </row>
    <row r="1105" spans="1:5">
      <c r="D1105" s="605" t="s">
        <v>1362</v>
      </c>
      <c r="E1105" s="606">
        <f>E1104</f>
        <v>32</v>
      </c>
    </row>
    <row r="1106" spans="1:5">
      <c r="D1106" s="607"/>
      <c r="E1106" s="608"/>
    </row>
    <row r="1107" spans="1:5">
      <c r="A1107" s="624" t="str">
        <f>'[3]Paço Andar Superior'!A118</f>
        <v xml:space="preserve">16.11.005 </v>
      </c>
      <c r="B1107" s="594"/>
      <c r="C1107" s="594"/>
      <c r="D1107" s="594"/>
      <c r="E1107" s="595"/>
    </row>
    <row r="1108" spans="1:5">
      <c r="A1108" s="596" t="str">
        <f>'[3]Paço Andar Superior'!B118</f>
        <v xml:space="preserve">LIMPEZA DA OBRA  </v>
      </c>
      <c r="B1108" s="594"/>
      <c r="C1108" s="594"/>
      <c r="D1108" s="594"/>
      <c r="E1108" s="595"/>
    </row>
    <row r="1109" spans="1:5">
      <c r="A1109" s="597" t="s">
        <v>1350</v>
      </c>
      <c r="B1109" s="598" t="s">
        <v>1372</v>
      </c>
      <c r="C1109" s="598" t="s">
        <v>1373</v>
      </c>
      <c r="D1109" s="598">
        <v>0</v>
      </c>
      <c r="E1109" s="598" t="s">
        <v>1353</v>
      </c>
    </row>
    <row r="1110" spans="1:5">
      <c r="A1110" s="599" t="s">
        <v>1502</v>
      </c>
      <c r="B1110" s="600">
        <v>21</v>
      </c>
      <c r="C1110" s="601">
        <v>12.65</v>
      </c>
      <c r="D1110" s="602">
        <v>0</v>
      </c>
      <c r="E1110" s="603">
        <f>C1110*B1110</f>
        <v>265.65000000000003</v>
      </c>
    </row>
    <row r="1111" spans="1:5">
      <c r="D1111" s="605" t="s">
        <v>1362</v>
      </c>
      <c r="E1111" s="606">
        <f>SUM(E1110:E1110)</f>
        <v>265.65000000000003</v>
      </c>
    </row>
    <row r="1164" spans="1:5">
      <c r="A1164" s="609" t="str">
        <f>'[3]Paço Andar Superior'!A174</f>
        <v xml:space="preserve">10.50.004 </v>
      </c>
      <c r="B1164" s="617"/>
      <c r="C1164" s="617"/>
      <c r="D1164" s="610"/>
      <c r="E1164" s="611"/>
    </row>
    <row r="1165" spans="1:5">
      <c r="A1165" s="617" t="str">
        <f>'[3]Paço Andar Superior'!B174</f>
        <v>RETIRADA DE ENTARUGAMENTO</v>
      </c>
      <c r="B1165" s="617"/>
      <c r="C1165" s="617"/>
      <c r="D1165" s="610"/>
      <c r="E1165" s="611"/>
    </row>
    <row r="1166" spans="1:5">
      <c r="A1166" s="597" t="s">
        <v>1350</v>
      </c>
      <c r="B1166" s="598" t="s">
        <v>1385</v>
      </c>
      <c r="C1166" s="598">
        <v>0</v>
      </c>
      <c r="D1166" s="598">
        <v>0</v>
      </c>
      <c r="E1166" s="598" t="s">
        <v>1386</v>
      </c>
    </row>
    <row r="1167" spans="1:5">
      <c r="A1167" s="604" t="s">
        <v>1390</v>
      </c>
      <c r="B1167" s="600">
        <v>260</v>
      </c>
      <c r="C1167" s="601">
        <v>0</v>
      </c>
      <c r="D1167" s="602">
        <v>0</v>
      </c>
      <c r="E1167" s="603">
        <f t="shared" ref="E1167" si="53">B1167</f>
        <v>260</v>
      </c>
    </row>
    <row r="1168" spans="1:5">
      <c r="D1168" s="605" t="s">
        <v>1362</v>
      </c>
      <c r="E1168" s="606">
        <f>SUM(E1167:E1167)</f>
        <v>260</v>
      </c>
    </row>
    <row r="1169" spans="1:5">
      <c r="D1169" s="607"/>
      <c r="E1169" s="608"/>
    </row>
    <row r="1170" spans="1:5" s="645" customFormat="1">
      <c r="A1170" s="643"/>
      <c r="B1170" s="644"/>
      <c r="C1170" s="644"/>
      <c r="D1170" s="644"/>
    </row>
    <row r="1171" spans="1:5">
      <c r="A1171" s="609" t="str">
        <f>'[3]Paço Andar Superior'!A176</f>
        <v xml:space="preserve">08.16.010 </v>
      </c>
      <c r="B1171" s="617"/>
      <c r="C1171" s="617"/>
      <c r="D1171" s="610"/>
      <c r="E1171" s="611"/>
    </row>
    <row r="1172" spans="1:5">
      <c r="A1172" s="617" t="str">
        <f>'[3]Paço Andar Superior'!B176</f>
        <v xml:space="preserve">LAVATORIO DE LOUCA BRANCA SEM COLUNA C/ TORNEIRA DE FECHAM AUTOMATICO </v>
      </c>
      <c r="B1172" s="617"/>
      <c r="C1172" s="617"/>
      <c r="D1172" s="610"/>
      <c r="E1172" s="611"/>
    </row>
    <row r="1173" spans="1:5">
      <c r="A1173" s="597" t="s">
        <v>1350</v>
      </c>
      <c r="B1173" s="598" t="s">
        <v>1385</v>
      </c>
      <c r="C1173" s="598">
        <v>0</v>
      </c>
      <c r="D1173" s="598">
        <v>0</v>
      </c>
      <c r="E1173" s="598" t="s">
        <v>1386</v>
      </c>
    </row>
    <row r="1174" spans="1:5">
      <c r="A1174" s="599" t="s">
        <v>1354</v>
      </c>
      <c r="B1174" s="600">
        <v>1</v>
      </c>
      <c r="C1174" s="601">
        <v>0</v>
      </c>
      <c r="D1174" s="602">
        <v>0</v>
      </c>
      <c r="E1174" s="603">
        <f t="shared" ref="E1174:E1177" si="54">B1174</f>
        <v>1</v>
      </c>
    </row>
    <row r="1175" spans="1:5">
      <c r="A1175" s="599" t="s">
        <v>1356</v>
      </c>
      <c r="B1175" s="600">
        <v>1</v>
      </c>
      <c r="C1175" s="601">
        <v>0</v>
      </c>
      <c r="D1175" s="602">
        <v>0</v>
      </c>
      <c r="E1175" s="603">
        <f t="shared" si="54"/>
        <v>1</v>
      </c>
    </row>
    <row r="1176" spans="1:5">
      <c r="A1176" s="604" t="s">
        <v>1358</v>
      </c>
      <c r="B1176" s="600">
        <v>1</v>
      </c>
      <c r="C1176" s="601">
        <v>0</v>
      </c>
      <c r="D1176" s="602">
        <v>0</v>
      </c>
      <c r="E1176" s="603">
        <f t="shared" si="54"/>
        <v>1</v>
      </c>
    </row>
    <row r="1177" spans="1:5">
      <c r="A1177" s="604" t="s">
        <v>1360</v>
      </c>
      <c r="B1177" s="600">
        <v>1</v>
      </c>
      <c r="C1177" s="601">
        <v>0</v>
      </c>
      <c r="D1177" s="602">
        <v>0</v>
      </c>
      <c r="E1177" s="603">
        <f t="shared" si="54"/>
        <v>1</v>
      </c>
    </row>
    <row r="1178" spans="1:5">
      <c r="D1178" s="605" t="s">
        <v>1362</v>
      </c>
      <c r="E1178" s="606">
        <f>SUM(E1174:E1177)</f>
        <v>4</v>
      </c>
    </row>
    <row r="1181" spans="1:5">
      <c r="A1181" s="609" t="str">
        <f>'[3]Paço Andar Superior'!A175</f>
        <v xml:space="preserve">16.48.015 </v>
      </c>
      <c r="B1181" s="617"/>
      <c r="C1181" s="617"/>
      <c r="D1181" s="610"/>
      <c r="E1181" s="611"/>
    </row>
    <row r="1182" spans="1:5">
      <c r="A1182" s="596" t="str">
        <f>'[3]Paço Andar Superior'!B175</f>
        <v>APLICACAO PINTURA IMPERM DUAS DEMAOS SISTEMA DUPLO EPOXI POLIURETANO</v>
      </c>
      <c r="B1182" s="594"/>
      <c r="C1182" s="594"/>
      <c r="D1182" s="594"/>
      <c r="E1182" s="595"/>
    </row>
    <row r="1183" spans="1:5">
      <c r="A1183" s="597" t="s">
        <v>1350</v>
      </c>
      <c r="B1183" s="598" t="s">
        <v>1351</v>
      </c>
      <c r="C1183" s="598" t="s">
        <v>1352</v>
      </c>
      <c r="D1183" s="598">
        <v>0</v>
      </c>
      <c r="E1183" s="598" t="s">
        <v>1379</v>
      </c>
    </row>
    <row r="1184" spans="1:5">
      <c r="A1184" s="599" t="s">
        <v>1354</v>
      </c>
      <c r="B1184" s="600">
        <v>3.2</v>
      </c>
      <c r="C1184" s="601">
        <f>0.87+0.87+2.33+1.73</f>
        <v>5.8000000000000007</v>
      </c>
      <c r="D1184" s="602">
        <v>0</v>
      </c>
      <c r="E1184" s="603">
        <f>C1184*B1184</f>
        <v>18.560000000000002</v>
      </c>
    </row>
    <row r="1185" spans="1:5">
      <c r="A1185" s="599" t="s">
        <v>1355</v>
      </c>
      <c r="B1185" s="600">
        <v>3.2</v>
      </c>
      <c r="C1185" s="601">
        <f>1.15+1.15+2.33+1.73</f>
        <v>6.3599999999999994</v>
      </c>
      <c r="D1185" s="602">
        <v>0</v>
      </c>
      <c r="E1185" s="603">
        <f t="shared" ref="E1185:E1191" si="55">C1185*B1185</f>
        <v>20.352</v>
      </c>
    </row>
    <row r="1186" spans="1:5">
      <c r="A1186" s="599" t="s">
        <v>1356</v>
      </c>
      <c r="B1186" s="600">
        <v>3.2</v>
      </c>
      <c r="C1186" s="601">
        <f>0.87+1.83+1.83+0.2</f>
        <v>4.7300000000000004</v>
      </c>
      <c r="D1186" s="602">
        <v>0</v>
      </c>
      <c r="E1186" s="603">
        <f t="shared" si="55"/>
        <v>15.136000000000003</v>
      </c>
    </row>
    <row r="1187" spans="1:5">
      <c r="A1187" s="599" t="s">
        <v>1357</v>
      </c>
      <c r="B1187" s="600">
        <v>3.2</v>
      </c>
      <c r="C1187" s="601">
        <f>1.83+1.83+1.15+1.23</f>
        <v>6.0400000000000009</v>
      </c>
      <c r="D1187" s="602">
        <v>0</v>
      </c>
      <c r="E1187" s="603">
        <f t="shared" si="55"/>
        <v>19.328000000000003</v>
      </c>
    </row>
    <row r="1188" spans="1:5">
      <c r="A1188" s="604" t="s">
        <v>1358</v>
      </c>
      <c r="B1188" s="600">
        <v>3.2</v>
      </c>
      <c r="C1188" s="601">
        <f>1.47+1.47+0.3+0.3</f>
        <v>3.5399999999999996</v>
      </c>
      <c r="D1188" s="602">
        <v>0</v>
      </c>
      <c r="E1188" s="603">
        <f t="shared" si="55"/>
        <v>11.327999999999999</v>
      </c>
    </row>
    <row r="1189" spans="1:5">
      <c r="A1189" s="604" t="s">
        <v>1359</v>
      </c>
      <c r="B1189" s="600">
        <v>3.2</v>
      </c>
      <c r="C1189" s="601">
        <f>1.29+1.35+1.38+0.3</f>
        <v>4.3199999999999994</v>
      </c>
      <c r="D1189" s="602">
        <v>0</v>
      </c>
      <c r="E1189" s="603">
        <f t="shared" si="55"/>
        <v>13.823999999999998</v>
      </c>
    </row>
    <row r="1190" spans="1:5">
      <c r="A1190" s="604" t="s">
        <v>1360</v>
      </c>
      <c r="B1190" s="600">
        <v>3.2</v>
      </c>
      <c r="C1190" s="601">
        <f>1.46+1.46+0.3+0.3</f>
        <v>3.5199999999999996</v>
      </c>
      <c r="D1190" s="602">
        <v>0</v>
      </c>
      <c r="E1190" s="603">
        <f t="shared" si="55"/>
        <v>11.263999999999999</v>
      </c>
    </row>
    <row r="1191" spans="1:5">
      <c r="A1191" s="604" t="s">
        <v>1361</v>
      </c>
      <c r="B1191" s="600">
        <v>3.2</v>
      </c>
      <c r="C1191" s="601">
        <f>1.29+1.39+1.35+0.3</f>
        <v>4.3299999999999992</v>
      </c>
      <c r="D1191" s="602">
        <v>0</v>
      </c>
      <c r="E1191" s="603">
        <f t="shared" si="55"/>
        <v>13.855999999999998</v>
      </c>
    </row>
    <row r="1192" spans="1:5">
      <c r="D1192" s="605" t="s">
        <v>1362</v>
      </c>
      <c r="E1192" s="606">
        <v>0</v>
      </c>
    </row>
    <row r="1193" spans="1:5">
      <c r="D1193" s="607"/>
      <c r="E1193" s="608"/>
    </row>
    <row r="1195" spans="1:5">
      <c r="A1195" s="660" t="str">
        <f>'[3]Paço Andar Superior'!A176</f>
        <v xml:space="preserve">08.16.010 </v>
      </c>
      <c r="B1195" s="617"/>
      <c r="C1195" s="617"/>
      <c r="D1195" s="610"/>
      <c r="E1195" s="611"/>
    </row>
    <row r="1196" spans="1:5">
      <c r="A1196" s="661" t="str">
        <f>'[3]Paço Andar Superior'!B73</f>
        <v>BACIA SIFONADA COM CAIXA DE DESCARGA ACOPLADA BRANCA</v>
      </c>
      <c r="B1196" s="617"/>
      <c r="C1196" s="617"/>
      <c r="D1196" s="610"/>
      <c r="E1196" s="611"/>
    </row>
    <row r="1197" spans="1:5">
      <c r="A1197" s="597" t="s">
        <v>1350</v>
      </c>
      <c r="B1197" s="598" t="s">
        <v>1385</v>
      </c>
      <c r="C1197" s="598">
        <v>0</v>
      </c>
      <c r="D1197" s="598">
        <v>0</v>
      </c>
      <c r="E1197" s="598" t="s">
        <v>1386</v>
      </c>
    </row>
    <row r="1198" spans="1:5">
      <c r="A1198" s="599" t="s">
        <v>1355</v>
      </c>
      <c r="B1198" s="600">
        <v>1</v>
      </c>
      <c r="C1198" s="601">
        <v>0</v>
      </c>
      <c r="D1198" s="602">
        <v>0</v>
      </c>
      <c r="E1198" s="603">
        <f t="shared" ref="E1198:E1201" si="56">B1198</f>
        <v>1</v>
      </c>
    </row>
    <row r="1199" spans="1:5">
      <c r="A1199" s="599" t="s">
        <v>1357</v>
      </c>
      <c r="B1199" s="600">
        <v>1</v>
      </c>
      <c r="C1199" s="601">
        <v>0</v>
      </c>
      <c r="D1199" s="602">
        <v>0</v>
      </c>
      <c r="E1199" s="603">
        <f t="shared" si="56"/>
        <v>1</v>
      </c>
    </row>
    <row r="1200" spans="1:5">
      <c r="A1200" s="604" t="s">
        <v>1359</v>
      </c>
      <c r="B1200" s="600">
        <v>1</v>
      </c>
      <c r="C1200" s="601">
        <v>0</v>
      </c>
      <c r="D1200" s="602">
        <v>0</v>
      </c>
      <c r="E1200" s="603">
        <f t="shared" si="56"/>
        <v>1</v>
      </c>
    </row>
    <row r="1201" spans="1:5">
      <c r="A1201" s="604" t="s">
        <v>1361</v>
      </c>
      <c r="B1201" s="600">
        <v>1</v>
      </c>
      <c r="C1201" s="601">
        <v>0</v>
      </c>
      <c r="D1201" s="602">
        <v>0</v>
      </c>
      <c r="E1201" s="603">
        <f t="shared" si="56"/>
        <v>1</v>
      </c>
    </row>
    <row r="1202" spans="1:5">
      <c r="D1202" s="605" t="s">
        <v>1362</v>
      </c>
      <c r="E1202" s="606">
        <f>SUM(E1198:E1201)</f>
        <v>4</v>
      </c>
    </row>
    <row r="1203" spans="1:5" s="645" customFormat="1">
      <c r="A1203" s="643"/>
      <c r="B1203" s="644"/>
      <c r="C1203" s="644"/>
      <c r="D1203" s="644"/>
    </row>
    <row r="1204" spans="1:5">
      <c r="A1204" s="661" t="str">
        <f>'[3]Paço Andar Superior'!A177</f>
        <v xml:space="preserve">08.16.050 </v>
      </c>
      <c r="B1204" s="617"/>
      <c r="C1204" s="617"/>
      <c r="D1204" s="610"/>
      <c r="E1204" s="611"/>
    </row>
    <row r="1205" spans="1:5">
      <c r="A1205" s="661" t="str">
        <f>'[3]Paço Andar Superior'!B177</f>
        <v>SABONETEIRA DE LOUCA BRANCA DE 7,5X15 CM</v>
      </c>
      <c r="B1205" s="617"/>
      <c r="C1205" s="617"/>
      <c r="D1205" s="610"/>
      <c r="E1205" s="611"/>
    </row>
    <row r="1206" spans="1:5">
      <c r="A1206" s="597" t="s">
        <v>1350</v>
      </c>
      <c r="B1206" s="598" t="s">
        <v>1385</v>
      </c>
      <c r="C1206" s="598">
        <v>0</v>
      </c>
      <c r="D1206" s="598">
        <v>0</v>
      </c>
      <c r="E1206" s="598" t="s">
        <v>1386</v>
      </c>
    </row>
    <row r="1207" spans="1:5">
      <c r="A1207" s="599" t="s">
        <v>1354</v>
      </c>
      <c r="B1207" s="600">
        <v>1</v>
      </c>
      <c r="C1207" s="601">
        <v>0</v>
      </c>
      <c r="D1207" s="602">
        <v>0</v>
      </c>
      <c r="E1207" s="603">
        <f t="shared" ref="E1207:E1210" si="57">B1207</f>
        <v>1</v>
      </c>
    </row>
    <row r="1208" spans="1:5">
      <c r="A1208" s="599" t="s">
        <v>1356</v>
      </c>
      <c r="B1208" s="600">
        <v>1</v>
      </c>
      <c r="C1208" s="601">
        <v>0</v>
      </c>
      <c r="D1208" s="602">
        <v>0</v>
      </c>
      <c r="E1208" s="603">
        <f t="shared" si="57"/>
        <v>1</v>
      </c>
    </row>
    <row r="1209" spans="1:5">
      <c r="A1209" s="604" t="s">
        <v>1358</v>
      </c>
      <c r="B1209" s="600">
        <v>1</v>
      </c>
      <c r="C1209" s="601">
        <v>0</v>
      </c>
      <c r="D1209" s="602">
        <v>0</v>
      </c>
      <c r="E1209" s="603">
        <f t="shared" si="57"/>
        <v>1</v>
      </c>
    </row>
    <row r="1210" spans="1:5">
      <c r="A1210" s="604" t="s">
        <v>1360</v>
      </c>
      <c r="B1210" s="600">
        <v>1</v>
      </c>
      <c r="C1210" s="601">
        <v>0</v>
      </c>
      <c r="D1210" s="602">
        <v>0</v>
      </c>
      <c r="E1210" s="603">
        <f t="shared" si="57"/>
        <v>1</v>
      </c>
    </row>
    <row r="1211" spans="1:5">
      <c r="D1211" s="605" t="s">
        <v>1362</v>
      </c>
      <c r="E1211" s="606">
        <f>SUM(E1207:E1210)</f>
        <v>4</v>
      </c>
    </row>
    <row r="1212" spans="1:5" s="645" customFormat="1">
      <c r="A1212" s="643"/>
      <c r="B1212" s="644"/>
      <c r="C1212" s="644"/>
      <c r="D1212" s="644"/>
    </row>
    <row r="1213" spans="1:5">
      <c r="A1213" s="660" t="str">
        <f>'[3]Paço Andar Superior'!A178</f>
        <v>08.16.065</v>
      </c>
      <c r="B1213" s="617"/>
      <c r="C1213" s="617"/>
      <c r="D1213" s="610"/>
      <c r="E1213" s="611"/>
    </row>
    <row r="1214" spans="1:5">
      <c r="A1214" s="661" t="str">
        <f>'[3]Paço Andar Superior'!B178</f>
        <v xml:space="preserve">PAPELEIRA DE LOUCA BRANCA DE 15X15CM </v>
      </c>
      <c r="B1214" s="617"/>
      <c r="C1214" s="617"/>
      <c r="D1214" s="610"/>
      <c r="E1214" s="611"/>
    </row>
    <row r="1215" spans="1:5">
      <c r="A1215" s="597" t="s">
        <v>1350</v>
      </c>
      <c r="B1215" s="598" t="s">
        <v>1385</v>
      </c>
      <c r="C1215" s="598">
        <v>0</v>
      </c>
      <c r="D1215" s="598">
        <v>0</v>
      </c>
      <c r="E1215" s="598" t="s">
        <v>1386</v>
      </c>
    </row>
    <row r="1216" spans="1:5">
      <c r="A1216" s="599" t="s">
        <v>1355</v>
      </c>
      <c r="B1216" s="600">
        <v>1</v>
      </c>
      <c r="C1216" s="601">
        <v>0</v>
      </c>
      <c r="D1216" s="602">
        <v>0</v>
      </c>
      <c r="E1216" s="603">
        <f t="shared" ref="E1216:E1219" si="58">B1216</f>
        <v>1</v>
      </c>
    </row>
    <row r="1217" spans="1:5">
      <c r="A1217" s="599" t="s">
        <v>1357</v>
      </c>
      <c r="B1217" s="600">
        <v>1</v>
      </c>
      <c r="C1217" s="601">
        <v>0</v>
      </c>
      <c r="D1217" s="602">
        <v>0</v>
      </c>
      <c r="E1217" s="603">
        <f t="shared" si="58"/>
        <v>1</v>
      </c>
    </row>
    <row r="1218" spans="1:5">
      <c r="A1218" s="604" t="s">
        <v>1359</v>
      </c>
      <c r="B1218" s="600">
        <v>1</v>
      </c>
      <c r="C1218" s="601">
        <v>0</v>
      </c>
      <c r="D1218" s="602">
        <v>0</v>
      </c>
      <c r="E1218" s="603">
        <f t="shared" si="58"/>
        <v>1</v>
      </c>
    </row>
    <row r="1219" spans="1:5">
      <c r="A1219" s="604" t="s">
        <v>1361</v>
      </c>
      <c r="B1219" s="600">
        <v>1</v>
      </c>
      <c r="C1219" s="601">
        <v>0</v>
      </c>
      <c r="D1219" s="602">
        <v>0</v>
      </c>
      <c r="E1219" s="603">
        <f t="shared" si="58"/>
        <v>1</v>
      </c>
    </row>
    <row r="1220" spans="1:5">
      <c r="D1220" s="605" t="s">
        <v>1362</v>
      </c>
      <c r="E1220" s="606">
        <f>SUM(E1216:E1219)</f>
        <v>4</v>
      </c>
    </row>
    <row r="1221" spans="1:5" s="645" customFormat="1">
      <c r="A1221" s="643"/>
      <c r="B1221" s="644"/>
      <c r="C1221" s="644"/>
      <c r="D1221" s="644"/>
    </row>
    <row r="1222" spans="1:5">
      <c r="A1222" s="609" t="str">
        <f>'[3]Paço Andar Superior'!A179</f>
        <v xml:space="preserve">15.02.025 </v>
      </c>
      <c r="B1222" s="617"/>
      <c r="C1222" s="617"/>
      <c r="D1222" s="610"/>
      <c r="E1222" s="611"/>
    </row>
    <row r="1223" spans="1:5">
      <c r="A1223" s="596" t="str">
        <f>'[3]Paço Andar Superior'!B179</f>
        <v>TINTA LATEX STANDARD</v>
      </c>
      <c r="B1223" s="594"/>
      <c r="C1223" s="594"/>
      <c r="D1223" s="594"/>
      <c r="E1223" s="595"/>
    </row>
    <row r="1224" spans="1:5">
      <c r="A1224" s="597" t="s">
        <v>1350</v>
      </c>
      <c r="B1224" s="598" t="s">
        <v>1351</v>
      </c>
      <c r="C1224" s="598" t="s">
        <v>1352</v>
      </c>
      <c r="D1224" s="598">
        <v>0</v>
      </c>
      <c r="E1224" s="598" t="s">
        <v>1353</v>
      </c>
    </row>
    <row r="1225" spans="1:5">
      <c r="A1225" s="599" t="s">
        <v>1374</v>
      </c>
      <c r="B1225" s="600">
        <v>3.2</v>
      </c>
      <c r="C1225" s="601">
        <f>7.12+4.52+4.52+7.12</f>
        <v>23.28</v>
      </c>
      <c r="D1225" s="602">
        <v>0</v>
      </c>
      <c r="E1225" s="603">
        <f>C1225*B1225</f>
        <v>74.496000000000009</v>
      </c>
    </row>
    <row r="1226" spans="1:5">
      <c r="A1226" s="599" t="s">
        <v>1375</v>
      </c>
      <c r="B1226" s="600">
        <v>3.2</v>
      </c>
      <c r="C1226" s="601">
        <f>4.96+4.04+2.14+3.08+2.82</f>
        <v>17.04</v>
      </c>
      <c r="D1226" s="602">
        <v>0</v>
      </c>
      <c r="E1226" s="603">
        <f t="shared" ref="E1226:E1245" si="59">C1226*B1226</f>
        <v>54.527999999999999</v>
      </c>
    </row>
    <row r="1227" spans="1:5">
      <c r="A1227" s="599" t="s">
        <v>1410</v>
      </c>
      <c r="B1227" s="600">
        <v>3.2</v>
      </c>
      <c r="C1227" s="601">
        <f>2.3*3.05</f>
        <v>7.0149999999999988</v>
      </c>
      <c r="D1227" s="602">
        <v>0</v>
      </c>
      <c r="E1227" s="603">
        <f t="shared" si="59"/>
        <v>22.447999999999997</v>
      </c>
    </row>
    <row r="1228" spans="1:5">
      <c r="A1228" s="599" t="s">
        <v>1391</v>
      </c>
      <c r="B1228" s="600">
        <v>3.2</v>
      </c>
      <c r="C1228" s="601">
        <f>7.12+7.12+2.72+2.72</f>
        <v>19.68</v>
      </c>
      <c r="D1228" s="602">
        <v>0</v>
      </c>
      <c r="E1228" s="603">
        <f t="shared" si="59"/>
        <v>62.975999999999999</v>
      </c>
    </row>
    <row r="1229" spans="1:5">
      <c r="A1229" s="599" t="s">
        <v>1392</v>
      </c>
      <c r="B1229" s="600">
        <v>3.2</v>
      </c>
      <c r="C1229" s="601">
        <f>7.12+7.12+4.48+4.48</f>
        <v>23.2</v>
      </c>
      <c r="D1229" s="602">
        <v>0</v>
      </c>
      <c r="E1229" s="603">
        <f t="shared" si="59"/>
        <v>74.239999999999995</v>
      </c>
    </row>
    <row r="1230" spans="1:5">
      <c r="A1230" s="599" t="s">
        <v>1354</v>
      </c>
      <c r="B1230" s="600">
        <v>3.2</v>
      </c>
      <c r="C1230" s="601">
        <f>0.87+2.33</f>
        <v>3.2</v>
      </c>
      <c r="D1230" s="602">
        <v>0</v>
      </c>
      <c r="E1230" s="603">
        <f t="shared" si="59"/>
        <v>10.240000000000002</v>
      </c>
    </row>
    <row r="1231" spans="1:5">
      <c r="A1231" s="599" t="s">
        <v>1355</v>
      </c>
      <c r="B1231" s="600">
        <v>3.2</v>
      </c>
      <c r="C1231" s="601">
        <f>1.15+2.33</f>
        <v>3.48</v>
      </c>
      <c r="D1231" s="602">
        <v>0</v>
      </c>
      <c r="E1231" s="603">
        <f t="shared" si="59"/>
        <v>11.136000000000001</v>
      </c>
    </row>
    <row r="1232" spans="1:5">
      <c r="A1232" s="599" t="s">
        <v>1411</v>
      </c>
      <c r="B1232" s="600">
        <v>3.2</v>
      </c>
      <c r="C1232" s="601">
        <f>2.56+2.27+2.56+2.27</f>
        <v>9.66</v>
      </c>
      <c r="D1232" s="602">
        <v>0</v>
      </c>
      <c r="E1232" s="603">
        <f t="shared" si="59"/>
        <v>30.912000000000003</v>
      </c>
    </row>
    <row r="1233" spans="1:5">
      <c r="A1233" s="599" t="s">
        <v>1356</v>
      </c>
      <c r="B1233" s="600">
        <v>3.2</v>
      </c>
      <c r="C1233" s="601">
        <f>0.87+1.83</f>
        <v>2.7</v>
      </c>
      <c r="D1233" s="602">
        <v>0</v>
      </c>
      <c r="E1233" s="603">
        <f t="shared" si="59"/>
        <v>8.64</v>
      </c>
    </row>
    <row r="1234" spans="1:5">
      <c r="A1234" s="599" t="s">
        <v>1357</v>
      </c>
      <c r="B1234" s="600">
        <v>3.2</v>
      </c>
      <c r="C1234" s="601">
        <f>1.83+1.15</f>
        <v>2.98</v>
      </c>
      <c r="D1234" s="602">
        <v>0</v>
      </c>
      <c r="E1234" s="603">
        <f t="shared" si="59"/>
        <v>9.5359999999999996</v>
      </c>
    </row>
    <row r="1235" spans="1:5">
      <c r="A1235" s="599" t="s">
        <v>1376</v>
      </c>
      <c r="B1235" s="600">
        <v>3.2</v>
      </c>
      <c r="C1235" s="601">
        <f>1.78+2.1</f>
        <v>3.88</v>
      </c>
      <c r="D1235" s="602">
        <v>0</v>
      </c>
      <c r="E1235" s="603">
        <f t="shared" si="59"/>
        <v>12.416</v>
      </c>
    </row>
    <row r="1236" spans="1:5">
      <c r="A1236" s="599" t="s">
        <v>1377</v>
      </c>
      <c r="B1236" s="600">
        <v>3.2</v>
      </c>
      <c r="C1236" s="601">
        <f>3.44+2.91</f>
        <v>6.35</v>
      </c>
      <c r="D1236" s="602">
        <v>0</v>
      </c>
      <c r="E1236" s="603">
        <f t="shared" si="59"/>
        <v>20.32</v>
      </c>
    </row>
    <row r="1237" spans="1:5">
      <c r="A1237" s="599" t="s">
        <v>1412</v>
      </c>
      <c r="B1237" s="600">
        <v>3.2</v>
      </c>
      <c r="C1237" s="601">
        <f>3.28+3.28+2.91+2.91</f>
        <v>12.379999999999999</v>
      </c>
      <c r="D1237" s="602">
        <v>0</v>
      </c>
      <c r="E1237" s="603">
        <f t="shared" si="59"/>
        <v>39.616</v>
      </c>
    </row>
    <row r="1238" spans="1:5">
      <c r="A1238" s="599" t="s">
        <v>1413</v>
      </c>
      <c r="B1238" s="600">
        <v>3.2</v>
      </c>
      <c r="C1238" s="601">
        <f>1.78+1.78+10.63+10.63</f>
        <v>24.82</v>
      </c>
      <c r="D1238" s="602">
        <v>0</v>
      </c>
      <c r="E1238" s="603">
        <f t="shared" si="59"/>
        <v>79.424000000000007</v>
      </c>
    </row>
    <row r="1239" spans="1:5">
      <c r="A1239" s="599" t="s">
        <v>1393</v>
      </c>
      <c r="B1239" s="600">
        <v>3.2</v>
      </c>
      <c r="C1239" s="601">
        <f>4.97+3.33+3.52+2.14+1.45+2.14+3.33</f>
        <v>20.880000000000003</v>
      </c>
      <c r="D1239" s="602">
        <v>0</v>
      </c>
      <c r="E1239" s="603">
        <f t="shared" si="59"/>
        <v>66.816000000000017</v>
      </c>
    </row>
    <row r="1240" spans="1:5">
      <c r="A1240" s="599" t="s">
        <v>1414</v>
      </c>
      <c r="B1240" s="600">
        <v>3.2</v>
      </c>
      <c r="C1240" s="601">
        <f>2.14+3.44+3.39+4.97+1.25+1.53</f>
        <v>16.720000000000002</v>
      </c>
      <c r="D1240" s="602">
        <v>0</v>
      </c>
      <c r="E1240" s="603">
        <f t="shared" si="59"/>
        <v>53.504000000000012</v>
      </c>
    </row>
    <row r="1241" spans="1:5">
      <c r="A1241" s="604" t="s">
        <v>1358</v>
      </c>
      <c r="B1241" s="600">
        <v>3.2</v>
      </c>
      <c r="C1241" s="601">
        <f>0.87+1.83</f>
        <v>2.7</v>
      </c>
      <c r="D1241" s="602">
        <v>0</v>
      </c>
      <c r="E1241" s="603">
        <f t="shared" si="59"/>
        <v>8.64</v>
      </c>
    </row>
    <row r="1242" spans="1:5">
      <c r="A1242" s="604" t="s">
        <v>1359</v>
      </c>
      <c r="B1242" s="600">
        <v>3.2</v>
      </c>
      <c r="C1242" s="601">
        <f>1.83+1.15</f>
        <v>2.98</v>
      </c>
      <c r="D1242" s="602">
        <v>0</v>
      </c>
      <c r="E1242" s="603">
        <f t="shared" si="59"/>
        <v>9.5359999999999996</v>
      </c>
    </row>
    <row r="1243" spans="1:5">
      <c r="A1243" s="604" t="s">
        <v>1360</v>
      </c>
      <c r="B1243" s="600">
        <v>3.2</v>
      </c>
      <c r="C1243" s="601">
        <f>0.87+1.83</f>
        <v>2.7</v>
      </c>
      <c r="D1243" s="602">
        <v>0</v>
      </c>
      <c r="E1243" s="603">
        <f t="shared" si="59"/>
        <v>8.64</v>
      </c>
    </row>
    <row r="1244" spans="1:5">
      <c r="A1244" s="604" t="s">
        <v>1361</v>
      </c>
      <c r="B1244" s="600">
        <v>3.2</v>
      </c>
      <c r="C1244" s="601">
        <f>1.83+1.15</f>
        <v>2.98</v>
      </c>
      <c r="D1244" s="602">
        <v>0</v>
      </c>
      <c r="E1244" s="603">
        <f t="shared" si="59"/>
        <v>9.5359999999999996</v>
      </c>
    </row>
    <row r="1245" spans="1:5">
      <c r="A1245" s="604" t="s">
        <v>1415</v>
      </c>
      <c r="B1245" s="600">
        <v>6</v>
      </c>
      <c r="C1245" s="601">
        <v>11</v>
      </c>
      <c r="D1245" s="602">
        <v>0</v>
      </c>
      <c r="E1245" s="603">
        <f t="shared" si="59"/>
        <v>66</v>
      </c>
    </row>
    <row r="1246" spans="1:5" ht="30">
      <c r="A1246" s="612" t="s">
        <v>1447</v>
      </c>
      <c r="B1246" s="613">
        <v>2.2000000000000002</v>
      </c>
      <c r="C1246" s="614">
        <v>0.9</v>
      </c>
      <c r="D1246" s="615">
        <v>2</v>
      </c>
      <c r="E1246" s="616">
        <f>(B1246*C1246)*D1246</f>
        <v>3.9600000000000004</v>
      </c>
    </row>
    <row r="1247" spans="1:5" ht="45">
      <c r="A1247" s="612" t="s">
        <v>1448</v>
      </c>
      <c r="B1247" s="613">
        <v>0.7</v>
      </c>
      <c r="C1247" s="614">
        <f>2.3+1.83</f>
        <v>4.13</v>
      </c>
      <c r="D1247" s="615">
        <v>2</v>
      </c>
      <c r="E1247" s="616">
        <f>(B1247*C1247)*D1247</f>
        <v>5.7819999999999991</v>
      </c>
    </row>
    <row r="1248" spans="1:5">
      <c r="A1248" s="655" t="s">
        <v>1493</v>
      </c>
      <c r="B1248" s="598" t="s">
        <v>1351</v>
      </c>
      <c r="C1248" s="598" t="s">
        <v>1352</v>
      </c>
      <c r="D1248" s="598">
        <v>0</v>
      </c>
      <c r="E1248" s="598" t="s">
        <v>1353</v>
      </c>
    </row>
    <row r="1249" spans="1:5">
      <c r="A1249" s="1174" t="s">
        <v>1374</v>
      </c>
      <c r="B1249" s="600">
        <v>2</v>
      </c>
      <c r="C1249" s="601">
        <v>0.8</v>
      </c>
      <c r="D1249" s="602">
        <v>0</v>
      </c>
      <c r="E1249" s="603">
        <f>D1249*C1249*B1249</f>
        <v>0</v>
      </c>
    </row>
    <row r="1250" spans="1:5">
      <c r="A1250" s="1175"/>
      <c r="B1250" s="600">
        <v>2</v>
      </c>
      <c r="C1250" s="601">
        <v>0.8</v>
      </c>
      <c r="D1250" s="602">
        <v>0</v>
      </c>
      <c r="E1250" s="603">
        <f t="shared" ref="E1250:E1307" si="60">D1250*C1250*B1250</f>
        <v>0</v>
      </c>
    </row>
    <row r="1251" spans="1:5">
      <c r="A1251" s="1175"/>
      <c r="B1251" s="600">
        <v>2</v>
      </c>
      <c r="C1251" s="601">
        <v>1.5</v>
      </c>
      <c r="D1251" s="602">
        <v>1</v>
      </c>
      <c r="E1251" s="603">
        <f t="shared" si="60"/>
        <v>3</v>
      </c>
    </row>
    <row r="1252" spans="1:5">
      <c r="A1252" s="1175"/>
      <c r="B1252" s="600">
        <v>2</v>
      </c>
      <c r="C1252" s="601">
        <v>2.5</v>
      </c>
      <c r="D1252" s="602">
        <v>1</v>
      </c>
      <c r="E1252" s="603">
        <f t="shared" si="60"/>
        <v>5</v>
      </c>
    </row>
    <row r="1253" spans="1:5">
      <c r="A1253" s="1176"/>
      <c r="B1253" s="600">
        <v>2.13</v>
      </c>
      <c r="C1253" s="601">
        <v>1.27</v>
      </c>
      <c r="D1253" s="602">
        <v>1</v>
      </c>
      <c r="E1253" s="603">
        <f t="shared" si="60"/>
        <v>2.7050999999999998</v>
      </c>
    </row>
    <row r="1254" spans="1:5">
      <c r="A1254" s="1174" t="s">
        <v>1375</v>
      </c>
      <c r="B1254" s="600">
        <v>2</v>
      </c>
      <c r="C1254" s="601">
        <v>1.21</v>
      </c>
      <c r="D1254" s="602">
        <v>1</v>
      </c>
      <c r="E1254" s="603">
        <f t="shared" si="60"/>
        <v>2.42</v>
      </c>
    </row>
    <row r="1255" spans="1:5">
      <c r="A1255" s="1176"/>
      <c r="B1255" s="600">
        <v>2.13</v>
      </c>
      <c r="C1255" s="601">
        <v>1.29</v>
      </c>
      <c r="D1255" s="602">
        <v>1</v>
      </c>
      <c r="E1255" s="603">
        <f t="shared" si="60"/>
        <v>2.7477</v>
      </c>
    </row>
    <row r="1256" spans="1:5">
      <c r="A1256" s="599" t="s">
        <v>1410</v>
      </c>
      <c r="B1256" s="600">
        <v>2.13</v>
      </c>
      <c r="C1256" s="601">
        <v>0.9</v>
      </c>
      <c r="D1256" s="602">
        <v>0</v>
      </c>
      <c r="E1256" s="603">
        <f t="shared" si="60"/>
        <v>0</v>
      </c>
    </row>
    <row r="1257" spans="1:5">
      <c r="A1257" s="1174" t="s">
        <v>1391</v>
      </c>
      <c r="B1257" s="600">
        <v>2</v>
      </c>
      <c r="C1257" s="601">
        <v>1.21</v>
      </c>
      <c r="D1257" s="602">
        <v>1</v>
      </c>
      <c r="E1257" s="603">
        <f t="shared" si="60"/>
        <v>2.42</v>
      </c>
    </row>
    <row r="1258" spans="1:5">
      <c r="A1258" s="1176"/>
      <c r="B1258" s="600">
        <v>2.13</v>
      </c>
      <c r="C1258" s="601">
        <v>1.2</v>
      </c>
      <c r="D1258" s="602">
        <v>1</v>
      </c>
      <c r="E1258" s="603">
        <f t="shared" si="60"/>
        <v>2.5559999999999996</v>
      </c>
    </row>
    <row r="1259" spans="1:5">
      <c r="A1259" s="1174" t="s">
        <v>1392</v>
      </c>
      <c r="B1259" s="600">
        <v>2.13</v>
      </c>
      <c r="C1259" s="601">
        <v>0.9</v>
      </c>
      <c r="D1259" s="602">
        <v>0</v>
      </c>
      <c r="E1259" s="603">
        <f t="shared" si="60"/>
        <v>0</v>
      </c>
    </row>
    <row r="1260" spans="1:5">
      <c r="A1260" s="1175"/>
      <c r="B1260" s="600">
        <v>2</v>
      </c>
      <c r="C1260" s="601">
        <v>2.5</v>
      </c>
      <c r="D1260" s="602">
        <v>1</v>
      </c>
      <c r="E1260" s="603">
        <f t="shared" si="60"/>
        <v>5</v>
      </c>
    </row>
    <row r="1261" spans="1:5">
      <c r="A1261" s="1175"/>
      <c r="B1261" s="600">
        <v>2.13</v>
      </c>
      <c r="C1261" s="601">
        <v>0.7</v>
      </c>
      <c r="D1261" s="602">
        <v>0</v>
      </c>
      <c r="E1261" s="603">
        <f t="shared" si="60"/>
        <v>0</v>
      </c>
    </row>
    <row r="1262" spans="1:5">
      <c r="A1262" s="1176"/>
      <c r="B1262" s="600">
        <v>2.13</v>
      </c>
      <c r="C1262" s="601">
        <v>0.9</v>
      </c>
      <c r="D1262" s="602">
        <v>0</v>
      </c>
      <c r="E1262" s="603">
        <f t="shared" si="60"/>
        <v>0</v>
      </c>
    </row>
    <row r="1263" spans="1:5">
      <c r="A1263" s="1174" t="s">
        <v>1494</v>
      </c>
      <c r="B1263" s="600">
        <v>2.13</v>
      </c>
      <c r="C1263" s="601">
        <v>0.8</v>
      </c>
      <c r="D1263" s="602">
        <v>0</v>
      </c>
      <c r="E1263" s="603">
        <f t="shared" si="60"/>
        <v>0</v>
      </c>
    </row>
    <row r="1264" spans="1:5">
      <c r="A1264" s="1176"/>
      <c r="B1264" s="600">
        <v>2.13</v>
      </c>
      <c r="C1264" s="601">
        <v>0.7</v>
      </c>
      <c r="D1264" s="602">
        <v>0</v>
      </c>
      <c r="E1264" s="603">
        <f t="shared" si="60"/>
        <v>0</v>
      </c>
    </row>
    <row r="1265" spans="1:5">
      <c r="A1265" s="1174" t="s">
        <v>1355</v>
      </c>
      <c r="B1265" s="600">
        <v>2.13</v>
      </c>
      <c r="C1265" s="601">
        <v>0.7</v>
      </c>
      <c r="D1265" s="602">
        <v>0</v>
      </c>
      <c r="E1265" s="603">
        <f t="shared" si="60"/>
        <v>0</v>
      </c>
    </row>
    <row r="1266" spans="1:5">
      <c r="A1266" s="1176"/>
      <c r="B1266" s="600">
        <v>2</v>
      </c>
      <c r="C1266" s="601">
        <v>1.4</v>
      </c>
      <c r="D1266" s="602">
        <v>1</v>
      </c>
      <c r="E1266" s="603">
        <f t="shared" si="60"/>
        <v>2.8</v>
      </c>
    </row>
    <row r="1267" spans="1:5">
      <c r="A1267" s="1174" t="s">
        <v>1411</v>
      </c>
      <c r="B1267" s="600">
        <v>2.13</v>
      </c>
      <c r="C1267" s="601">
        <v>0.9</v>
      </c>
      <c r="D1267" s="602">
        <v>0</v>
      </c>
      <c r="E1267" s="603">
        <f t="shared" si="60"/>
        <v>0</v>
      </c>
    </row>
    <row r="1268" spans="1:5">
      <c r="A1268" s="1175"/>
      <c r="B1268" s="600">
        <v>2.13</v>
      </c>
      <c r="C1268" s="601">
        <v>0.8</v>
      </c>
      <c r="D1268" s="602">
        <v>0</v>
      </c>
      <c r="E1268" s="603">
        <f t="shared" si="60"/>
        <v>0</v>
      </c>
    </row>
    <row r="1269" spans="1:5">
      <c r="A1269" s="1175"/>
      <c r="B1269" s="600">
        <v>2</v>
      </c>
      <c r="C1269" s="601">
        <v>0.65</v>
      </c>
      <c r="D1269" s="602">
        <v>0</v>
      </c>
      <c r="E1269" s="603">
        <f t="shared" si="60"/>
        <v>0</v>
      </c>
    </row>
    <row r="1270" spans="1:5">
      <c r="A1270" s="1176"/>
      <c r="B1270" s="600">
        <v>2</v>
      </c>
      <c r="C1270" s="601">
        <v>0.65</v>
      </c>
      <c r="D1270" s="602">
        <v>0</v>
      </c>
      <c r="E1270" s="603">
        <f t="shared" si="60"/>
        <v>0</v>
      </c>
    </row>
    <row r="1271" spans="1:5">
      <c r="A1271" s="1174" t="s">
        <v>1356</v>
      </c>
      <c r="B1271" s="600">
        <v>2.13</v>
      </c>
      <c r="C1271" s="601">
        <v>0.8</v>
      </c>
      <c r="D1271" s="602">
        <v>0</v>
      </c>
      <c r="E1271" s="603">
        <f t="shared" si="60"/>
        <v>0</v>
      </c>
    </row>
    <row r="1272" spans="1:5">
      <c r="A1272" s="1176"/>
      <c r="B1272" s="600">
        <v>2.13</v>
      </c>
      <c r="C1272" s="601">
        <v>0.7</v>
      </c>
      <c r="D1272" s="602">
        <v>0</v>
      </c>
      <c r="E1272" s="603">
        <f t="shared" si="60"/>
        <v>0</v>
      </c>
    </row>
    <row r="1273" spans="1:5">
      <c r="A1273" s="1174" t="s">
        <v>1357</v>
      </c>
      <c r="B1273" s="600">
        <v>2.13</v>
      </c>
      <c r="C1273" s="601">
        <v>0.7</v>
      </c>
      <c r="D1273" s="602">
        <v>0</v>
      </c>
      <c r="E1273" s="603">
        <f t="shared" si="60"/>
        <v>0</v>
      </c>
    </row>
    <row r="1274" spans="1:5">
      <c r="A1274" s="1176"/>
      <c r="B1274" s="600">
        <v>2</v>
      </c>
      <c r="C1274" s="601">
        <v>1.4</v>
      </c>
      <c r="D1274" s="602">
        <v>1</v>
      </c>
      <c r="E1274" s="603">
        <f t="shared" si="60"/>
        <v>2.8</v>
      </c>
    </row>
    <row r="1275" spans="1:5">
      <c r="A1275" s="1174" t="s">
        <v>1376</v>
      </c>
      <c r="B1275" s="600">
        <v>2.13</v>
      </c>
      <c r="C1275" s="601">
        <v>0.7</v>
      </c>
      <c r="D1275" s="602">
        <v>0</v>
      </c>
      <c r="E1275" s="603">
        <f t="shared" si="60"/>
        <v>0</v>
      </c>
    </row>
    <row r="1276" spans="1:5">
      <c r="A1276" s="1176"/>
      <c r="B1276" s="600">
        <v>2</v>
      </c>
      <c r="C1276" s="601">
        <v>0.8</v>
      </c>
      <c r="D1276" s="602">
        <v>0</v>
      </c>
      <c r="E1276" s="603">
        <f t="shared" si="60"/>
        <v>0</v>
      </c>
    </row>
    <row r="1277" spans="1:5">
      <c r="A1277" s="1174" t="s">
        <v>1377</v>
      </c>
      <c r="B1277" s="600">
        <v>2</v>
      </c>
      <c r="C1277" s="601">
        <v>0.8</v>
      </c>
      <c r="D1277" s="602">
        <v>0</v>
      </c>
      <c r="E1277" s="603">
        <f t="shared" si="60"/>
        <v>0</v>
      </c>
    </row>
    <row r="1278" spans="1:5">
      <c r="A1278" s="1176"/>
      <c r="B1278" s="600">
        <v>2.13</v>
      </c>
      <c r="C1278" s="601">
        <v>1.1000000000000001</v>
      </c>
      <c r="D1278" s="602">
        <v>1</v>
      </c>
      <c r="E1278" s="603">
        <f t="shared" si="60"/>
        <v>2.343</v>
      </c>
    </row>
    <row r="1279" spans="1:5">
      <c r="A1279" s="1174" t="s">
        <v>1412</v>
      </c>
      <c r="B1279" s="600">
        <v>2.13</v>
      </c>
      <c r="C1279" s="601">
        <v>1.1000000000000001</v>
      </c>
      <c r="D1279" s="602">
        <v>1</v>
      </c>
      <c r="E1279" s="603">
        <f t="shared" si="60"/>
        <v>2.343</v>
      </c>
    </row>
    <row r="1280" spans="1:5">
      <c r="A1280" s="1176"/>
      <c r="B1280" s="600">
        <v>2</v>
      </c>
      <c r="C1280" s="601">
        <v>1.17</v>
      </c>
      <c r="D1280" s="602">
        <v>1</v>
      </c>
      <c r="E1280" s="603">
        <f t="shared" si="60"/>
        <v>2.34</v>
      </c>
    </row>
    <row r="1281" spans="1:5">
      <c r="A1281" s="1174" t="s">
        <v>1413</v>
      </c>
      <c r="B1281" s="600">
        <v>2.13</v>
      </c>
      <c r="C1281" s="601">
        <v>0.7</v>
      </c>
      <c r="D1281" s="602">
        <v>0</v>
      </c>
      <c r="E1281" s="603">
        <f t="shared" si="60"/>
        <v>0</v>
      </c>
    </row>
    <row r="1282" spans="1:5">
      <c r="A1282" s="1175"/>
      <c r="B1282" s="600">
        <v>2.13</v>
      </c>
      <c r="C1282" s="601">
        <v>1.1000000000000001</v>
      </c>
      <c r="D1282" s="602">
        <v>1</v>
      </c>
      <c r="E1282" s="603">
        <f t="shared" si="60"/>
        <v>2.343</v>
      </c>
    </row>
    <row r="1283" spans="1:5">
      <c r="A1283" s="1175"/>
      <c r="B1283" s="600">
        <v>2.13</v>
      </c>
      <c r="C1283" s="601">
        <v>1.1000000000000001</v>
      </c>
      <c r="D1283" s="602">
        <v>1</v>
      </c>
      <c r="E1283" s="603">
        <f t="shared" si="60"/>
        <v>2.343</v>
      </c>
    </row>
    <row r="1284" spans="1:5">
      <c r="A1284" s="1175"/>
      <c r="B1284" s="600">
        <v>2.13</v>
      </c>
      <c r="C1284" s="601">
        <v>0.8</v>
      </c>
      <c r="D1284" s="602">
        <v>0</v>
      </c>
      <c r="E1284" s="603">
        <f t="shared" si="60"/>
        <v>0</v>
      </c>
    </row>
    <row r="1285" spans="1:5">
      <c r="A1285" s="1175"/>
      <c r="B1285" s="600">
        <v>3.2</v>
      </c>
      <c r="C1285" s="601">
        <v>1.41</v>
      </c>
      <c r="D1285" s="602">
        <v>1</v>
      </c>
      <c r="E1285" s="603">
        <f t="shared" si="60"/>
        <v>4.5119999999999996</v>
      </c>
    </row>
    <row r="1286" spans="1:5">
      <c r="A1286" s="1175"/>
      <c r="B1286" s="600">
        <v>3.2</v>
      </c>
      <c r="C1286" s="601">
        <v>1.78</v>
      </c>
      <c r="D1286" s="602">
        <v>1</v>
      </c>
      <c r="E1286" s="603">
        <f t="shared" si="60"/>
        <v>5.6960000000000006</v>
      </c>
    </row>
    <row r="1287" spans="1:5">
      <c r="A1287" s="1175"/>
      <c r="B1287" s="600">
        <v>2.13</v>
      </c>
      <c r="C1287" s="601">
        <v>1.2</v>
      </c>
      <c r="D1287" s="602">
        <v>1</v>
      </c>
      <c r="E1287" s="603">
        <f t="shared" si="60"/>
        <v>2.5559999999999996</v>
      </c>
    </row>
    <row r="1288" spans="1:5">
      <c r="A1288" s="1175"/>
      <c r="B1288" s="600">
        <v>2.13</v>
      </c>
      <c r="C1288" s="601">
        <v>1.29</v>
      </c>
      <c r="D1288" s="602">
        <v>1</v>
      </c>
      <c r="E1288" s="603">
        <f t="shared" si="60"/>
        <v>2.7477</v>
      </c>
    </row>
    <row r="1289" spans="1:5">
      <c r="A1289" s="1176"/>
      <c r="B1289" s="600">
        <v>2.13</v>
      </c>
      <c r="C1289" s="601">
        <v>1.27</v>
      </c>
      <c r="D1289" s="602">
        <v>1</v>
      </c>
      <c r="E1289" s="603">
        <f t="shared" si="60"/>
        <v>2.7050999999999998</v>
      </c>
    </row>
    <row r="1290" spans="1:5">
      <c r="A1290" s="1174" t="s">
        <v>1393</v>
      </c>
      <c r="B1290" s="600">
        <v>3.2</v>
      </c>
      <c r="C1290" s="601">
        <v>1.78</v>
      </c>
      <c r="D1290" s="602">
        <v>1</v>
      </c>
      <c r="E1290" s="603">
        <f t="shared" si="60"/>
        <v>5.6960000000000006</v>
      </c>
    </row>
    <row r="1291" spans="1:5">
      <c r="A1291" s="1175"/>
      <c r="B1291" s="600">
        <v>2</v>
      </c>
      <c r="C1291" s="601">
        <v>1.17</v>
      </c>
      <c r="D1291" s="602">
        <v>1</v>
      </c>
      <c r="E1291" s="603">
        <f t="shared" si="60"/>
        <v>2.34</v>
      </c>
    </row>
    <row r="1292" spans="1:5">
      <c r="A1292" s="1175"/>
      <c r="B1292" s="600">
        <v>2.13</v>
      </c>
      <c r="C1292" s="601">
        <v>0.9</v>
      </c>
      <c r="D1292" s="602">
        <v>0</v>
      </c>
      <c r="E1292" s="603">
        <f t="shared" si="60"/>
        <v>0</v>
      </c>
    </row>
    <row r="1293" spans="1:5">
      <c r="A1293" s="1175"/>
      <c r="B1293" s="600">
        <v>2.13</v>
      </c>
      <c r="C1293" s="601">
        <v>0.9</v>
      </c>
      <c r="D1293" s="602">
        <v>0</v>
      </c>
      <c r="E1293" s="603">
        <f t="shared" si="60"/>
        <v>0</v>
      </c>
    </row>
    <row r="1294" spans="1:5">
      <c r="A1294" s="1176"/>
      <c r="B1294" s="600">
        <v>2.13</v>
      </c>
      <c r="C1294" s="601">
        <v>0.9</v>
      </c>
      <c r="D1294" s="602">
        <v>0</v>
      </c>
      <c r="E1294" s="603">
        <f t="shared" si="60"/>
        <v>0</v>
      </c>
    </row>
    <row r="1295" spans="1:5">
      <c r="A1295" s="1174" t="s">
        <v>1414</v>
      </c>
      <c r="B1295" s="600">
        <v>2.13</v>
      </c>
      <c r="C1295" s="601">
        <v>0.9</v>
      </c>
      <c r="D1295" s="602">
        <v>0</v>
      </c>
      <c r="E1295" s="603">
        <f t="shared" si="60"/>
        <v>0</v>
      </c>
    </row>
    <row r="1296" spans="1:5">
      <c r="A1296" s="1175"/>
      <c r="B1296" s="600">
        <v>2</v>
      </c>
      <c r="C1296" s="601">
        <v>1.17</v>
      </c>
      <c r="D1296" s="602">
        <v>1</v>
      </c>
      <c r="E1296" s="603">
        <f t="shared" si="60"/>
        <v>2.34</v>
      </c>
    </row>
    <row r="1297" spans="1:5">
      <c r="A1297" s="1175"/>
      <c r="B1297" s="600">
        <v>2</v>
      </c>
      <c r="C1297" s="601">
        <v>1.4</v>
      </c>
      <c r="D1297" s="602">
        <v>1</v>
      </c>
      <c r="E1297" s="603">
        <f t="shared" si="60"/>
        <v>2.8</v>
      </c>
    </row>
    <row r="1298" spans="1:5">
      <c r="A1298" s="1176"/>
      <c r="B1298" s="600">
        <v>2</v>
      </c>
      <c r="C1298" s="601">
        <v>1.4</v>
      </c>
      <c r="D1298" s="602">
        <v>1</v>
      </c>
      <c r="E1298" s="603">
        <f t="shared" si="60"/>
        <v>2.8</v>
      </c>
    </row>
    <row r="1299" spans="1:5">
      <c r="A1299" s="1194" t="s">
        <v>1358</v>
      </c>
      <c r="B1299" s="600">
        <v>2.13</v>
      </c>
      <c r="C1299" s="601">
        <v>0.8</v>
      </c>
      <c r="D1299" s="602">
        <v>0</v>
      </c>
      <c r="E1299" s="603">
        <f t="shared" si="60"/>
        <v>0</v>
      </c>
    </row>
    <row r="1300" spans="1:5">
      <c r="A1300" s="1195"/>
      <c r="B1300" s="600">
        <v>2.13</v>
      </c>
      <c r="C1300" s="601">
        <v>0.8</v>
      </c>
      <c r="D1300" s="602">
        <v>0</v>
      </c>
      <c r="E1300" s="603">
        <f t="shared" si="60"/>
        <v>0</v>
      </c>
    </row>
    <row r="1301" spans="1:5">
      <c r="A1301" s="1194" t="s">
        <v>1359</v>
      </c>
      <c r="B1301" s="600">
        <v>2.13</v>
      </c>
      <c r="C1301" s="601">
        <v>0.8</v>
      </c>
      <c r="D1301" s="602">
        <v>0</v>
      </c>
      <c r="E1301" s="603">
        <f t="shared" si="60"/>
        <v>0</v>
      </c>
    </row>
    <row r="1302" spans="1:5">
      <c r="A1302" s="1195"/>
      <c r="B1302" s="600">
        <v>2</v>
      </c>
      <c r="C1302" s="601">
        <v>0.8</v>
      </c>
      <c r="D1302" s="602">
        <v>0</v>
      </c>
      <c r="E1302" s="603">
        <f t="shared" si="60"/>
        <v>0</v>
      </c>
    </row>
    <row r="1303" spans="1:5">
      <c r="A1303" s="1194" t="s">
        <v>1360</v>
      </c>
      <c r="B1303" s="600">
        <v>2.13</v>
      </c>
      <c r="C1303" s="601">
        <v>0.8</v>
      </c>
      <c r="D1303" s="602">
        <v>0</v>
      </c>
      <c r="E1303" s="603">
        <f t="shared" si="60"/>
        <v>0</v>
      </c>
    </row>
    <row r="1304" spans="1:5">
      <c r="A1304" s="1195"/>
      <c r="B1304" s="600">
        <v>2.13</v>
      </c>
      <c r="C1304" s="601">
        <v>0.8</v>
      </c>
      <c r="D1304" s="602">
        <v>0</v>
      </c>
      <c r="E1304" s="603">
        <f t="shared" si="60"/>
        <v>0</v>
      </c>
    </row>
    <row r="1305" spans="1:5">
      <c r="A1305" s="1194" t="s">
        <v>1361</v>
      </c>
      <c r="B1305" s="600">
        <v>2.13</v>
      </c>
      <c r="C1305" s="601">
        <v>0.8</v>
      </c>
      <c r="D1305" s="602">
        <v>0</v>
      </c>
      <c r="E1305" s="603">
        <f t="shared" si="60"/>
        <v>0</v>
      </c>
    </row>
    <row r="1306" spans="1:5">
      <c r="A1306" s="1195"/>
      <c r="B1306" s="600">
        <v>2</v>
      </c>
      <c r="C1306" s="601">
        <v>0.8</v>
      </c>
      <c r="D1306" s="602">
        <v>0</v>
      </c>
      <c r="E1306" s="603">
        <f t="shared" si="60"/>
        <v>0</v>
      </c>
    </row>
    <row r="1307" spans="1:5">
      <c r="A1307" s="604" t="s">
        <v>1415</v>
      </c>
      <c r="B1307" s="600">
        <v>3</v>
      </c>
      <c r="C1307" s="601">
        <v>2.11</v>
      </c>
      <c r="D1307" s="602">
        <v>1</v>
      </c>
      <c r="E1307" s="603">
        <f t="shared" si="60"/>
        <v>6.33</v>
      </c>
    </row>
    <row r="1308" spans="1:5">
      <c r="D1308" s="605" t="s">
        <v>1362</v>
      </c>
      <c r="E1308" s="606">
        <f>SUM(E1225:E1247)-SUM(E1249:E1307)</f>
        <v>659.65840000000003</v>
      </c>
    </row>
    <row r="1309" spans="1:5" ht="14.25" customHeight="1">
      <c r="D1309" s="607"/>
      <c r="E1309" s="608"/>
    </row>
    <row r="1310" spans="1:5">
      <c r="A1310" s="624" t="str">
        <f>'[3]Paço Andar Superior'!A180</f>
        <v xml:space="preserve">15.02.003 </v>
      </c>
      <c r="B1310" s="594"/>
      <c r="C1310" s="594"/>
      <c r="D1310" s="594"/>
      <c r="E1310" s="595"/>
    </row>
    <row r="1311" spans="1:5">
      <c r="A1311" s="596" t="str">
        <f>'[3]Paço Andar Superior'!B180</f>
        <v>MASSA NIVELADORA PARA INTERIOR</v>
      </c>
      <c r="B1311" s="594"/>
      <c r="C1311" s="594"/>
      <c r="D1311" s="594"/>
      <c r="E1311" s="595"/>
    </row>
    <row r="1312" spans="1:5">
      <c r="A1312" s="597" t="s">
        <v>1350</v>
      </c>
      <c r="B1312" s="598" t="s">
        <v>1351</v>
      </c>
      <c r="C1312" s="598" t="s">
        <v>1352</v>
      </c>
      <c r="D1312" s="598">
        <v>0</v>
      </c>
      <c r="E1312" s="598" t="s">
        <v>1353</v>
      </c>
    </row>
    <row r="1313" spans="1:5">
      <c r="A1313" s="599" t="s">
        <v>1374</v>
      </c>
      <c r="B1313" s="600">
        <v>3.2</v>
      </c>
      <c r="C1313" s="601">
        <f>7.12+4.52+4.52+7.12</f>
        <v>23.28</v>
      </c>
      <c r="D1313" s="602">
        <v>0</v>
      </c>
      <c r="E1313" s="603">
        <f>C1313*B1313</f>
        <v>74.496000000000009</v>
      </c>
    </row>
    <row r="1314" spans="1:5">
      <c r="A1314" s="599" t="s">
        <v>1375</v>
      </c>
      <c r="B1314" s="600">
        <v>3.2</v>
      </c>
      <c r="C1314" s="601">
        <f>4.96+4.04+2.14+3.08+2.82</f>
        <v>17.04</v>
      </c>
      <c r="D1314" s="602">
        <v>0</v>
      </c>
      <c r="E1314" s="603">
        <f t="shared" ref="E1314:E1333" si="61">C1314*B1314</f>
        <v>54.527999999999999</v>
      </c>
    </row>
    <row r="1315" spans="1:5">
      <c r="A1315" s="599" t="s">
        <v>1410</v>
      </c>
      <c r="B1315" s="600">
        <v>3.2</v>
      </c>
      <c r="C1315" s="601">
        <f>2.3*3.05</f>
        <v>7.0149999999999988</v>
      </c>
      <c r="D1315" s="602">
        <v>0</v>
      </c>
      <c r="E1315" s="603">
        <f t="shared" si="61"/>
        <v>22.447999999999997</v>
      </c>
    </row>
    <row r="1316" spans="1:5">
      <c r="A1316" s="599" t="s">
        <v>1391</v>
      </c>
      <c r="B1316" s="600">
        <v>3.2</v>
      </c>
      <c r="C1316" s="601">
        <f>7.12+7.12+2.72+2.72</f>
        <v>19.68</v>
      </c>
      <c r="D1316" s="602">
        <v>0</v>
      </c>
      <c r="E1316" s="603">
        <f t="shared" si="61"/>
        <v>62.975999999999999</v>
      </c>
    </row>
    <row r="1317" spans="1:5">
      <c r="A1317" s="599" t="s">
        <v>1392</v>
      </c>
      <c r="B1317" s="600">
        <v>3.2</v>
      </c>
      <c r="C1317" s="601">
        <f>7.12+7.12+4.48+4.48</f>
        <v>23.2</v>
      </c>
      <c r="D1317" s="602">
        <v>0</v>
      </c>
      <c r="E1317" s="603">
        <f t="shared" si="61"/>
        <v>74.239999999999995</v>
      </c>
    </row>
    <row r="1318" spans="1:5">
      <c r="A1318" s="599" t="s">
        <v>1354</v>
      </c>
      <c r="B1318" s="600">
        <v>3.2</v>
      </c>
      <c r="C1318" s="601">
        <f>0.87+2.33</f>
        <v>3.2</v>
      </c>
      <c r="D1318" s="602">
        <v>0</v>
      </c>
      <c r="E1318" s="603">
        <f t="shared" si="61"/>
        <v>10.240000000000002</v>
      </c>
    </row>
    <row r="1319" spans="1:5">
      <c r="A1319" s="599" t="s">
        <v>1355</v>
      </c>
      <c r="B1319" s="600">
        <v>3.2</v>
      </c>
      <c r="C1319" s="601">
        <f>1.15+2.33</f>
        <v>3.48</v>
      </c>
      <c r="D1319" s="602">
        <v>0</v>
      </c>
      <c r="E1319" s="603">
        <f t="shared" si="61"/>
        <v>11.136000000000001</v>
      </c>
    </row>
    <row r="1320" spans="1:5">
      <c r="A1320" s="599" t="s">
        <v>1411</v>
      </c>
      <c r="B1320" s="600">
        <v>3.2</v>
      </c>
      <c r="C1320" s="601">
        <f>2.56+2.27+2.56+2.27</f>
        <v>9.66</v>
      </c>
      <c r="D1320" s="602">
        <v>0</v>
      </c>
      <c r="E1320" s="603">
        <f t="shared" si="61"/>
        <v>30.912000000000003</v>
      </c>
    </row>
    <row r="1321" spans="1:5">
      <c r="A1321" s="599" t="s">
        <v>1356</v>
      </c>
      <c r="B1321" s="600">
        <v>3.2</v>
      </c>
      <c r="C1321" s="601">
        <f>0.87+1.83</f>
        <v>2.7</v>
      </c>
      <c r="D1321" s="602">
        <v>0</v>
      </c>
      <c r="E1321" s="603">
        <f t="shared" si="61"/>
        <v>8.64</v>
      </c>
    </row>
    <row r="1322" spans="1:5">
      <c r="A1322" s="599" t="s">
        <v>1357</v>
      </c>
      <c r="B1322" s="600">
        <v>3.2</v>
      </c>
      <c r="C1322" s="601">
        <f>1.83+1.15</f>
        <v>2.98</v>
      </c>
      <c r="D1322" s="602">
        <v>0</v>
      </c>
      <c r="E1322" s="603">
        <f t="shared" si="61"/>
        <v>9.5359999999999996</v>
      </c>
    </row>
    <row r="1323" spans="1:5">
      <c r="A1323" s="599" t="s">
        <v>1376</v>
      </c>
      <c r="B1323" s="600">
        <v>3.2</v>
      </c>
      <c r="C1323" s="601">
        <f>1.78+2.1</f>
        <v>3.88</v>
      </c>
      <c r="D1323" s="602">
        <v>0</v>
      </c>
      <c r="E1323" s="603">
        <f t="shared" si="61"/>
        <v>12.416</v>
      </c>
    </row>
    <row r="1324" spans="1:5">
      <c r="A1324" s="599" t="s">
        <v>1377</v>
      </c>
      <c r="B1324" s="600">
        <v>3.2</v>
      </c>
      <c r="C1324" s="601">
        <f>3.44+2.91</f>
        <v>6.35</v>
      </c>
      <c r="D1324" s="602">
        <v>0</v>
      </c>
      <c r="E1324" s="603">
        <f t="shared" si="61"/>
        <v>20.32</v>
      </c>
    </row>
    <row r="1325" spans="1:5">
      <c r="A1325" s="599" t="s">
        <v>1412</v>
      </c>
      <c r="B1325" s="600">
        <v>3.2</v>
      </c>
      <c r="C1325" s="601">
        <f>3.28+3.28+2.91+2.91</f>
        <v>12.379999999999999</v>
      </c>
      <c r="D1325" s="602">
        <v>0</v>
      </c>
      <c r="E1325" s="603">
        <f t="shared" si="61"/>
        <v>39.616</v>
      </c>
    </row>
    <row r="1326" spans="1:5">
      <c r="A1326" s="599" t="s">
        <v>1413</v>
      </c>
      <c r="B1326" s="600">
        <v>3.2</v>
      </c>
      <c r="C1326" s="601">
        <f>1.78+1.78+10.63+10.63</f>
        <v>24.82</v>
      </c>
      <c r="D1326" s="602">
        <v>0</v>
      </c>
      <c r="E1326" s="603">
        <f t="shared" si="61"/>
        <v>79.424000000000007</v>
      </c>
    </row>
    <row r="1327" spans="1:5">
      <c r="A1327" s="599" t="s">
        <v>1393</v>
      </c>
      <c r="B1327" s="600">
        <v>3.2</v>
      </c>
      <c r="C1327" s="601">
        <f>4.97+3.33+3.52+2.14+1.45+2.14+3.33</f>
        <v>20.880000000000003</v>
      </c>
      <c r="D1327" s="602">
        <v>0</v>
      </c>
      <c r="E1327" s="603">
        <f t="shared" si="61"/>
        <v>66.816000000000017</v>
      </c>
    </row>
    <row r="1328" spans="1:5">
      <c r="A1328" s="599" t="s">
        <v>1414</v>
      </c>
      <c r="B1328" s="600">
        <v>3.2</v>
      </c>
      <c r="C1328" s="601">
        <f>2.14+3.44+3.39+4.97+1.25+1.53</f>
        <v>16.720000000000002</v>
      </c>
      <c r="D1328" s="602">
        <v>0</v>
      </c>
      <c r="E1328" s="603">
        <f t="shared" si="61"/>
        <v>53.504000000000012</v>
      </c>
    </row>
    <row r="1329" spans="1:5">
      <c r="A1329" s="604" t="s">
        <v>1358</v>
      </c>
      <c r="B1329" s="600">
        <v>3.2</v>
      </c>
      <c r="C1329" s="601">
        <f>0.87+1.83</f>
        <v>2.7</v>
      </c>
      <c r="D1329" s="602">
        <v>0</v>
      </c>
      <c r="E1329" s="603">
        <f t="shared" si="61"/>
        <v>8.64</v>
      </c>
    </row>
    <row r="1330" spans="1:5">
      <c r="A1330" s="604" t="s">
        <v>1359</v>
      </c>
      <c r="B1330" s="600">
        <v>3.2</v>
      </c>
      <c r="C1330" s="601">
        <f>1.83+1.15</f>
        <v>2.98</v>
      </c>
      <c r="D1330" s="602">
        <v>0</v>
      </c>
      <c r="E1330" s="603">
        <f t="shared" si="61"/>
        <v>9.5359999999999996</v>
      </c>
    </row>
    <row r="1331" spans="1:5">
      <c r="A1331" s="604" t="s">
        <v>1360</v>
      </c>
      <c r="B1331" s="600">
        <v>3.2</v>
      </c>
      <c r="C1331" s="601">
        <f>0.87+1.83</f>
        <v>2.7</v>
      </c>
      <c r="D1331" s="602">
        <v>0</v>
      </c>
      <c r="E1331" s="603">
        <f t="shared" si="61"/>
        <v>8.64</v>
      </c>
    </row>
    <row r="1332" spans="1:5">
      <c r="A1332" s="604" t="s">
        <v>1361</v>
      </c>
      <c r="B1332" s="600">
        <v>3.2</v>
      </c>
      <c r="C1332" s="601">
        <f>1.83+1.15</f>
        <v>2.98</v>
      </c>
      <c r="D1332" s="602">
        <v>0</v>
      </c>
      <c r="E1332" s="603">
        <f t="shared" si="61"/>
        <v>9.5359999999999996</v>
      </c>
    </row>
    <row r="1333" spans="1:5">
      <c r="A1333" s="604" t="s">
        <v>1415</v>
      </c>
      <c r="B1333" s="600">
        <v>6</v>
      </c>
      <c r="C1333" s="601">
        <v>11</v>
      </c>
      <c r="D1333" s="602">
        <v>0</v>
      </c>
      <c r="E1333" s="603">
        <f t="shared" si="61"/>
        <v>66</v>
      </c>
    </row>
    <row r="1334" spans="1:5" ht="30">
      <c r="A1334" s="612" t="s">
        <v>1447</v>
      </c>
      <c r="B1334" s="613">
        <v>2.2000000000000002</v>
      </c>
      <c r="C1334" s="614">
        <v>0.9</v>
      </c>
      <c r="D1334" s="615">
        <v>2</v>
      </c>
      <c r="E1334" s="616">
        <f>(B1334*C1334)*D1334</f>
        <v>3.9600000000000004</v>
      </c>
    </row>
    <row r="1335" spans="1:5" ht="45">
      <c r="A1335" s="612" t="s">
        <v>1448</v>
      </c>
      <c r="B1335" s="613">
        <v>0.7</v>
      </c>
      <c r="C1335" s="614">
        <f>2.3+1.83</f>
        <v>4.13</v>
      </c>
      <c r="D1335" s="615">
        <v>2</v>
      </c>
      <c r="E1335" s="616">
        <f>(B1335*C1335)*D1335</f>
        <v>5.7819999999999991</v>
      </c>
    </row>
    <row r="1336" spans="1:5">
      <c r="A1336" s="655" t="s">
        <v>1493</v>
      </c>
      <c r="B1336" s="598" t="s">
        <v>1351</v>
      </c>
      <c r="C1336" s="598" t="s">
        <v>1352</v>
      </c>
      <c r="D1336" s="598">
        <v>0</v>
      </c>
      <c r="E1336" s="598" t="s">
        <v>1353</v>
      </c>
    </row>
    <row r="1337" spans="1:5">
      <c r="A1337" s="1174" t="s">
        <v>1374</v>
      </c>
      <c r="B1337" s="600">
        <v>2</v>
      </c>
      <c r="C1337" s="601">
        <v>0.8</v>
      </c>
      <c r="D1337" s="602">
        <v>0</v>
      </c>
      <c r="E1337" s="603">
        <f>D1337*C1337*B1337</f>
        <v>0</v>
      </c>
    </row>
    <row r="1338" spans="1:5">
      <c r="A1338" s="1175"/>
      <c r="B1338" s="600">
        <v>2</v>
      </c>
      <c r="C1338" s="601">
        <v>0.8</v>
      </c>
      <c r="D1338" s="602">
        <v>0</v>
      </c>
      <c r="E1338" s="603">
        <f t="shared" ref="E1338:E1395" si="62">D1338*C1338*B1338</f>
        <v>0</v>
      </c>
    </row>
    <row r="1339" spans="1:5">
      <c r="A1339" s="1175"/>
      <c r="B1339" s="600">
        <v>2</v>
      </c>
      <c r="C1339" s="601">
        <v>1.5</v>
      </c>
      <c r="D1339" s="602">
        <v>1</v>
      </c>
      <c r="E1339" s="603">
        <f t="shared" si="62"/>
        <v>3</v>
      </c>
    </row>
    <row r="1340" spans="1:5">
      <c r="A1340" s="1175"/>
      <c r="B1340" s="600">
        <v>2</v>
      </c>
      <c r="C1340" s="601">
        <v>2.5</v>
      </c>
      <c r="D1340" s="602">
        <v>1</v>
      </c>
      <c r="E1340" s="603">
        <f t="shared" si="62"/>
        <v>5</v>
      </c>
    </row>
    <row r="1341" spans="1:5">
      <c r="A1341" s="1176"/>
      <c r="B1341" s="600">
        <v>2.13</v>
      </c>
      <c r="C1341" s="601">
        <v>1.27</v>
      </c>
      <c r="D1341" s="602">
        <v>1</v>
      </c>
      <c r="E1341" s="603">
        <f t="shared" si="62"/>
        <v>2.7050999999999998</v>
      </c>
    </row>
    <row r="1342" spans="1:5">
      <c r="A1342" s="1174" t="s">
        <v>1375</v>
      </c>
      <c r="B1342" s="600">
        <v>2</v>
      </c>
      <c r="C1342" s="601">
        <v>1.21</v>
      </c>
      <c r="D1342" s="602">
        <v>1</v>
      </c>
      <c r="E1342" s="603">
        <f t="shared" si="62"/>
        <v>2.42</v>
      </c>
    </row>
    <row r="1343" spans="1:5">
      <c r="A1343" s="1176"/>
      <c r="B1343" s="600">
        <v>2.13</v>
      </c>
      <c r="C1343" s="601">
        <v>1.29</v>
      </c>
      <c r="D1343" s="602">
        <v>1</v>
      </c>
      <c r="E1343" s="603">
        <f t="shared" si="62"/>
        <v>2.7477</v>
      </c>
    </row>
    <row r="1344" spans="1:5">
      <c r="A1344" s="599" t="s">
        <v>1410</v>
      </c>
      <c r="B1344" s="600">
        <v>2.13</v>
      </c>
      <c r="C1344" s="601">
        <v>0.9</v>
      </c>
      <c r="D1344" s="602">
        <v>0</v>
      </c>
      <c r="E1344" s="603">
        <f t="shared" si="62"/>
        <v>0</v>
      </c>
    </row>
    <row r="1345" spans="1:5">
      <c r="A1345" s="1174" t="s">
        <v>1391</v>
      </c>
      <c r="B1345" s="600">
        <v>2</v>
      </c>
      <c r="C1345" s="601">
        <v>1.21</v>
      </c>
      <c r="D1345" s="602">
        <v>1</v>
      </c>
      <c r="E1345" s="603">
        <f t="shared" si="62"/>
        <v>2.42</v>
      </c>
    </row>
    <row r="1346" spans="1:5">
      <c r="A1346" s="1176"/>
      <c r="B1346" s="600">
        <v>2.13</v>
      </c>
      <c r="C1346" s="601">
        <v>1.2</v>
      </c>
      <c r="D1346" s="602">
        <v>1</v>
      </c>
      <c r="E1346" s="603">
        <f t="shared" si="62"/>
        <v>2.5559999999999996</v>
      </c>
    </row>
    <row r="1347" spans="1:5">
      <c r="A1347" s="1174" t="s">
        <v>1392</v>
      </c>
      <c r="B1347" s="600">
        <v>2.13</v>
      </c>
      <c r="C1347" s="601">
        <v>0.9</v>
      </c>
      <c r="D1347" s="602">
        <v>0</v>
      </c>
      <c r="E1347" s="603">
        <f t="shared" si="62"/>
        <v>0</v>
      </c>
    </row>
    <row r="1348" spans="1:5">
      <c r="A1348" s="1175"/>
      <c r="B1348" s="600">
        <v>2</v>
      </c>
      <c r="C1348" s="601">
        <v>2.5</v>
      </c>
      <c r="D1348" s="602">
        <v>1</v>
      </c>
      <c r="E1348" s="603">
        <f t="shared" si="62"/>
        <v>5</v>
      </c>
    </row>
    <row r="1349" spans="1:5">
      <c r="A1349" s="1175"/>
      <c r="B1349" s="600">
        <v>2.13</v>
      </c>
      <c r="C1349" s="601">
        <v>0.7</v>
      </c>
      <c r="D1349" s="602">
        <v>0</v>
      </c>
      <c r="E1349" s="603">
        <f t="shared" si="62"/>
        <v>0</v>
      </c>
    </row>
    <row r="1350" spans="1:5">
      <c r="A1350" s="1176"/>
      <c r="B1350" s="600">
        <v>2.13</v>
      </c>
      <c r="C1350" s="601">
        <v>0.9</v>
      </c>
      <c r="D1350" s="602">
        <v>0</v>
      </c>
      <c r="E1350" s="603">
        <f t="shared" si="62"/>
        <v>0</v>
      </c>
    </row>
    <row r="1351" spans="1:5">
      <c r="A1351" s="1174" t="s">
        <v>1494</v>
      </c>
      <c r="B1351" s="600">
        <v>2.13</v>
      </c>
      <c r="C1351" s="601">
        <v>0.8</v>
      </c>
      <c r="D1351" s="602">
        <v>0</v>
      </c>
      <c r="E1351" s="603">
        <f t="shared" si="62"/>
        <v>0</v>
      </c>
    </row>
    <row r="1352" spans="1:5">
      <c r="A1352" s="1176"/>
      <c r="B1352" s="600">
        <v>2.13</v>
      </c>
      <c r="C1352" s="601">
        <v>0.7</v>
      </c>
      <c r="D1352" s="602">
        <v>0</v>
      </c>
      <c r="E1352" s="603">
        <f t="shared" si="62"/>
        <v>0</v>
      </c>
    </row>
    <row r="1353" spans="1:5">
      <c r="A1353" s="1174" t="s">
        <v>1355</v>
      </c>
      <c r="B1353" s="600">
        <v>2.13</v>
      </c>
      <c r="C1353" s="601">
        <v>0.7</v>
      </c>
      <c r="D1353" s="602">
        <v>0</v>
      </c>
      <c r="E1353" s="603">
        <f t="shared" si="62"/>
        <v>0</v>
      </c>
    </row>
    <row r="1354" spans="1:5">
      <c r="A1354" s="1176"/>
      <c r="B1354" s="600">
        <v>2</v>
      </c>
      <c r="C1354" s="601">
        <v>1.4</v>
      </c>
      <c r="D1354" s="602">
        <v>1</v>
      </c>
      <c r="E1354" s="603">
        <f t="shared" si="62"/>
        <v>2.8</v>
      </c>
    </row>
    <row r="1355" spans="1:5">
      <c r="A1355" s="1174" t="s">
        <v>1411</v>
      </c>
      <c r="B1355" s="600">
        <v>2.13</v>
      </c>
      <c r="C1355" s="601">
        <v>0.9</v>
      </c>
      <c r="D1355" s="602">
        <v>0</v>
      </c>
      <c r="E1355" s="603">
        <f t="shared" si="62"/>
        <v>0</v>
      </c>
    </row>
    <row r="1356" spans="1:5">
      <c r="A1356" s="1175"/>
      <c r="B1356" s="600">
        <v>2.13</v>
      </c>
      <c r="C1356" s="601">
        <v>0.8</v>
      </c>
      <c r="D1356" s="602">
        <v>0</v>
      </c>
      <c r="E1356" s="603">
        <f t="shared" si="62"/>
        <v>0</v>
      </c>
    </row>
    <row r="1357" spans="1:5">
      <c r="A1357" s="1175"/>
      <c r="B1357" s="600">
        <v>2</v>
      </c>
      <c r="C1357" s="601">
        <v>0.65</v>
      </c>
      <c r="D1357" s="602">
        <v>0</v>
      </c>
      <c r="E1357" s="603">
        <f t="shared" si="62"/>
        <v>0</v>
      </c>
    </row>
    <row r="1358" spans="1:5">
      <c r="A1358" s="1176"/>
      <c r="B1358" s="600">
        <v>2</v>
      </c>
      <c r="C1358" s="601">
        <v>0.65</v>
      </c>
      <c r="D1358" s="602">
        <v>0</v>
      </c>
      <c r="E1358" s="603">
        <f t="shared" si="62"/>
        <v>0</v>
      </c>
    </row>
    <row r="1359" spans="1:5">
      <c r="A1359" s="1174" t="s">
        <v>1356</v>
      </c>
      <c r="B1359" s="600">
        <v>2.13</v>
      </c>
      <c r="C1359" s="601">
        <v>0.8</v>
      </c>
      <c r="D1359" s="602">
        <v>0</v>
      </c>
      <c r="E1359" s="603">
        <f t="shared" si="62"/>
        <v>0</v>
      </c>
    </row>
    <row r="1360" spans="1:5">
      <c r="A1360" s="1176"/>
      <c r="B1360" s="600">
        <v>2.13</v>
      </c>
      <c r="C1360" s="601">
        <v>0.7</v>
      </c>
      <c r="D1360" s="602">
        <v>0</v>
      </c>
      <c r="E1360" s="603">
        <f t="shared" si="62"/>
        <v>0</v>
      </c>
    </row>
    <row r="1361" spans="1:5">
      <c r="A1361" s="1174" t="s">
        <v>1357</v>
      </c>
      <c r="B1361" s="600">
        <v>2.13</v>
      </c>
      <c r="C1361" s="601">
        <v>0.7</v>
      </c>
      <c r="D1361" s="602">
        <v>0</v>
      </c>
      <c r="E1361" s="603">
        <f t="shared" si="62"/>
        <v>0</v>
      </c>
    </row>
    <row r="1362" spans="1:5">
      <c r="A1362" s="1176"/>
      <c r="B1362" s="600">
        <v>2</v>
      </c>
      <c r="C1362" s="601">
        <v>1.4</v>
      </c>
      <c r="D1362" s="602">
        <v>1</v>
      </c>
      <c r="E1362" s="603">
        <f t="shared" si="62"/>
        <v>2.8</v>
      </c>
    </row>
    <row r="1363" spans="1:5">
      <c r="A1363" s="1174" t="s">
        <v>1376</v>
      </c>
      <c r="B1363" s="600">
        <v>2.13</v>
      </c>
      <c r="C1363" s="601">
        <v>0.7</v>
      </c>
      <c r="D1363" s="602">
        <v>0</v>
      </c>
      <c r="E1363" s="603">
        <f t="shared" si="62"/>
        <v>0</v>
      </c>
    </row>
    <row r="1364" spans="1:5">
      <c r="A1364" s="1176"/>
      <c r="B1364" s="600">
        <v>2</v>
      </c>
      <c r="C1364" s="601">
        <v>0.8</v>
      </c>
      <c r="D1364" s="602">
        <v>0</v>
      </c>
      <c r="E1364" s="603">
        <f t="shared" si="62"/>
        <v>0</v>
      </c>
    </row>
    <row r="1365" spans="1:5">
      <c r="A1365" s="1174" t="s">
        <v>1377</v>
      </c>
      <c r="B1365" s="600">
        <v>2</v>
      </c>
      <c r="C1365" s="601">
        <v>0.8</v>
      </c>
      <c r="D1365" s="602">
        <v>0</v>
      </c>
      <c r="E1365" s="603">
        <f t="shared" si="62"/>
        <v>0</v>
      </c>
    </row>
    <row r="1366" spans="1:5">
      <c r="A1366" s="1176"/>
      <c r="B1366" s="600">
        <v>2.13</v>
      </c>
      <c r="C1366" s="601">
        <v>1.1000000000000001</v>
      </c>
      <c r="D1366" s="602">
        <v>1</v>
      </c>
      <c r="E1366" s="603">
        <f t="shared" si="62"/>
        <v>2.343</v>
      </c>
    </row>
    <row r="1367" spans="1:5">
      <c r="A1367" s="1174" t="s">
        <v>1412</v>
      </c>
      <c r="B1367" s="600">
        <v>2.13</v>
      </c>
      <c r="C1367" s="601">
        <v>1.1000000000000001</v>
      </c>
      <c r="D1367" s="602">
        <v>1</v>
      </c>
      <c r="E1367" s="603">
        <f t="shared" si="62"/>
        <v>2.343</v>
      </c>
    </row>
    <row r="1368" spans="1:5">
      <c r="A1368" s="1176"/>
      <c r="B1368" s="600">
        <v>2</v>
      </c>
      <c r="C1368" s="601">
        <v>1.17</v>
      </c>
      <c r="D1368" s="602">
        <v>1</v>
      </c>
      <c r="E1368" s="603">
        <f t="shared" si="62"/>
        <v>2.34</v>
      </c>
    </row>
    <row r="1369" spans="1:5">
      <c r="A1369" s="1174" t="s">
        <v>1413</v>
      </c>
      <c r="B1369" s="600">
        <v>2.13</v>
      </c>
      <c r="C1369" s="601">
        <v>0.7</v>
      </c>
      <c r="D1369" s="602">
        <v>0</v>
      </c>
      <c r="E1369" s="603">
        <f t="shared" si="62"/>
        <v>0</v>
      </c>
    </row>
    <row r="1370" spans="1:5">
      <c r="A1370" s="1175"/>
      <c r="B1370" s="600">
        <v>2.13</v>
      </c>
      <c r="C1370" s="601">
        <v>1.1000000000000001</v>
      </c>
      <c r="D1370" s="602">
        <v>1</v>
      </c>
      <c r="E1370" s="603">
        <f t="shared" si="62"/>
        <v>2.343</v>
      </c>
    </row>
    <row r="1371" spans="1:5">
      <c r="A1371" s="1175"/>
      <c r="B1371" s="600">
        <v>2.13</v>
      </c>
      <c r="C1371" s="601">
        <v>1.1000000000000001</v>
      </c>
      <c r="D1371" s="602">
        <v>1</v>
      </c>
      <c r="E1371" s="603">
        <f t="shared" si="62"/>
        <v>2.343</v>
      </c>
    </row>
    <row r="1372" spans="1:5">
      <c r="A1372" s="1175"/>
      <c r="B1372" s="600">
        <v>2.13</v>
      </c>
      <c r="C1372" s="601">
        <v>0.8</v>
      </c>
      <c r="D1372" s="602">
        <v>0</v>
      </c>
      <c r="E1372" s="603">
        <f t="shared" si="62"/>
        <v>0</v>
      </c>
    </row>
    <row r="1373" spans="1:5">
      <c r="A1373" s="1175"/>
      <c r="B1373" s="600">
        <v>3.2</v>
      </c>
      <c r="C1373" s="601">
        <v>1.41</v>
      </c>
      <c r="D1373" s="602">
        <v>1</v>
      </c>
      <c r="E1373" s="603">
        <f t="shared" si="62"/>
        <v>4.5119999999999996</v>
      </c>
    </row>
    <row r="1374" spans="1:5">
      <c r="A1374" s="1175"/>
      <c r="B1374" s="600">
        <v>3.2</v>
      </c>
      <c r="C1374" s="601">
        <v>1.78</v>
      </c>
      <c r="D1374" s="602">
        <v>1</v>
      </c>
      <c r="E1374" s="603">
        <f t="shared" si="62"/>
        <v>5.6960000000000006</v>
      </c>
    </row>
    <row r="1375" spans="1:5">
      <c r="A1375" s="1175"/>
      <c r="B1375" s="600">
        <v>2.13</v>
      </c>
      <c r="C1375" s="601">
        <v>1.2</v>
      </c>
      <c r="D1375" s="602">
        <v>1</v>
      </c>
      <c r="E1375" s="603">
        <f t="shared" si="62"/>
        <v>2.5559999999999996</v>
      </c>
    </row>
    <row r="1376" spans="1:5">
      <c r="A1376" s="1175"/>
      <c r="B1376" s="600">
        <v>2.13</v>
      </c>
      <c r="C1376" s="601">
        <v>1.29</v>
      </c>
      <c r="D1376" s="602">
        <v>1</v>
      </c>
      <c r="E1376" s="603">
        <f t="shared" si="62"/>
        <v>2.7477</v>
      </c>
    </row>
    <row r="1377" spans="1:5">
      <c r="A1377" s="1176"/>
      <c r="B1377" s="600">
        <v>2.13</v>
      </c>
      <c r="C1377" s="601">
        <v>1.27</v>
      </c>
      <c r="D1377" s="602">
        <v>1</v>
      </c>
      <c r="E1377" s="603">
        <f t="shared" si="62"/>
        <v>2.7050999999999998</v>
      </c>
    </row>
    <row r="1378" spans="1:5">
      <c r="A1378" s="1174" t="s">
        <v>1393</v>
      </c>
      <c r="B1378" s="600">
        <v>3.2</v>
      </c>
      <c r="C1378" s="601">
        <v>1.78</v>
      </c>
      <c r="D1378" s="602">
        <v>1</v>
      </c>
      <c r="E1378" s="603">
        <f t="shared" si="62"/>
        <v>5.6960000000000006</v>
      </c>
    </row>
    <row r="1379" spans="1:5">
      <c r="A1379" s="1175"/>
      <c r="B1379" s="600">
        <v>2</v>
      </c>
      <c r="C1379" s="601">
        <v>1.17</v>
      </c>
      <c r="D1379" s="602">
        <v>1</v>
      </c>
      <c r="E1379" s="603">
        <f t="shared" si="62"/>
        <v>2.34</v>
      </c>
    </row>
    <row r="1380" spans="1:5">
      <c r="A1380" s="1175"/>
      <c r="B1380" s="600">
        <v>2.13</v>
      </c>
      <c r="C1380" s="601">
        <v>0.9</v>
      </c>
      <c r="D1380" s="602">
        <v>0</v>
      </c>
      <c r="E1380" s="603">
        <f t="shared" si="62"/>
        <v>0</v>
      </c>
    </row>
    <row r="1381" spans="1:5">
      <c r="A1381" s="1175"/>
      <c r="B1381" s="600">
        <v>2.13</v>
      </c>
      <c r="C1381" s="601">
        <v>0.9</v>
      </c>
      <c r="D1381" s="602">
        <v>0</v>
      </c>
      <c r="E1381" s="603">
        <f t="shared" si="62"/>
        <v>0</v>
      </c>
    </row>
    <row r="1382" spans="1:5">
      <c r="A1382" s="1176"/>
      <c r="B1382" s="600">
        <v>2.13</v>
      </c>
      <c r="C1382" s="601">
        <v>0.9</v>
      </c>
      <c r="D1382" s="602">
        <v>0</v>
      </c>
      <c r="E1382" s="603">
        <f t="shared" si="62"/>
        <v>0</v>
      </c>
    </row>
    <row r="1383" spans="1:5">
      <c r="A1383" s="1174" t="s">
        <v>1414</v>
      </c>
      <c r="B1383" s="600">
        <v>2.13</v>
      </c>
      <c r="C1383" s="601">
        <v>0.9</v>
      </c>
      <c r="D1383" s="602">
        <v>0</v>
      </c>
      <c r="E1383" s="603">
        <f t="shared" si="62"/>
        <v>0</v>
      </c>
    </row>
    <row r="1384" spans="1:5">
      <c r="A1384" s="1175"/>
      <c r="B1384" s="600">
        <v>2</v>
      </c>
      <c r="C1384" s="601">
        <v>1.17</v>
      </c>
      <c r="D1384" s="602">
        <v>1</v>
      </c>
      <c r="E1384" s="603">
        <f t="shared" si="62"/>
        <v>2.34</v>
      </c>
    </row>
    <row r="1385" spans="1:5">
      <c r="A1385" s="1175"/>
      <c r="B1385" s="600">
        <v>2</v>
      </c>
      <c r="C1385" s="601">
        <v>1.4</v>
      </c>
      <c r="D1385" s="602">
        <v>1</v>
      </c>
      <c r="E1385" s="603">
        <f t="shared" si="62"/>
        <v>2.8</v>
      </c>
    </row>
    <row r="1386" spans="1:5">
      <c r="A1386" s="1176"/>
      <c r="B1386" s="600">
        <v>2</v>
      </c>
      <c r="C1386" s="601">
        <v>1.4</v>
      </c>
      <c r="D1386" s="602">
        <v>1</v>
      </c>
      <c r="E1386" s="603">
        <f t="shared" si="62"/>
        <v>2.8</v>
      </c>
    </row>
    <row r="1387" spans="1:5">
      <c r="A1387" s="1194" t="s">
        <v>1358</v>
      </c>
      <c r="B1387" s="600">
        <v>2.13</v>
      </c>
      <c r="C1387" s="601">
        <v>0.8</v>
      </c>
      <c r="D1387" s="602">
        <v>0</v>
      </c>
      <c r="E1387" s="603">
        <f t="shared" si="62"/>
        <v>0</v>
      </c>
    </row>
    <row r="1388" spans="1:5">
      <c r="A1388" s="1195"/>
      <c r="B1388" s="600">
        <v>2.13</v>
      </c>
      <c r="C1388" s="601">
        <v>0.8</v>
      </c>
      <c r="D1388" s="602">
        <v>0</v>
      </c>
      <c r="E1388" s="603">
        <f t="shared" si="62"/>
        <v>0</v>
      </c>
    </row>
    <row r="1389" spans="1:5">
      <c r="A1389" s="1194" t="s">
        <v>1359</v>
      </c>
      <c r="B1389" s="600">
        <v>2.13</v>
      </c>
      <c r="C1389" s="601">
        <v>0.8</v>
      </c>
      <c r="D1389" s="602">
        <v>0</v>
      </c>
      <c r="E1389" s="603">
        <f t="shared" si="62"/>
        <v>0</v>
      </c>
    </row>
    <row r="1390" spans="1:5">
      <c r="A1390" s="1195"/>
      <c r="B1390" s="600">
        <v>2</v>
      </c>
      <c r="C1390" s="601">
        <v>0.8</v>
      </c>
      <c r="D1390" s="602">
        <v>0</v>
      </c>
      <c r="E1390" s="603">
        <f t="shared" si="62"/>
        <v>0</v>
      </c>
    </row>
    <row r="1391" spans="1:5">
      <c r="A1391" s="1194" t="s">
        <v>1360</v>
      </c>
      <c r="B1391" s="600">
        <v>2.13</v>
      </c>
      <c r="C1391" s="601">
        <v>0.8</v>
      </c>
      <c r="D1391" s="602">
        <v>0</v>
      </c>
      <c r="E1391" s="603">
        <f t="shared" si="62"/>
        <v>0</v>
      </c>
    </row>
    <row r="1392" spans="1:5">
      <c r="A1392" s="1195"/>
      <c r="B1392" s="600">
        <v>2.13</v>
      </c>
      <c r="C1392" s="601">
        <v>0.8</v>
      </c>
      <c r="D1392" s="602">
        <v>0</v>
      </c>
      <c r="E1392" s="603">
        <f t="shared" si="62"/>
        <v>0</v>
      </c>
    </row>
    <row r="1393" spans="1:5">
      <c r="A1393" s="1194" t="s">
        <v>1361</v>
      </c>
      <c r="B1393" s="600">
        <v>2.13</v>
      </c>
      <c r="C1393" s="601">
        <v>0.8</v>
      </c>
      <c r="D1393" s="602">
        <v>0</v>
      </c>
      <c r="E1393" s="603">
        <f t="shared" si="62"/>
        <v>0</v>
      </c>
    </row>
    <row r="1394" spans="1:5">
      <c r="A1394" s="1195"/>
      <c r="B1394" s="600">
        <v>2</v>
      </c>
      <c r="C1394" s="601">
        <v>0.8</v>
      </c>
      <c r="D1394" s="602">
        <v>0</v>
      </c>
      <c r="E1394" s="603">
        <f t="shared" si="62"/>
        <v>0</v>
      </c>
    </row>
    <row r="1395" spans="1:5">
      <c r="A1395" s="604" t="s">
        <v>1415</v>
      </c>
      <c r="B1395" s="600">
        <v>3</v>
      </c>
      <c r="C1395" s="601">
        <v>2.11</v>
      </c>
      <c r="D1395" s="602">
        <v>1</v>
      </c>
      <c r="E1395" s="603">
        <f t="shared" si="62"/>
        <v>6.33</v>
      </c>
    </row>
    <row r="1396" spans="1:5">
      <c r="D1396" s="605" t="s">
        <v>1362</v>
      </c>
      <c r="E1396" s="606">
        <f>SUM(E1313:E1335)-SUM(E1337:E1395)</f>
        <v>659.65840000000003</v>
      </c>
    </row>
  </sheetData>
  <sheetProtection password="CF63" sheet="1" objects="1" scenarios="1"/>
  <mergeCells count="166">
    <mergeCell ref="A1389:A1390"/>
    <mergeCell ref="A1391:A1392"/>
    <mergeCell ref="A1393:A1394"/>
    <mergeCell ref="A36:E36"/>
    <mergeCell ref="A1365:A1366"/>
    <mergeCell ref="A1367:A1368"/>
    <mergeCell ref="A1369:A1377"/>
    <mergeCell ref="A1378:A1382"/>
    <mergeCell ref="A1383:A1386"/>
    <mergeCell ref="A1387:A1388"/>
    <mergeCell ref="A1351:A1352"/>
    <mergeCell ref="A1353:A1354"/>
    <mergeCell ref="A1355:A1358"/>
    <mergeCell ref="A1359:A1360"/>
    <mergeCell ref="A1361:A1362"/>
    <mergeCell ref="A1363:A1364"/>
    <mergeCell ref="A1303:A1304"/>
    <mergeCell ref="A1305:A1306"/>
    <mergeCell ref="A1337:A1341"/>
    <mergeCell ref="A1342:A1343"/>
    <mergeCell ref="A1345:A1346"/>
    <mergeCell ref="A1347:A1350"/>
    <mergeCell ref="A1279:A1280"/>
    <mergeCell ref="A1281:A1289"/>
    <mergeCell ref="A1290:A1294"/>
    <mergeCell ref="A1295:A1298"/>
    <mergeCell ref="A1299:A1300"/>
    <mergeCell ref="A1301:A1302"/>
    <mergeCell ref="A1265:A1266"/>
    <mergeCell ref="A1267:A1270"/>
    <mergeCell ref="A1271:A1272"/>
    <mergeCell ref="A1273:A1274"/>
    <mergeCell ref="A1275:A1276"/>
    <mergeCell ref="A1277:A1278"/>
    <mergeCell ref="A1018:A1020"/>
    <mergeCell ref="A1249:A1253"/>
    <mergeCell ref="A1254:A1255"/>
    <mergeCell ref="A1257:A1258"/>
    <mergeCell ref="A1259:A1262"/>
    <mergeCell ref="A1263:A1264"/>
    <mergeCell ref="A966:A968"/>
    <mergeCell ref="A977:A980"/>
    <mergeCell ref="A985:A986"/>
    <mergeCell ref="A992:A994"/>
    <mergeCell ref="A1003:A1006"/>
    <mergeCell ref="A1011:A1012"/>
    <mergeCell ref="A880:A881"/>
    <mergeCell ref="A882:A883"/>
    <mergeCell ref="A884:A885"/>
    <mergeCell ref="A886:A887"/>
    <mergeCell ref="A951:A954"/>
    <mergeCell ref="A959:A960"/>
    <mergeCell ref="A856:A857"/>
    <mergeCell ref="A858:A859"/>
    <mergeCell ref="A860:A861"/>
    <mergeCell ref="A862:A870"/>
    <mergeCell ref="A871:A875"/>
    <mergeCell ref="A876:A879"/>
    <mergeCell ref="A840:A843"/>
    <mergeCell ref="A844:A845"/>
    <mergeCell ref="A846:A847"/>
    <mergeCell ref="A848:A851"/>
    <mergeCell ref="A852:A853"/>
    <mergeCell ref="A854:A855"/>
    <mergeCell ref="C797:D797"/>
    <mergeCell ref="C798:D798"/>
    <mergeCell ref="C799:D799"/>
    <mergeCell ref="A830:A834"/>
    <mergeCell ref="A835:A836"/>
    <mergeCell ref="A838:A839"/>
    <mergeCell ref="A788:E788"/>
    <mergeCell ref="C793:D793"/>
    <mergeCell ref="A794:B795"/>
    <mergeCell ref="C794:D794"/>
    <mergeCell ref="C795:D795"/>
    <mergeCell ref="C796:D796"/>
    <mergeCell ref="C613:D613"/>
    <mergeCell ref="C614:D614"/>
    <mergeCell ref="A658:E658"/>
    <mergeCell ref="A772:A775"/>
    <mergeCell ref="A776:A777"/>
    <mergeCell ref="A780:A781"/>
    <mergeCell ref="A605:E605"/>
    <mergeCell ref="C608:D608"/>
    <mergeCell ref="C609:D609"/>
    <mergeCell ref="C610:D610"/>
    <mergeCell ref="C611:D611"/>
    <mergeCell ref="C612:D612"/>
    <mergeCell ref="A597:E597"/>
    <mergeCell ref="C600:D600"/>
    <mergeCell ref="C601:D601"/>
    <mergeCell ref="C602:D602"/>
    <mergeCell ref="C603:D603"/>
    <mergeCell ref="C604:D604"/>
    <mergeCell ref="A589:E589"/>
    <mergeCell ref="C592:D592"/>
    <mergeCell ref="C593:D593"/>
    <mergeCell ref="C594:D594"/>
    <mergeCell ref="C595:D595"/>
    <mergeCell ref="C596:D596"/>
    <mergeCell ref="A584:B588"/>
    <mergeCell ref="C584:D584"/>
    <mergeCell ref="C585:D585"/>
    <mergeCell ref="C586:D586"/>
    <mergeCell ref="C587:D587"/>
    <mergeCell ref="C588:D588"/>
    <mergeCell ref="A578:B582"/>
    <mergeCell ref="C578:D578"/>
    <mergeCell ref="C579:D579"/>
    <mergeCell ref="C580:D580"/>
    <mergeCell ref="C581:D581"/>
    <mergeCell ref="C582:D582"/>
    <mergeCell ref="C570:D570"/>
    <mergeCell ref="C571:D571"/>
    <mergeCell ref="C572:D572"/>
    <mergeCell ref="C573:D573"/>
    <mergeCell ref="C574:D574"/>
    <mergeCell ref="A575:E575"/>
    <mergeCell ref="C562:D562"/>
    <mergeCell ref="C563:D563"/>
    <mergeCell ref="C564:D564"/>
    <mergeCell ref="C565:D565"/>
    <mergeCell ref="C566:D566"/>
    <mergeCell ref="A567:E567"/>
    <mergeCell ref="C554:D554"/>
    <mergeCell ref="C555:D555"/>
    <mergeCell ref="C556:D556"/>
    <mergeCell ref="C557:D557"/>
    <mergeCell ref="C558:D558"/>
    <mergeCell ref="A559:E559"/>
    <mergeCell ref="C546:D546"/>
    <mergeCell ref="C547:D547"/>
    <mergeCell ref="C548:D548"/>
    <mergeCell ref="C549:D549"/>
    <mergeCell ref="C550:D550"/>
    <mergeCell ref="A551:E551"/>
    <mergeCell ref="C427:D427"/>
    <mergeCell ref="C428:D428"/>
    <mergeCell ref="F538:F540"/>
    <mergeCell ref="G538:G540"/>
    <mergeCell ref="H538:H540"/>
    <mergeCell ref="A541:E541"/>
    <mergeCell ref="C421:D421"/>
    <mergeCell ref="C422:D422"/>
    <mergeCell ref="C423:D423"/>
    <mergeCell ref="C424:D424"/>
    <mergeCell ref="C425:D425"/>
    <mergeCell ref="C426:D426"/>
    <mergeCell ref="C417:D417"/>
    <mergeCell ref="C418:D418"/>
    <mergeCell ref="A419:E419"/>
    <mergeCell ref="C406:D406"/>
    <mergeCell ref="C407:D407"/>
    <mergeCell ref="C408:D408"/>
    <mergeCell ref="C409:D409"/>
    <mergeCell ref="A410:E410"/>
    <mergeCell ref="C413:D413"/>
    <mergeCell ref="A183:A185"/>
    <mergeCell ref="A186:A187"/>
    <mergeCell ref="C205:D205"/>
    <mergeCell ref="A401:E401"/>
    <mergeCell ref="C404:D404"/>
    <mergeCell ref="C405:D405"/>
    <mergeCell ref="C414:D414"/>
    <mergeCell ref="C415:D415"/>
    <mergeCell ref="C416:D416"/>
  </mergeCells>
  <pageMargins left="0.511811024" right="0.511811024" top="0.78740157499999996" bottom="0.78740157499999996" header="0.31496062000000002" footer="0.31496062000000002"/>
  <pageSetup paperSize="9" scale="9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16"/>
  <dimension ref="A1:N43"/>
  <sheetViews>
    <sheetView workbookViewId="0">
      <selection activeCell="B31" sqref="B31"/>
    </sheetView>
  </sheetViews>
  <sheetFormatPr defaultRowHeight="12.75"/>
  <cols>
    <col min="1" max="1" width="13" customWidth="1"/>
    <col min="2" max="2" width="64.7109375" customWidth="1"/>
    <col min="3" max="3" width="13.7109375" customWidth="1"/>
    <col min="4" max="4" width="11.28515625" bestFit="1" customWidth="1"/>
    <col min="6" max="6" width="11.140625" customWidth="1"/>
    <col min="8" max="9" width="13.140625" bestFit="1" customWidth="1"/>
    <col min="11" max="11" width="13.140625" bestFit="1" customWidth="1"/>
    <col min="13" max="13" width="13.140625" bestFit="1" customWidth="1"/>
  </cols>
  <sheetData>
    <row r="1" spans="1:13" s="570" customFormat="1">
      <c r="A1" s="581" t="s">
        <v>1311</v>
      </c>
      <c r="B1" s="581" t="s">
        <v>1312</v>
      </c>
      <c r="C1" s="581" t="s">
        <v>1313</v>
      </c>
      <c r="D1" s="574"/>
      <c r="E1" s="574"/>
      <c r="F1" s="574"/>
    </row>
    <row r="2" spans="1:13" ht="25.5">
      <c r="A2" s="582" t="s">
        <v>1314</v>
      </c>
      <c r="B2" s="583" t="s">
        <v>1315</v>
      </c>
      <c r="C2" s="584">
        <v>43191</v>
      </c>
      <c r="D2" s="461"/>
      <c r="E2" s="461"/>
      <c r="F2" s="461"/>
    </row>
    <row r="3" spans="1:13" s="570" customFormat="1">
      <c r="A3" s="580" t="s">
        <v>1316</v>
      </c>
      <c r="B3" s="580" t="s">
        <v>1312</v>
      </c>
      <c r="C3" s="580" t="s">
        <v>1317</v>
      </c>
      <c r="D3" s="575" t="s">
        <v>1318</v>
      </c>
      <c r="E3" s="575" t="s">
        <v>1319</v>
      </c>
      <c r="F3" s="575" t="s">
        <v>1320</v>
      </c>
      <c r="I3"/>
      <c r="J3"/>
      <c r="K3"/>
    </row>
    <row r="4" spans="1:13" s="570" customFormat="1">
      <c r="A4" s="1196" t="s">
        <v>1347</v>
      </c>
      <c r="B4" s="1196"/>
      <c r="C4" s="1196"/>
      <c r="D4" s="1196"/>
      <c r="E4" s="1196"/>
      <c r="F4" s="1196"/>
      <c r="I4"/>
      <c r="J4"/>
      <c r="K4"/>
    </row>
    <row r="5" spans="1:13" s="570" customFormat="1" ht="14.25">
      <c r="A5" s="577">
        <v>10111</v>
      </c>
      <c r="B5" s="578" t="s">
        <v>1321</v>
      </c>
      <c r="C5" s="579" t="s">
        <v>452</v>
      </c>
      <c r="D5" s="579">
        <v>4.0999999999999996</v>
      </c>
      <c r="E5" s="579">
        <v>9.77</v>
      </c>
      <c r="F5" s="579">
        <f>E5*D5</f>
        <v>40.056999999999995</v>
      </c>
      <c r="H5" s="571" t="s">
        <v>1346</v>
      </c>
      <c r="I5"/>
      <c r="J5"/>
      <c r="K5"/>
      <c r="M5" s="573">
        <v>0.9889</v>
      </c>
    </row>
    <row r="6" spans="1:13" s="570" customFormat="1" ht="14.25">
      <c r="A6" s="577">
        <v>10112</v>
      </c>
      <c r="B6" s="578" t="s">
        <v>1322</v>
      </c>
      <c r="C6" s="579" t="s">
        <v>452</v>
      </c>
      <c r="D6" s="579">
        <v>4.0999999999999996</v>
      </c>
      <c r="E6" s="579">
        <v>8</v>
      </c>
      <c r="F6" s="579">
        <f t="shared" ref="F6:F26" si="0">E6*D6</f>
        <v>32.799999999999997</v>
      </c>
      <c r="H6" s="571" t="s">
        <v>1345</v>
      </c>
      <c r="I6"/>
      <c r="J6"/>
      <c r="K6"/>
      <c r="M6" s="573">
        <v>0.29709999999999998</v>
      </c>
    </row>
    <row r="7" spans="1:13" s="570" customFormat="1" ht="14.25">
      <c r="A7" s="577">
        <v>10139</v>
      </c>
      <c r="B7" s="578" t="s">
        <v>1323</v>
      </c>
      <c r="C7" s="579" t="s">
        <v>452</v>
      </c>
      <c r="D7" s="579">
        <v>1.3</v>
      </c>
      <c r="E7" s="579">
        <v>9.69</v>
      </c>
      <c r="F7" s="579">
        <f t="shared" si="0"/>
        <v>12.597</v>
      </c>
      <c r="H7" s="571" t="s">
        <v>1343</v>
      </c>
      <c r="I7"/>
      <c r="J7"/>
      <c r="K7"/>
    </row>
    <row r="8" spans="1:13" s="570" customFormat="1" ht="14.25">
      <c r="A8" s="577">
        <v>10146</v>
      </c>
      <c r="B8" s="578" t="s">
        <v>1324</v>
      </c>
      <c r="C8" s="579" t="s">
        <v>452</v>
      </c>
      <c r="D8" s="579">
        <v>1.3</v>
      </c>
      <c r="E8" s="579">
        <v>7.96</v>
      </c>
      <c r="F8" s="579">
        <f t="shared" si="0"/>
        <v>10.348000000000001</v>
      </c>
      <c r="H8" s="571" t="s">
        <v>1344</v>
      </c>
      <c r="I8"/>
      <c r="J8"/>
      <c r="K8"/>
    </row>
    <row r="9" spans="1:13" s="570" customFormat="1" ht="14.25">
      <c r="A9" s="577"/>
      <c r="B9" s="578"/>
      <c r="C9" s="579"/>
      <c r="D9" s="579"/>
      <c r="E9" s="579"/>
      <c r="F9" s="579"/>
      <c r="H9" s="571"/>
      <c r="I9"/>
      <c r="J9"/>
      <c r="K9"/>
    </row>
    <row r="10" spans="1:13" s="570" customFormat="1" ht="14.25">
      <c r="A10" s="577"/>
      <c r="B10" s="578"/>
      <c r="C10" s="579"/>
      <c r="D10" s="579"/>
      <c r="E10" s="579"/>
      <c r="F10" s="579"/>
      <c r="H10" s="571"/>
      <c r="I10"/>
      <c r="J10"/>
      <c r="K10"/>
    </row>
    <row r="11" spans="1:13" s="570" customFormat="1" ht="15">
      <c r="A11" s="577"/>
      <c r="B11" s="578"/>
      <c r="C11" s="579"/>
      <c r="D11" s="579"/>
      <c r="E11" s="579"/>
      <c r="F11" s="579"/>
      <c r="H11" s="585" t="s">
        <v>1337</v>
      </c>
      <c r="I11" s="586">
        <f>SUM(F5:F13)</f>
        <v>95.801999999999992</v>
      </c>
      <c r="J11" s="585" t="s">
        <v>1338</v>
      </c>
      <c r="K11" s="586">
        <f>I11*M5</f>
        <v>94.738597799999994</v>
      </c>
      <c r="L11" s="585" t="s">
        <v>1339</v>
      </c>
      <c r="M11" s="586">
        <f>SUM(I11,K11)</f>
        <v>190.5405978</v>
      </c>
    </row>
    <row r="12" spans="1:13" s="570" customFormat="1" ht="15">
      <c r="A12" s="577"/>
      <c r="B12" s="578"/>
      <c r="C12" s="579"/>
      <c r="D12" s="579"/>
      <c r="E12" s="579"/>
      <c r="F12" s="579"/>
      <c r="H12" s="585" t="s">
        <v>1340</v>
      </c>
      <c r="I12" s="586">
        <f>SUM(F15:F35)</f>
        <v>473.88990000000001</v>
      </c>
      <c r="J12" s="585" t="s">
        <v>1341</v>
      </c>
      <c r="K12" s="586">
        <f>(I12+M11)*M6</f>
        <v>197.40230089637998</v>
      </c>
      <c r="L12" s="585" t="s">
        <v>1342</v>
      </c>
      <c r="M12" s="587">
        <f>SUM(M11,K12,I12)</f>
        <v>861.83279869638</v>
      </c>
    </row>
    <row r="13" spans="1:13" s="570" customFormat="1" ht="14.25">
      <c r="A13" s="577"/>
      <c r="B13" s="578"/>
      <c r="C13" s="579"/>
      <c r="D13" s="579"/>
      <c r="E13" s="579"/>
      <c r="F13" s="579"/>
      <c r="H13" s="571"/>
      <c r="I13"/>
      <c r="J13"/>
      <c r="K13"/>
    </row>
    <row r="14" spans="1:13" s="570" customFormat="1" ht="14.25">
      <c r="A14" s="1196" t="s">
        <v>1348</v>
      </c>
      <c r="B14" s="1196"/>
      <c r="C14" s="1196"/>
      <c r="D14" s="1196"/>
      <c r="E14" s="1196"/>
      <c r="F14" s="1196"/>
      <c r="H14" s="571"/>
      <c r="I14"/>
      <c r="J14"/>
      <c r="K14"/>
    </row>
    <row r="15" spans="1:13" s="570" customFormat="1">
      <c r="A15" s="577">
        <v>21107</v>
      </c>
      <c r="B15" s="578" t="s">
        <v>1325</v>
      </c>
      <c r="C15" s="579" t="s">
        <v>1</v>
      </c>
      <c r="D15" s="579">
        <v>0.92</v>
      </c>
      <c r="E15" s="579">
        <v>1.82</v>
      </c>
      <c r="F15" s="579">
        <f t="shared" si="0"/>
        <v>1.6744000000000001</v>
      </c>
      <c r="I15"/>
      <c r="J15"/>
      <c r="K15"/>
    </row>
    <row r="16" spans="1:13" s="570" customFormat="1">
      <c r="A16" s="577">
        <v>26746</v>
      </c>
      <c r="B16" s="578" t="s">
        <v>1326</v>
      </c>
      <c r="C16" s="579" t="s">
        <v>10</v>
      </c>
      <c r="D16" s="579">
        <v>2</v>
      </c>
      <c r="E16" s="579">
        <v>0.08</v>
      </c>
      <c r="F16" s="579">
        <f t="shared" si="0"/>
        <v>0.16</v>
      </c>
    </row>
    <row r="17" spans="1:11" s="570" customFormat="1">
      <c r="A17" s="577">
        <v>26760</v>
      </c>
      <c r="B17" s="578" t="s">
        <v>1327</v>
      </c>
      <c r="C17" s="579" t="s">
        <v>0</v>
      </c>
      <c r="D17" s="579">
        <v>0.2</v>
      </c>
      <c r="E17" s="579">
        <v>7.68</v>
      </c>
      <c r="F17" s="579">
        <f t="shared" si="0"/>
        <v>1.536</v>
      </c>
    </row>
    <row r="18" spans="1:11" s="570" customFormat="1">
      <c r="A18" s="577">
        <v>26841</v>
      </c>
      <c r="B18" s="578" t="s">
        <v>1328</v>
      </c>
      <c r="C18" s="579" t="s">
        <v>370</v>
      </c>
      <c r="D18" s="579">
        <v>4</v>
      </c>
      <c r="E18" s="579">
        <v>0.39</v>
      </c>
      <c r="F18" s="579">
        <f t="shared" si="0"/>
        <v>1.56</v>
      </c>
      <c r="I18"/>
      <c r="J18"/>
      <c r="K18"/>
    </row>
    <row r="19" spans="1:11" s="570" customFormat="1">
      <c r="A19" s="577">
        <v>30101</v>
      </c>
      <c r="B19" s="578" t="s">
        <v>1329</v>
      </c>
      <c r="C19" s="579" t="s">
        <v>10</v>
      </c>
      <c r="D19" s="579">
        <v>1</v>
      </c>
      <c r="E19" s="579">
        <v>15.41</v>
      </c>
      <c r="F19" s="579">
        <f t="shared" si="0"/>
        <v>15.41</v>
      </c>
      <c r="I19"/>
      <c r="J19"/>
      <c r="K19"/>
    </row>
    <row r="20" spans="1:11" s="570" customFormat="1">
      <c r="A20" s="577">
        <v>30102</v>
      </c>
      <c r="B20" s="578" t="s">
        <v>1330</v>
      </c>
      <c r="C20" s="579" t="s">
        <v>1</v>
      </c>
      <c r="D20" s="579">
        <v>0.92</v>
      </c>
      <c r="E20" s="579">
        <v>2.85</v>
      </c>
      <c r="F20" s="579">
        <f t="shared" si="0"/>
        <v>2.6220000000000003</v>
      </c>
      <c r="I20"/>
      <c r="J20"/>
      <c r="K20"/>
    </row>
    <row r="21" spans="1:11" s="570" customFormat="1">
      <c r="A21" s="577">
        <v>30135</v>
      </c>
      <c r="B21" s="578" t="s">
        <v>1331</v>
      </c>
      <c r="C21" s="579" t="s">
        <v>10</v>
      </c>
      <c r="D21" s="579">
        <v>1</v>
      </c>
      <c r="E21" s="579">
        <v>118.27</v>
      </c>
      <c r="F21" s="579">
        <f t="shared" si="0"/>
        <v>118.27</v>
      </c>
      <c r="I21"/>
      <c r="J21"/>
      <c r="K21"/>
    </row>
    <row r="22" spans="1:11" s="570" customFormat="1">
      <c r="A22" s="577">
        <v>30224</v>
      </c>
      <c r="B22" s="578" t="s">
        <v>1332</v>
      </c>
      <c r="C22" s="579" t="s">
        <v>10</v>
      </c>
      <c r="D22" s="579">
        <v>1</v>
      </c>
      <c r="E22" s="579">
        <v>113.49</v>
      </c>
      <c r="F22" s="579">
        <f t="shared" si="0"/>
        <v>113.49</v>
      </c>
      <c r="I22"/>
      <c r="J22"/>
      <c r="K22"/>
    </row>
    <row r="23" spans="1:11" s="570" customFormat="1">
      <c r="A23" s="577">
        <v>30308</v>
      </c>
      <c r="B23" s="578" t="s">
        <v>1333</v>
      </c>
      <c r="C23" s="579" t="s">
        <v>335</v>
      </c>
      <c r="D23" s="579">
        <v>0.45</v>
      </c>
      <c r="E23" s="579">
        <v>59.15</v>
      </c>
      <c r="F23" s="579">
        <f t="shared" si="0"/>
        <v>26.6175</v>
      </c>
      <c r="I23"/>
      <c r="J23"/>
      <c r="K23"/>
    </row>
    <row r="24" spans="1:11" s="570" customFormat="1">
      <c r="A24" s="577">
        <v>31533</v>
      </c>
      <c r="B24" s="578" t="s">
        <v>1334</v>
      </c>
      <c r="C24" s="579" t="s">
        <v>10</v>
      </c>
      <c r="D24" s="579">
        <v>3</v>
      </c>
      <c r="E24" s="579">
        <v>9.9499999999999993</v>
      </c>
      <c r="F24" s="579">
        <f t="shared" si="0"/>
        <v>29.849999999999998</v>
      </c>
      <c r="I24"/>
      <c r="J24"/>
      <c r="K24"/>
    </row>
    <row r="25" spans="1:11" s="570" customFormat="1">
      <c r="A25" s="577">
        <v>31560</v>
      </c>
      <c r="B25" s="578" t="s">
        <v>1335</v>
      </c>
      <c r="C25" s="579" t="s">
        <v>10</v>
      </c>
      <c r="D25" s="579">
        <v>1</v>
      </c>
      <c r="E25" s="579">
        <v>39.24</v>
      </c>
      <c r="F25" s="579">
        <f t="shared" si="0"/>
        <v>39.24</v>
      </c>
      <c r="I25"/>
      <c r="J25"/>
      <c r="K25"/>
    </row>
    <row r="26" spans="1:11" s="570" customFormat="1">
      <c r="A26" s="577">
        <v>31753</v>
      </c>
      <c r="B26" s="578" t="s">
        <v>1336</v>
      </c>
      <c r="C26" s="579" t="s">
        <v>370</v>
      </c>
      <c r="D26" s="579">
        <v>1</v>
      </c>
      <c r="E26" s="579">
        <v>123.46</v>
      </c>
      <c r="F26" s="579">
        <f t="shared" si="0"/>
        <v>123.46</v>
      </c>
      <c r="I26"/>
      <c r="J26"/>
      <c r="K26"/>
    </row>
    <row r="27" spans="1:11" s="570" customFormat="1">
      <c r="A27" s="577"/>
      <c r="B27" s="578"/>
      <c r="C27" s="579"/>
      <c r="D27" s="579"/>
      <c r="E27" s="579"/>
      <c r="F27" s="579"/>
      <c r="I27"/>
      <c r="J27"/>
      <c r="K27"/>
    </row>
    <row r="28" spans="1:11" s="570" customFormat="1">
      <c r="A28" s="577"/>
      <c r="B28" s="578"/>
      <c r="C28" s="579"/>
      <c r="D28" s="579"/>
      <c r="E28" s="579"/>
      <c r="F28" s="579"/>
      <c r="I28"/>
      <c r="J28"/>
      <c r="K28"/>
    </row>
    <row r="29" spans="1:11" s="570" customFormat="1">
      <c r="A29" s="577"/>
      <c r="B29" s="578"/>
      <c r="C29" s="579"/>
      <c r="D29" s="579"/>
      <c r="E29" s="579"/>
      <c r="F29" s="579"/>
      <c r="I29"/>
      <c r="J29"/>
      <c r="K29"/>
    </row>
    <row r="30" spans="1:11" s="570" customFormat="1">
      <c r="A30" s="577"/>
      <c r="B30" s="578"/>
      <c r="C30" s="579"/>
      <c r="D30" s="579"/>
      <c r="E30" s="579"/>
      <c r="F30" s="579"/>
      <c r="I30"/>
      <c r="J30"/>
      <c r="K30"/>
    </row>
    <row r="31" spans="1:11" s="570" customFormat="1">
      <c r="A31" s="577"/>
      <c r="B31" s="578"/>
      <c r="C31" s="579"/>
      <c r="D31" s="579"/>
      <c r="E31" s="579"/>
      <c r="F31" s="579"/>
      <c r="I31"/>
      <c r="J31"/>
      <c r="K31"/>
    </row>
    <row r="32" spans="1:11" s="570" customFormat="1">
      <c r="A32" s="577"/>
      <c r="B32" s="578"/>
      <c r="C32" s="579"/>
      <c r="D32" s="579"/>
      <c r="E32" s="579"/>
      <c r="F32" s="579"/>
      <c r="I32"/>
      <c r="J32"/>
      <c r="K32"/>
    </row>
    <row r="33" spans="1:14" s="570" customFormat="1">
      <c r="A33" s="577"/>
      <c r="B33" s="578"/>
      <c r="C33" s="579"/>
      <c r="D33" s="579"/>
      <c r="E33" s="579"/>
      <c r="F33" s="579"/>
      <c r="I33"/>
      <c r="J33"/>
      <c r="K33"/>
    </row>
    <row r="34" spans="1:14" s="570" customFormat="1">
      <c r="A34" s="577"/>
      <c r="B34" s="578"/>
      <c r="C34" s="579"/>
      <c r="D34" s="579"/>
      <c r="E34" s="579"/>
      <c r="F34" s="579"/>
      <c r="I34"/>
      <c r="J34"/>
      <c r="K34"/>
    </row>
    <row r="35" spans="1:14" s="570" customFormat="1">
      <c r="A35" s="577"/>
      <c r="B35" s="578"/>
      <c r="C35" s="579"/>
      <c r="D35" s="579"/>
      <c r="E35" s="579"/>
      <c r="F35" s="579"/>
      <c r="I35"/>
      <c r="J35"/>
      <c r="K35"/>
    </row>
    <row r="36" spans="1:14">
      <c r="A36" s="461"/>
      <c r="B36" s="461"/>
      <c r="C36" s="461"/>
      <c r="D36" s="461"/>
      <c r="E36" s="461"/>
      <c r="F36" s="576">
        <f>SUM(F15:F26)</f>
        <v>473.88990000000001</v>
      </c>
    </row>
    <row r="39" spans="1:14" s="570" customFormat="1">
      <c r="I39"/>
    </row>
    <row r="40" spans="1:14" s="570" customFormat="1">
      <c r="C40"/>
      <c r="D40"/>
      <c r="E40"/>
      <c r="F40"/>
      <c r="G40"/>
      <c r="H40"/>
      <c r="I40"/>
    </row>
    <row r="41" spans="1:14" s="570" customFormat="1">
      <c r="C41"/>
      <c r="D41"/>
      <c r="E41"/>
      <c r="F41"/>
      <c r="G41"/>
      <c r="H41"/>
      <c r="I41"/>
    </row>
    <row r="42" spans="1:14" s="570" customFormat="1">
      <c r="B42"/>
      <c r="C42"/>
      <c r="D42"/>
      <c r="E42"/>
      <c r="F42"/>
      <c r="G42"/>
      <c r="H42"/>
      <c r="I42"/>
      <c r="J42"/>
      <c r="K42"/>
      <c r="L42"/>
      <c r="M42"/>
      <c r="N42"/>
    </row>
    <row r="43" spans="1:14">
      <c r="A43" s="572"/>
    </row>
  </sheetData>
  <sheetProtection password="CF63" sheet="1" objects="1" scenarios="1"/>
  <mergeCells count="2">
    <mergeCell ref="A4:F4"/>
    <mergeCell ref="A14:F14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14</vt:i4>
      </vt:variant>
      <vt:variant>
        <vt:lpstr>Intervalos nomeados</vt:lpstr>
      </vt:variant>
      <vt:variant>
        <vt:i4>21</vt:i4>
      </vt:variant>
    </vt:vector>
  </HeadingPairs>
  <TitlesOfParts>
    <vt:vector size="35" baseType="lpstr">
      <vt:lpstr>MEMÓRIA DE CÁLCULO</vt:lpstr>
      <vt:lpstr>PUZZI ENGENHARIA</vt:lpstr>
      <vt:lpstr>CR ENGENHARIA</vt:lpstr>
      <vt:lpstr>1.CONSTRUGUERRA</vt:lpstr>
      <vt:lpstr>2.Val. Realinhados</vt:lpstr>
      <vt:lpstr>3.TORREFORTE</vt:lpstr>
      <vt:lpstr>4.GUERRA+TORRE</vt:lpstr>
      <vt:lpstr>ORC</vt:lpstr>
      <vt:lpstr>Cron. CEF</vt:lpstr>
      <vt:lpstr>Anexo14</vt:lpstr>
      <vt:lpstr>FORMULA BDI CAIXA</vt:lpstr>
      <vt:lpstr>Plan1</vt:lpstr>
      <vt:lpstr>Memo Orçamento</vt:lpstr>
      <vt:lpstr>05.01.096</vt:lpstr>
      <vt:lpstr>'1.CONSTRUGUERRA'!Area_de_impressao</vt:lpstr>
      <vt:lpstr>'2.Val. Realinhados'!Area_de_impressao</vt:lpstr>
      <vt:lpstr>'3.TORREFORTE'!Area_de_impressao</vt:lpstr>
      <vt:lpstr>'4.GUERRA+TORRE'!Area_de_impressao</vt:lpstr>
      <vt:lpstr>Anexo14!Area_de_impressao</vt:lpstr>
      <vt:lpstr>'CR ENGENHARIA'!Area_de_impressao</vt:lpstr>
      <vt:lpstr>'Cron. CEF'!Area_de_impressao</vt:lpstr>
      <vt:lpstr>'Memo Orçamento'!Area_de_impressao</vt:lpstr>
      <vt:lpstr>'MEMÓRIA DE CÁLCULO'!Area_de_impressao</vt:lpstr>
      <vt:lpstr>ORC!Area_de_impressao</vt:lpstr>
      <vt:lpstr>'PUZZI ENGENHARIA'!Area_de_impressao</vt:lpstr>
      <vt:lpstr>'1.CONSTRUGUERRA'!Titulos_de_impressao</vt:lpstr>
      <vt:lpstr>'2.Val. Realinhados'!Titulos_de_impressao</vt:lpstr>
      <vt:lpstr>'3.TORREFORTE'!Titulos_de_impressao</vt:lpstr>
      <vt:lpstr>'4.GUERRA+TORRE'!Titulos_de_impressao</vt:lpstr>
      <vt:lpstr>Anexo14!Titulos_de_impressao</vt:lpstr>
      <vt:lpstr>'CR ENGENHARIA'!Titulos_de_impressao</vt:lpstr>
      <vt:lpstr>'Cron. CEF'!Titulos_de_impressao</vt:lpstr>
      <vt:lpstr>'MEMÓRIA DE CÁLCULO'!Titulos_de_impressao</vt:lpstr>
      <vt:lpstr>ORC!Titulos_de_impressao</vt:lpstr>
      <vt:lpstr>'PUZZI ENGENHARIA'!Titulos_de_impressao</vt:lpstr>
    </vt:vector>
  </TitlesOfParts>
  <Company>Fde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Memória de Medição</dc:title>
  <dc:subject>Modelo</dc:subject>
  <dc:creator>André Luis de Oliveira Cintra</dc:creator>
  <cp:lastModifiedBy>lucas.ferraz</cp:lastModifiedBy>
  <cp:lastPrinted>2020-05-21T12:40:28Z</cp:lastPrinted>
  <dcterms:created xsi:type="dcterms:W3CDTF">1999-12-30T13:15:15Z</dcterms:created>
  <dcterms:modified xsi:type="dcterms:W3CDTF">2020-05-27T14:01:01Z</dcterms:modified>
</cp:coreProperties>
</file>